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28.xml"/>
  <Override ContentType="application/vnd.openxmlformats-officedocument.spreadsheetml.worksheet+xml" PartName="/xl/worksheets/sheet23.xml"/>
  <Override ContentType="application/vnd.openxmlformats-officedocument.spreadsheetml.worksheet+xml" PartName="/xl/worksheets/sheet10.xml"/>
  <Override ContentType="application/vnd.openxmlformats-officedocument.spreadsheetml.worksheet+xml" PartName="/xl/worksheets/sheet15.xml"/>
  <Override ContentType="application/vnd.openxmlformats-officedocument.spreadsheetml.worksheet+xml" PartName="/xl/worksheets/sheet40.xml"/>
  <Override ContentType="application/vnd.openxmlformats-officedocument.spreadsheetml.worksheet+xml" PartName="/xl/worksheets/sheet19.xml"/>
  <Override ContentType="application/vnd.openxmlformats-officedocument.spreadsheetml.worksheet+xml" PartName="/xl/worksheets/sheet32.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36.xml"/>
  <Override ContentType="application/vnd.openxmlformats-officedocument.spreadsheetml.worksheet+xml" PartName="/xl/worksheets/sheet16.xml"/>
  <Override ContentType="application/vnd.openxmlformats-officedocument.spreadsheetml.worksheet+xml" PartName="/xl/worksheets/sheet41.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29.xml"/>
  <Override ContentType="application/vnd.openxmlformats-officedocument.spreadsheetml.worksheet+xml" PartName="/xl/worksheets/sheet20.xml"/>
  <Override ContentType="application/vnd.openxmlformats-officedocument.spreadsheetml.worksheet+xml" PartName="/xl/worksheets/sheet37.xml"/>
  <Override ContentType="application/vnd.openxmlformats-officedocument.spreadsheetml.worksheet+xml" PartName="/xl/worksheets/sheet1.xml"/>
  <Override ContentType="application/vnd.openxmlformats-officedocument.spreadsheetml.worksheet+xml" PartName="/xl/worksheets/sheet24.xml"/>
  <Override ContentType="application/vnd.openxmlformats-officedocument.spreadsheetml.worksheet+xml" PartName="/xl/worksheets/sheet9.xml"/>
  <Override ContentType="application/vnd.openxmlformats-officedocument.spreadsheetml.worksheet+xml" PartName="/xl/worksheets/sheet33.xml"/>
  <Override ContentType="application/vnd.openxmlformats-officedocument.spreadsheetml.worksheet+xml" PartName="/xl/worksheets/sheet4.xml"/>
  <Override ContentType="application/vnd.openxmlformats-officedocument.spreadsheetml.worksheet+xml" PartName="/xl/worksheets/sheet39.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42.xml"/>
  <Override ContentType="application/vnd.openxmlformats-officedocument.spreadsheetml.worksheet+xml" PartName="/xl/worksheets/sheet38.xml"/>
  <Override ContentType="application/vnd.openxmlformats-officedocument.spreadsheetml.worksheet+xml" PartName="/xl/worksheets/sheet25.xml"/>
  <Override ContentType="application/vnd.openxmlformats-officedocument.spreadsheetml.worksheet+xml" PartName="/xl/worksheets/sheet8.xml"/>
  <Override ContentType="application/vnd.openxmlformats-officedocument.spreadsheetml.worksheet+xml" PartName="/xl/worksheets/sheet34.xml"/>
  <Override ContentType="application/vnd.openxmlformats-officedocument.spreadsheetml.worksheet+xml" PartName="/xl/worksheets/sheet21.xml"/>
  <Override ContentType="application/vnd.openxmlformats-officedocument.spreadsheetml.worksheet+xml" PartName="/xl/worksheets/sheet30.xml"/>
  <Override ContentType="application/vnd.openxmlformats-officedocument.spreadsheetml.worksheet+xml" PartName="/xl/worksheets/sheet27.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8.xml"/>
  <Override ContentType="application/vnd.openxmlformats-officedocument.spreadsheetml.worksheet+xml" PartName="/xl/worksheets/sheet26.xml"/>
  <Override ContentType="application/vnd.openxmlformats-officedocument.spreadsheetml.worksheet+xml" PartName="/xl/worksheets/sheet31.xml"/>
  <Override ContentType="application/vnd.openxmlformats-officedocument.spreadsheetml.worksheet+xml" PartName="/xl/worksheets/sheet3.xml"/>
  <Override ContentType="application/vnd.openxmlformats-officedocument.spreadsheetml.worksheet+xml" PartName="/xl/worksheets/sheet22.xml"/>
  <Override ContentType="application/vnd.openxmlformats-officedocument.spreadsheetml.worksheet+xml" PartName="/xl/worksheets/sheet7.xml"/>
  <Override ContentType="application/vnd.openxmlformats-officedocument.spreadsheetml.worksheet+xml" PartName="/xl/worksheets/sheet35.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26.xml"/>
  <Override ContentType="application/vnd.openxmlformats-officedocument.drawing+xml" PartName="/xl/drawings/drawing9.xml"/>
  <Override ContentType="application/vnd.openxmlformats-officedocument.drawing+xml" PartName="/xl/drawings/drawing39.xml"/>
  <Override ContentType="application/vnd.openxmlformats-officedocument.drawing+xml" PartName="/xl/drawings/drawing13.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5.xml"/>
  <Override ContentType="application/vnd.openxmlformats-officedocument.drawing+xml" PartName="/xl/drawings/drawing30.xml"/>
  <Override ContentType="application/vnd.openxmlformats-officedocument.drawing+xml" PartName="/xl/drawings/drawing34.xml"/>
  <Override ContentType="application/vnd.openxmlformats-officedocument.drawing+xml" PartName="/xl/drawings/drawing21.xml"/>
  <Override ContentType="application/vnd.openxmlformats-officedocument.drawing+xml" PartName="/xl/drawings/drawing27.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31.xml"/>
  <Override ContentType="application/vnd.openxmlformats-officedocument.drawing+xml" PartName="/xl/drawings/drawing22.xml"/>
  <Override ContentType="application/vnd.openxmlformats-officedocument.drawing+xml" PartName="/xl/drawings/drawing35.xml"/>
  <Override ContentType="application/vnd.openxmlformats-officedocument.drawing+xml" PartName="/xl/drawings/drawing10.xml"/>
  <Override ContentType="application/vnd.openxmlformats-officedocument.drawing+xml" PartName="/xl/drawings/drawing28.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40.xml"/>
  <Override ContentType="application/vnd.openxmlformats-officedocument.drawing+xml" PartName="/xl/drawings/drawing1.xml"/>
  <Override ContentType="application/vnd.openxmlformats-officedocument.drawing+xml" PartName="/xl/drawings/drawing36.xml"/>
  <Override ContentType="application/vnd.openxmlformats-officedocument.drawing+xml" PartName="/xl/drawings/drawing32.xml"/>
  <Override ContentType="application/vnd.openxmlformats-officedocument.drawing+xml" PartName="/xl/drawings/drawing23.xml"/>
  <Override ContentType="application/vnd.openxmlformats-officedocument.drawing+xml" PartName="/xl/drawings/drawing33.xml"/>
  <Override ContentType="application/vnd.openxmlformats-officedocument.drawing+xml" PartName="/xl/drawings/drawing38.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41.xml"/>
  <Override ContentType="application/vnd.openxmlformats-officedocument.drawing+xml" PartName="/xl/drawings/drawing5.xml"/>
  <Override ContentType="application/vnd.openxmlformats-officedocument.drawing+xml" PartName="/xl/drawings/drawing29.xml"/>
  <Override ContentType="application/vnd.openxmlformats-officedocument.drawing+xml" PartName="/xl/drawings/drawing24.xml"/>
  <Override ContentType="application/vnd.openxmlformats-officedocument.drawing+xml" PartName="/xl/drawings/drawing42.xml"/>
  <Override ContentType="application/vnd.openxmlformats-officedocument.drawing+xml" PartName="/xl/drawings/drawing11.xml"/>
  <Override ContentType="application/vnd.openxmlformats-officedocument.drawing+xml" PartName="/xl/drawings/drawing20.xml"/>
  <Override ContentType="application/vnd.openxmlformats-officedocument.drawing+xml" PartName="/xl/drawings/drawing37.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tart-set" sheetId="1" r:id="rId4"/>
    <sheet state="visible" name="start-set_f" sheetId="2" r:id="rId5"/>
    <sheet state="visible" name="Sc5" sheetId="3" r:id="rId6"/>
    <sheet state="visible" name="Sc5_f" sheetId="4" r:id="rId7"/>
    <sheet state="visible" name="Sc6" sheetId="5" r:id="rId8"/>
    <sheet state="visible" name="Sc6_f" sheetId="6" r:id="rId9"/>
    <sheet state="visible" name="Sc11" sheetId="7" r:id="rId10"/>
    <sheet state="visible" name="Sc11_f" sheetId="8" r:id="rId11"/>
    <sheet state="visible" name="Sc24" sheetId="9" r:id="rId12"/>
    <sheet state="visible" name="Sc24_f" sheetId="10" r:id="rId13"/>
    <sheet state="visible" name="Sc25" sheetId="11" r:id="rId14"/>
    <sheet state="visible" name="Sc25_f" sheetId="12" r:id="rId15"/>
    <sheet state="visible" name="Sc28" sheetId="13" r:id="rId16"/>
    <sheet state="visible" name="Sc28_f" sheetId="14" r:id="rId17"/>
    <sheet state="visible" name="Sc30" sheetId="15" r:id="rId18"/>
    <sheet state="visible" name="Sc30_f" sheetId="16" r:id="rId19"/>
    <sheet state="visible" name="Sc35" sheetId="17" r:id="rId20"/>
    <sheet state="visible" name="Sc35_f" sheetId="18" r:id="rId21"/>
    <sheet state="visible" name="Sc42" sheetId="19" r:id="rId22"/>
    <sheet state="visible" name="Sc42_f" sheetId="20" r:id="rId23"/>
    <sheet state="visible" name="Sc66" sheetId="21" r:id="rId24"/>
    <sheet state="visible" name="Sc66_f" sheetId="22" r:id="rId25"/>
    <sheet state="visible" name="Sc68" sheetId="23" r:id="rId26"/>
    <sheet state="visible" name="Sc68_f" sheetId="24" r:id="rId27"/>
    <sheet state="visible" name="Sc70" sheetId="25" r:id="rId28"/>
    <sheet state="visible" name="Sc70_f" sheetId="26" r:id="rId29"/>
    <sheet state="visible" name="Sc75" sheetId="27" r:id="rId30"/>
    <sheet state="visible" name="Sc75_f" sheetId="28" r:id="rId31"/>
    <sheet state="visible" name="Sc77" sheetId="29" r:id="rId32"/>
    <sheet state="visible" name="Sc77_f" sheetId="30" r:id="rId33"/>
    <sheet state="visible" name="Sc86" sheetId="31" r:id="rId34"/>
    <sheet state="visible" name="Sc86_f" sheetId="32" r:id="rId35"/>
    <sheet state="visible" name="Sc88" sheetId="33" r:id="rId36"/>
    <sheet state="visible" name="Sc88_f" sheetId="34" r:id="rId37"/>
    <sheet state="visible" name="Sc96" sheetId="35" r:id="rId38"/>
    <sheet state="visible" name="Sc96_f" sheetId="36" r:id="rId39"/>
    <sheet state="visible" name="Sc100" sheetId="37" r:id="rId40"/>
    <sheet state="visible" name="Sc100_f" sheetId="38" r:id="rId41"/>
    <sheet state="visible" name="Sc102" sheetId="39" r:id="rId42"/>
    <sheet state="visible" name="Sc102_f" sheetId="40" r:id="rId43"/>
    <sheet state="visible" name="SD5" sheetId="41" r:id="rId44"/>
    <sheet state="visible" name="SD5_f" sheetId="42" r:id="rId45"/>
  </sheets>
  <definedNames/>
  <calcPr/>
  <extLst>
    <ext uri="GoogleSheetsCustomDataVersion1">
      <go:sheetsCustomData xmlns:go="http://customooxmlschemas.google.com/" r:id="rId46" roundtripDataSignature="AMtx7mgSZtqaZJY+lo6CHTBer/7ckGsI+g=="/>
    </ext>
  </extLst>
</workbook>
</file>

<file path=xl/sharedStrings.xml><?xml version="1.0" encoding="utf-8"?>
<sst xmlns="http://schemas.openxmlformats.org/spreadsheetml/2006/main" count="5744" uniqueCount="4499">
  <si>
    <t>ID</t>
  </si>
  <si>
    <t>Title</t>
  </si>
  <si>
    <t>Authors</t>
  </si>
  <si>
    <t>Abstract</t>
  </si>
  <si>
    <t>Sc5</t>
  </si>
  <si>
    <t>Technical aspects of developing chatbots for medical applications: Scoping review</t>
  </si>
  <si>
    <t>Safi Z., Abd-Alrazaq A., Khalifa M., Househ M.</t>
  </si>
  <si>
    <t>Background: Chatbots are applications that can conduct natural language conversations with users. In the medical field, chatbots have been developed and used to serve different purposes. They provide patients with timely information that can be critical in some scenarios, such as access to mental health resources. Since the development of the first chatbot, ELIZA, in the late 1960s, much effort has followed to produce chatbots for various health purposes developed in different ways. Objective: This study aimed to explore the technical aspects and development methodologies associated with chatbots used in the medical field to explain the best methods of development and support chatbot development researchers on their future work. Methods: We searched for relevant articles in 8 literature databases (IEEE, ACM, Springer, ScienceDirect, Embase, MEDLINE, PsycINFO, and Google Scholar). We also performed forward and backward reference checking of the selected articles. Study selection was performed by one reviewer, and 50% of the selected studies were randomly checked by a second reviewer. A narrative approach was used for result synthesis. Chatbots were classified based on the different technical aspects of their development. The main chatbot components were identified in addition to the different techniques for implementing each module. Results: The original search returned 2481 publications, of which we identified 45 studies that matched our inclusion and exclusion criteria. The most common language of communication between users and chatbots was English (n=23). We identified 4 main modules: text understanding module, dialog management module, database layer, and text generation module. The most common technique for developing text understanding and dialogue management is the pattern matching method (n=18 and n=25, respectively). The most common text generation is fixed output (n=36). Very few studies relied on generating original output. Most studies kept a medical knowledge base to be used by the chatbot for different purposes throughout the conversations. A few studies kept conversation scripts and collected user data and previous conversations. Conclusions: Many chatbots have been developed for medical use, at an increasing rate. There is a recent, apparent shift in adopting machine learning–based approaches for developing chatbot systems. Further research can be conducted to link clinical outcomes to different chatbot development techniques and technical characteristics. © 2020 Journal of Medical Internet Research. All rights reserved.</t>
  </si>
  <si>
    <t>Sc6</t>
  </si>
  <si>
    <t>Rediscovering the use of chatbots in education: A systematic literature review</t>
  </si>
  <si>
    <t>Pérez J.Q., Daradoumis T., Puig J.M.M.</t>
  </si>
  <si>
    <t>Chatbots have been around for years and have been used in many areas such as medicine or commerce. Our focus is on the development and current uses of chatbots in the field of education, where they can function as service assistants or as educational agents. In this research paper, we attempt to make a systematic review of the literature on educational chatbots that address various issues. From 485 sources, 80 studies on chatbots and their application in education were selected through a step-by-step procedure based on the guidelines of the PRISMA framework, using a set of predefined criteria. The results obtained demonstrate the existence of different types of educational chatbots currently in use that affect student learning or improve services in various areas. This paper also examines the type of technology used to unravel the learning outcome that can be obtained from each type of chatbots. Finally, our results identify instances where a chatbot can assist in learning under conditions similar to those of a human tutor, while exploring other possibilities and techniques for assessing the quality of chatbots. Our analysis details these findings and can provide a solid framework for research and development of chatbots for the educational field. © 2020 Wiley Periodicals LLC</t>
  </si>
  <si>
    <t>Sc11</t>
  </si>
  <si>
    <t>The Effectiveness of Artificial Intelligence Conversational Agents in Health Care: Systematic Review</t>
  </si>
  <si>
    <t>Milne-Ives M., de Cock C., Lim E., Shehadeh M.H., de Pennington N., Mole G., Normando E., Meinert E.</t>
  </si>
  <si>
    <t>Background: The high demand for health care services and the growing capability of artificial intelligence have led to the development of conversational agents designed to support a variety of health-related activities, including behavior change, treatment support, health monitoring, training, triage, and screening support. Automation of these tasks could free clinicians to focus on more complex work and increase the accessibility to health care services for the public. An overarching assessment of the acceptability, usability, and effectiveness of these agents in health care is needed to collate the evidence so that future development can target areas for improvement and potential for sustainable adoption. Objective: This systematic review aims to assess the effectiveness and usability of conversational agents in health care and identify the elements that users like and dislike to inform future research and development of these agents. Methods: PubMed, Medline (Ovid), EMBASE (Excerpta Medica dataBASE), CINAHL (Cumulative Index to Nursing and Allied Health Literature), Web of Science, and the Association for Computing Machinery Digital Library were systematically searched for articles published since 2008 that evaluated unconstrained natural language processing conversational agents used in health care. EndNote (version X9, Clarivate Analytics) reference management software was used for initial screening, and full-text screening was conducted by 1 reviewer. Data were extracted, and the risk of bias was assessed by one reviewer and validated by another. Results: A total of 31 studies were selected and included a variety of conversational agents, including 14 chatbots (2 of which were voice chatbots), 6 embodied conversational agents (3 of which were interactive voice response calls, virtual patients, and speech recognition screening systems), 1 contextual question-answering agent, and 1 voice recognition triage system. Overall, the evidence reported was mostly positive or mixed. Usability and satisfaction performed well (27/30 and 26/31), and positive or mixed effectiveness was found in three-quarters of the studies (23/30). However, there were several limitations of the agents highlighted in specific qualitative feedback. Conclusions: The studies generally reported positive or mixed evidence for the effectiveness, usability, and satisfactoriness of the conversational agents investigated, but qualitative user perceptions were more mixed. The quality of many of the studies was limited, and improved study design and reporting are necessary to more accurately evaluate the usefulness of the agents in health care and identify key areas for improvement. Further research should also analyze the cost-effectiveness, privacy, and security of the agents. ©Madison Milne-Ives, Caroline de Cock, Ernest Lim, Melissa Harper Shehadeh, Nick de Pennington, Guy Mole, Eduardo Normando, Edward Meinert.</t>
  </si>
  <si>
    <t>Sc24</t>
  </si>
  <si>
    <t>What do we know about the use of chatbots for public health?</t>
  </si>
  <si>
    <t>Gabarron E., Larbi D., Denecke K., Årsand E.</t>
  </si>
  <si>
    <t>Background and objective: The number of publications on the use of chatbots for health is recently increasing, however to our knowledge, there are no publications summarizing what is known about using chatbots for public health yet. The objective of this work is to provide an overview of the existing scientific literature on the use of chatbots for public health, for which purpose have chatbots been used, and whether health-related outcomes have been reported. Methods: We carried out a literature review on this topic across 5 databases: Pubmed, EMBASE, PsychINFO, SCOPUS, and IEEE Xplore. Identified papers were classified according to their underlying technology, application area, and study design. Results: A total of 15 relevant papers were identified: eight of these papers were developmental studies that tested the feasibility or usability of a chatbot, and seven were interventional studies. All the interventional studies reported positive health-related outcomes associated with the chatbot use. Discussion: The first studies testing chatbots for public health seem very promising; however, there are various aspects that should be improved, including the chatbots' designs, studies' methods, and analysis and reporting of results. More high-quality studies and improved reporting of chatbots' use are needed. © 2020 European Federation for Medical Informatics (EFMI) and IOS Press.</t>
  </si>
  <si>
    <t>Sc25</t>
  </si>
  <si>
    <t>Human-like communication in conversational agents: a literature review and research agenda</t>
  </si>
  <si>
    <t>Van Pinxteren M.M.E., Pluymaekers M., Lemmink J.G.A.M.</t>
  </si>
  <si>
    <t>Purpose: Conversational agents (chatbots, avatars and robots) are increasingly substituting human employees in service encounters. Their presence offers many potential benefits, but customers are reluctant to engage with them. A possible explanation is that conversational agents do not make optimal use of communicative behaviors that enhance relational outcomes. The purpose of this paper is to identify which human-like communicative behaviors used by conversational agents have positive effects on relational outcomes and which additional behaviors could be investigated in future research. Design/methodology/approach: This paper presents a systematic review of 61 articles that investigated the effects of communicative behaviors used by conversational agents on relational outcomes. A taxonomy is created of all behaviors investigated in these studies, and a research agenda is constructed on the basis of an analysis of their effects and a comparison with the literature on human-to-human service encounters. Findings: The communicative behaviors can be classified along two dimensions: modality (verbal, nonverbal, appearance) and footing (similarity, responsiveness). Regarding the research agenda, it is noteworthy that some categories of behaviors show mixed results and some behaviors that are effective in human-to-human interactions have not yet been investigated in conversational agents. Practical implications: By identifying potentially effective communicative behaviors in conversational agents, this study assists managers in optimizing encounters between conversational agents and customers. Originality/value: This is the first study that develops a taxonomy of communicative behaviors in conversational agents and uses it to identify avenues for future research. © 2020, Emerald Publishing Limited.</t>
  </si>
  <si>
    <t>Sc28</t>
  </si>
  <si>
    <t>Conversational agents in online organization–stakeholder interactions: a state-of-the-art analysis and implications for further research</t>
  </si>
  <si>
    <t>Syvänen S., Valentini C.</t>
  </si>
  <si>
    <t>Purpose: The purpose of this study is to review the extant literature on chatbots and stakeholder interactions to identify major trends and shed light on knowledge gaps. Design/methodology/approach: A systematic literature review was conducted combining qualitative and quantitative approaches. A code book based on early systematic literature reviews was developed and used to extract information from 62 discrete peer-reviewed English articles. An inductive approach was used to analyse definitions of chatbots, topics, metrics, perspectives and implications. Findings: Chatbots have been studied by many different disciplines, but not much from organizational, stakeholder and corporate communication perspectives. Existing studies focus on the technical developments of chatbots and chatbot language and conversations skills. Research has remained anchored at the micro-level understanding of the phenomenon, that is, the nature of chatbots, but has not yet taken into consideration the meso (organizational) or macro (societal) levels. Research limitations/implications: This study focused only on academic peer-reviewed papers in English and excluded conference proceeding, books, book chapters and editorials that may have offered other important and relevant reflections. The limited number of studies in communication-related disciplines shows that corporate communication scholars could contribute more to the discussion of chatbot–stakeholder interactions. Originality/value: This is the first research in the field of corporate communication that examines organizational chatbot–stakeholder interactions. Results of this review offer important information on chatbots' organizational capabilities and affordances, which, arguably, must be taken into consideration when stakeholder engagement strategies are set. © 2020, Salla Syvänen and Chiara Valentini.</t>
  </si>
  <si>
    <t>Sc30</t>
  </si>
  <si>
    <t>Intelligent personal assistants: A systematic literature review</t>
  </si>
  <si>
    <t>de Barcelos Silva A., Gomes M.M., da Costa C.A., da Rosa Righi R., Barbosa J.L.V., Pessin G., De Doncker G., Federizzi G.</t>
  </si>
  <si>
    <t>Natural Language Interfaces allow human-computer interaction through the translation of human intention into devices’ control commands, analyzing the user's speech or gestures. This novel interaction mode arises from advancements of artificial intelligence, expert systems, speech recognition, semantic web, dialog systems, and natural language processing, bringing the concept of Intelligent Personal Assistant (IPA). There is currently a vast literature on this subject. However, in the best of our knowledge, there is no thorough analysis of the state-of-the-art in the field. In this context, we present in this article a survey of the field, discussing the main trends, critical areas, and challenges of an IPA. Another contribution is the proposition of a taxonomy for IPA classification. The method used to achieve these objectives consisted of a systematic literature review based on the population, intervention, comparison, outcome, and context (PICOC) criteria. As a result, we started from more than 3472 scientific articles published in the last six years, searched on a set of databases chosen to increase the probability of finding highly relevant articles. The review selected the 58 most significant articles, identifying challenges and open questions. We also discuss in the article the current status, usage, security and privacy issues, types, and architectures regarding an IPA. We conclude that usability, security, and privacy directly affect the confidence of the user in adopting an IPA. © 2020 Elsevier Ltd</t>
  </si>
  <si>
    <t>Sc35</t>
  </si>
  <si>
    <t>Conversational agents in business: A systematic literature review and future research directions</t>
  </si>
  <si>
    <t>Bavaresco R., Silveira D., Reis E., Barbosa J., Righi R., Costa C., Antunes R., Gomes M., Gatti C., Vanzin M., Junior S.C., Silva E., Moreira C.</t>
  </si>
  <si>
    <t>The field of business shows an increasing interest in exploring conversational agents to improve service quality and market competitiveness. Furthermore, the advances in machine learning capabilities leverage the natural language processing towards natural and straightforward dialogue experiences for industries. However, in the best of our knowledge, no literature review outlines conversational agents in the business industry, primarily taking into account computational learning capabilities. This article presents a systematic literature review that encompasses these areas looking through the use of machine learning to improve the field of business. The review followed a guideline for systematic reviews to present the literature of the last decade, emphasizing business perspectives such as domains, goals, and challenges, and computational methods for self-learning, personalization, and response generation of conversational agents. As a result, the article provides the answers of three general, three focused, and two statistical questions to address the role of artificial intelligence in conversational agents applied to business domains. In this regard, the results show that no study combines self-learning, personalization, and generative-based responses for the same business solution. Additionally, the article describes the organization of the state-of-the-art, highlighting the correlation of business perspectives and machine learning methods. The contributions of this review focus on opportunities and future research directions towards human-like conversational agents for business. © 2020 Elsevier Inc.</t>
  </si>
  <si>
    <t>Sc41</t>
  </si>
  <si>
    <t>Towards a generic framework for character-based chatbots</t>
  </si>
  <si>
    <t>El Hefny W., El Bolock A., Herbert C., Abdennadher S.</t>
  </si>
  <si>
    <t>A sudden interest in chatbots occurred in 2016 due to the advancements in machine learning and artificial intelligence technologies. The increase of mobile messaging applications and the introduction of chatbot development frameworks allowed researchers to explore different paradigms for building chatbots. A major issue related to the user experience with chatbots was detected. Users with different personalities, preferences, and needs receive the same responses when they interact with a particular chatbot. This can create unpleasant experiences towards certain user groups. There were multiple efforts to create personalized chatbots in order to overcome such experiences. In this paper, a systematic review for personalized chatbots is conducted to investigate the attempts of building psychologically-driven personalized chatbots. Accordingly, we propose a generic framework for building character-based chatbots using the principles of Character Computing based on psychological theorizing. Our goal is to allow users to create their individual chatbot characters by selecting their preferred character traits. To this end, we introduce a retrieval-based approach for implementing our proposed framework. © Springer Nature Switzerland AG 2020.</t>
  </si>
  <si>
    <t>Sc42</t>
  </si>
  <si>
    <t>Systematic Review: Trust-Building Factors and Implications for Conversational Agent Design</t>
  </si>
  <si>
    <t>Rheu M., Shin J.Y., Peng W., Huh-Yoo J.</t>
  </si>
  <si>
    <t>Off-the-shelf conversational agents are permeating people’s everyday lives. In these artificial intelligence devices, trust plays a key role in users’ initial adoption and successful utilization. Factors enhancing trust toward conversational agents include appearances, voice features, and communication styles. Synthesizing such work will be useful in designing evidence-based, trustworthy conversational agents appropriate for various contexts. We conducted a systematic review of the experimental studies that investigated the effect of conversational agents’ and users’ characteristics on trust. From a full-text review of 29 articles, we identified five agent design-themes affecting trust toward conversational agents: social intelligence of the agent, voice characteristics and communication style, look of the agent, non-verbal communication, and performance quality. We also found that participants’ demographic, personality, or use context moderate the effect of these themes. We discuss implications for designing trustworthy conversational agents and responsibilities around on stereotypes and social norm building through agent design. © 2020 Taylor &amp; Francis Group, LLC.</t>
  </si>
  <si>
    <t>Sc55</t>
  </si>
  <si>
    <t>Enhancements to the Sequence-to-Sequence-Based Natural Answer Generation Models</t>
  </si>
  <si>
    <t>Palasundram K., Mohd Sharef N., Kasmiran K.A., Azman A.</t>
  </si>
  <si>
    <t>There is a great interest shown by academic researchers to continuously improve the sequence-to-sequence (Seq2Seq) model for natural answer generation (NAG) in chatbots. The Seq2Seq model shows a weakness whereby the model tends to generate answers that are generic, meaningless and inconsistent with the questions. However, a comprehensive literature review on the factors contributing to the weakness and potential solutions are still missing. Therefore, this review article fills the gap by reviewing Seq2Seq based natural answer generation-based literature to identify those factors and proposed methods to address the weakness. This literature review identified several factors such as input question is not sufficient to determine a meaningful output, usage of cross-entropy function as the loss function during training, infrequent words in training data, language model influence which generates answers not relevant to the question, utilization of teacher forcing method during training which results in exposure bias, long sentences and inability to consider dialogue history as the factors. Additionally, this literature review also identified and reviewed the methods proposed to address the weakness such as utilizing additional embedding and encoders, using different loss functions and training approaches, as well as utilizing other mechanisms like copying source word(s) and paying attention to a certain portion of the input. For discussion, these methods are categorized into four broad categories which are Structural Modifications, Augmented Learning, Beam Search and Complementary Mechanisms. Additionally, the paper highlights unexplored areas in Seq2Seq modeling and proposes potential future works for natural answer generation. © 2013 IEEE.</t>
  </si>
  <si>
    <t>Sc66</t>
  </si>
  <si>
    <t>A Taxonomy of Social Cues for Conversational Agents</t>
  </si>
  <si>
    <t>Feine J., Gnewuch U., Morana S., Maedche A.</t>
  </si>
  <si>
    <t>Conversational agents (CAs) are software-based systems designed to interact with humans using natural language and have attracted considerable research interest in recent years. Following the Computers Are Social Actors paradigm, many studies have shown that humans react socially to CAs when they display social cues such as small talk, gender, age, gestures, or facial expressions. However, research on social cues for CAs is scattered across different fields, often using their specific terminology, which makes it challenging to identify, classify, and accumulate existing knowledge. To address this problem, we conducted a systematic literature review to identify an initial set of social cues of CAs from existing research. Building on classifications from interpersonal communication theory, we developed a taxonomy that classifies the identified social cues into four major categories (i.e., verbal, visual, auditory, invisible) and ten subcategories. Subsequently, we evaluated the mapping between the identified social cues and the categories using a card sorting approach in order to verify that the taxonomy is natural, simple, and parsimonious. Finally, we demonstrate the usefulness of the taxonomy by classifying a broader and more generic set of social cues of CAs from existing research and practice. Our main contribution is a comprehensive taxonomy of social cues for CAs. For researchers, the taxonomy helps to systematically classify research about social cues into one of the taxonomy's categories and corresponding subcategories. Therefore, it builds a bridge between different research fields and provides a starting point for interdisciplinary research and knowledge accumulation. For practitioners, the taxonomy provides a systematic overview of relevant categories of social cues in order to identify, implement, and test their effects in the design of a CA. © 2019 Elsevier Ltd</t>
  </si>
  <si>
    <t>Sc68</t>
  </si>
  <si>
    <t>Chat with Bots Intelligently: A Critical Review Analysis</t>
  </si>
  <si>
    <t>Dsouza R., Sahu S., Patil R., Kalbande D.R.</t>
  </si>
  <si>
    <t>Conversation Agents also known as Chatbots are considered the next big thing in the modern technological era. Chatbots aim to emulate humans, by mimicking human conversation in the most realistic way possible. There are several methods to generate such intelligent agents. Thus to evaluate the effectiveness of the various approaches, a systematic review of the approaches is required. This paper traces the evolution of chatbots and also elaborates on the impact chatbots have in different industries. Additionally, it also presents a survey of the different modern chatbot methodologies that different researchers have proposed. When analyzing the different approached, this paper has taken into consideration the dataset, input-output, design, development, performance metric, and limitations into consideration. In the end, we've elaborated on the key insights that were obtained pertaining to the crucial factors that influence chatbot design, generation, and development. © 2019 IEEE.</t>
  </si>
  <si>
    <t>Sc70</t>
  </si>
  <si>
    <t>The personalization of conversational agents in health care: Systematic review</t>
  </si>
  <si>
    <t>Kocaballi A.B., Berkovsky S., Quiroz J.C., Laranjo L., Tong H.L., Rezazadegan D., Briatore A., Coiera E.</t>
  </si>
  <si>
    <t>Background: The personalization of conversational agents with natural language user interfaces is seeing increasing use in health care applications, shaping the content, structure, or purpose of the dialogue between humans and conversational agents. Objective: The goal of this systematic review was to understand the ways in which personalization has been used with conversational agents in health care and characterize the methods of its implementation. Methods: We searched on PubMed, Embase, CINAHL, PsycInfo, and ACM Digital Library using a predefined search strategy. The studies were included if they: (1) were primary research studies that focused on consumers, caregivers, or health care professionals; (2) involved a conversational agent with an unconstrained natural language interface; (3) tested the system with human subjects; and (4) implemented personalization features. Results: The search found 1958 publications. After abstract and full-text screening, 13 studies were included in the review. Common examples of personalized content included feedback, daily health reports, alerts, warnings, and recommendations. The personalization features were implemented without a theoretical framework of customization and with limited evaluation of its impact. While conversational agents with personalization features were reported to improve user satisfaction, user engagement and dialogue quality, the role of personalization in improving health outcomes was not assessed directly. Conclusions: Most of the studies in our review implemented the personalization features without theoretical or evidence-based support for them and did not leverage the recent developments in other domains of personalization. Future research could incorporate personalization as a distinct design factor with a more careful consideration of its impact on health outcomes and its implications on patient safety, privacy, and decision-making. © Ahmet Baki Baki Kocaballi, Shlomo Berkovsky, Juan C Quiroz, Liliana Laranjo, Huong Ly Tong, Dana Rezazadegan, Agustina Briatore, Enrico Coiera.</t>
  </si>
  <si>
    <t>Sc75</t>
  </si>
  <si>
    <t>What are we measuring anyway?-A literature survey of questionnaires used in studies reported in the intelligent virtual agent conferences</t>
  </si>
  <si>
    <t>Fitrianie S., Bruijnes M., Richards D., Abdulrahman A., Brinkman W.-P.</t>
  </si>
  <si>
    <t>Research into artificial social agents aims at constructing these agents and at establishing an empirically grounded understanding of them, their interaction with humans, and howthey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thatwere reported across 81 papers.We found unexpectedly little repeated use of questionnaires as the vast majority of questionnaires (more than 76%) were only reported in a single paper. We expect that this finding will motivate joint effort by the IVA community towards creating a unified measurement instrument. © 2019 Copyright held by the owner/author(s).</t>
  </si>
  <si>
    <t>Sc77</t>
  </si>
  <si>
    <t>A Literature Review On Chatbots In Healthcare Domain</t>
  </si>
  <si>
    <t>Bhirud N., Tataale S., Randive S., Nahar S.</t>
  </si>
  <si>
    <t>Research says 60% of visits to a doctors are for simple small-scale diseases, 80% of which can be cured at home using simple home remedies. These diseases mostly include common cold and cough, headache, abdominal pains, etc. They may be caused due to the changes in the weather, intake of improper diet, fatigue, etc. and can be cured without the intervention of a doctor. There are a number of chatbots which provide services for the healthcare domain. But the problem with these chatbots is that they only provide answers for general healthcare FAQs. That is, these systems are unable to provide a natural communication with the user just as a doctor can. Work is being carried out to enable the chatbots to communicate in a way similar to the communication carried out between two humans. That is, the user must experience the feel of communicating to a person and not to a bot. This makes the chatbot a virtual communicating friend of the user. This type of smart communication (usually used in healthcare counselling) can be achieved by inclusion of NLU, NLP and ML techniques in the conventional scripted chatbots. There are a number of domains wherein the smart chatbots provide their functionalities. This paper briefs about the chatbot system for the healthcare domain. Also, it specifies various NLU, NLG and ML techniques to be incorporated in the chatbot and the comparison of the same. © 2019 International Journal Of Scientific and Technology Research. All rights reserved.</t>
  </si>
  <si>
    <t>Sc86</t>
  </si>
  <si>
    <t>How are you, chatbot? Evaluating chatbots in educational settings - Results of a literature review</t>
  </si>
  <si>
    <t>Hobert S.</t>
  </si>
  <si>
    <t>Evaluation studies are essential for determining the utilization of technology-enhanced learning systems. Prior research often focuses on evaluating specific factors like the technology adoption or usability aspects. However, it needs to be questioned if evaluating only specific factors is appropriate in each case. The aim of this research paper is to outline which methods are suited for evaluating technology-enhanced learning systems in interdisciplinary research domains. Specifically, we focus our analysis on pedagogical conversational agents - i.e. learning systems that interact with learners using natural language. For instance, in addition to technology acceptance, further factors like learning success are more important in this case. Based on this assumption, we analyze the current state-of-the-art literature of pedagogical conversational agents to identify evaluation objectives, procedures and measuring instruments. Afterward, we use the results to propose a guideline for evaluations of pedagogical conversational agents. © 2019 Gesellschaft fur Informatik (GI). All rights reserved.</t>
  </si>
  <si>
    <t>Sc88</t>
  </si>
  <si>
    <t>A survey on evaluation methods for chatbots</t>
  </si>
  <si>
    <t>Maroengsit W., Piyakulpinyo T., Phonyiam K., Pongnumkul S., Chaovalit P., Theeramunkong T.</t>
  </si>
  <si>
    <t>Nowadays chatbots have been widely adopted in many industries to automatically answer users' questions and requests via chat interfaces. While it has become much easier to develop a chatbot system, the system itself is a complex system in nature. It is a challenge to evaluate and compare various chatbot systems in terms of effectiveness, efficiency, goal achievability, and the ability to satisfy users. This paper presents a survey, starting from literature review, chatbot architecture, evaluation methods/criteria, and comparison of evaluation methods. Focused on the three subprocesses in the chatbot architecture: text processing, semantic understanding, and response generation. Moreover, the survey is conducted with classification of chatbot evaluation methods and their analysis according to chatbot types and three main evaluation schemes; content evaluation, user satisfaction, and chat function. © 2019 Association for Computing Machinery.</t>
  </si>
  <si>
    <t>Sc96</t>
  </si>
  <si>
    <t>A Survey on Chatbot Implementation in Customer Service Industry through Deep Neural Networks</t>
  </si>
  <si>
    <t>Nuruzzaman M., Hussain O.K.</t>
  </si>
  <si>
    <t>Nowadays it is the era of intelligent machine. With the advancement of artificial intelligent, machine learning and deep learning, machines have started to impersonate as human. Conversational software agents activated by natural language processing is known as chatbot, are an excellent example of such machine. This paper presents a survey on existing chatbots and techniques applied into it. It discusses the similarities, differences and limitations of the existing chatbots. We compared 11 most popular chatbot application systems along with functionalities and technical specifications. Research showed that nearly 75% of customers have experienced poor customer service and generation of meaningful, long and informative responses remains a challenging task. In the past, methods for developing chatbots have relied on hand-written rules and templates. With the rise of deep learning these models were quickly replaced by end-to-end neural networks. More specifically, Deep Neural Networks is a powerful generative-based model to solve the conversational response generation problems. This paper conducted an in-depth survey of recent literature, examining over 70 publications related to chatbots published in the last 5 years. Based on literature review, this study made a comparison from selected papers according to method adopted. This paper also presented why current chatbot models fails to take into account when generating responses and how this affects the quality conversation. © 2018 IEEE.</t>
  </si>
  <si>
    <t>Sc100</t>
  </si>
  <si>
    <t>Designing chatbots for higher education practice</t>
  </si>
  <si>
    <t>Sjöström J., Aghaee N., Dahlin M., Ågerfalk P.J.</t>
  </si>
  <si>
    <t>In this research–in–progress paper, we employ design science research to articulate design knowledge for chatbots in higher education practice. We conducted a literature review to factor previous research into the design process. In addition, we performed a content analysis of student e-mails and forum posts from four instances of a basic Java programming course. Drawing from literature and data, we present a conceptual architecture for chatbots in higher education, discuss its rationale, and provide a proof-of-concept implementation. We conclude with a discussion including tentative design recommendations and a plan for continued research. © 2018 Association for Information Systems. All rights reserved.</t>
  </si>
  <si>
    <t>Sc102</t>
  </si>
  <si>
    <t>The what and how of smart personal assistants: Principles and application domains for IS research</t>
  </si>
  <si>
    <t>Knote R., Janson A., Eigenbrod L., Söllner M.</t>
  </si>
  <si>
    <t>Digitization brings new possibilities to ease our daily life activities by the means of assistive technology. Amazon Alexa, Microsoft Cortana, Samsung Bixby, to name only a few, heralded the age of smart personal assistants (SPAs), personified agents that combine artificial intelligence, machine learning, natural language processing and various actuation mechanisms to sense and influence the environment. However, SPA research seems to be highly fragmented among different disciplines, such as computer science, human-computer-interaction and information systems, which leads to 'reinventing the wheel approaches' and thus impede progress and conceptual clarity. In this paper, we present an exhaustive, integrative literature review to build a solid basis for future research. We have identified five functional principles and three research domains which appear promising for future research, especially in the information systems field. Hence, we contribute by providing a consolidated, integrated view on prior research and lay the foundation for an SPA classification scheme. © 2018 Universitatsverlag Gottingen. All rights reserved.</t>
  </si>
  <si>
    <t>SD5</t>
  </si>
  <si>
    <t>Chatbots: History, technology, and applications</t>
  </si>
  <si>
    <t>Adamopoulou E., Moussiades L.</t>
  </si>
  <si>
    <t>This literature review presents the History, Technology, and Applications of Natural Dialog Systems or simply chatbots. It aims to organize critical information that is a necessary background for further research activity in the field of chatbots. More specifically, while giving the historical evolution, from the generative idea to the present day, we point out possible weaknesses of each stage. After we present a complete categorization system, we analyze the two essential implementation technologies, namely, the pattern matching approach and machine learning. Moreover, we compose a general architectural design that gathers critical details, and we highlight crucial issues to take into account before system design. Furthermore, we present chatbots applications and industrial use cases while we point out the risks of using chatbots and suggest ways to mitigate them. Finally, we conclude by stating our view regarding the direction of technology so that chatbots will become really smart.</t>
  </si>
  <si>
    <t>Fit?</t>
  </si>
  <si>
    <t>IC?</t>
  </si>
  <si>
    <t>EC?</t>
  </si>
  <si>
    <t>Notes</t>
  </si>
  <si>
    <t>Sc5_1</t>
  </si>
  <si>
    <t>A Coefficient of Agreement for Nominal Scales</t>
  </si>
  <si>
    <t>Cohen J.</t>
  </si>
  <si>
    <t>A coefficient of interjudge agreement for nominal scales, formula-omitted, is presented. It is directly interpretable as the pro-portion of joint judgments in which there is agreement, after chance agreement is excluded. Its upper limit is +1.00, and its lower limit falls between zero and -1.00, depending on the distribution of judgments by the two judges. The maximum value which x can take for any given problem is given, and the implications of this value to the question of agreement discussed. An interesting characteristic of x is its identity with 0 in the dichotomous case when the judges give the same marginal distributions. Finally, its standard error and techniques for estimation and hypothesis testing are presented. © 1960, Sage Publications. All rights reserved.</t>
  </si>
  <si>
    <t>Sc5_2</t>
  </si>
  <si>
    <t>ELIZA-A computer program for the study of natural language communication between man and machine</t>
  </si>
  <si>
    <t>Weizenbaum J.</t>
  </si>
  <si>
    <t>[No abstract available]</t>
  </si>
  <si>
    <t>Sc5_3</t>
  </si>
  <si>
    <t>PRISMA extension for scoping reviews (PRISMA-ScR): Checklist and explanation</t>
  </si>
  <si>
    <t>Tricco A.C., Lillie E., Zarin W., O'Brien K.K., Colquhoun H., Levac D., Moher D., Peters M.D.J., Horsley T., Weeks L., Hempel S., Akl E.A., Chang C., McGowan J., Stewart L., Hartling L., Aldcroft A., Wilson M.G., Garritty C., Lewin S., Godfrey C.M., MacDonald M.T., Langlois E.V., Soares-Weiser K., Moriarty J., Clifford T., Tunçalp Ö., Straus S.E.</t>
  </si>
  <si>
    <t>Scoping reviews, a type of knowledge synthesis, follow a systematic approach to map evidence on a topic and identify main concepts, theories, sources, and knowledge gaps. Although more scoping reviews are being done, their methodological and reporting quality need improvement. This document presents the PRISMA-ScR (Preferred Reporting Items for Systematic reviews and Meta-Analyses extension for Scoping Reviews) checklist and explanation. The checklist was developed by a 24-member expert panel and 2 research leads following published guidance from the EQUATOR (Enhancing the QUAlity and Transparency Of health Research) Network. The final checklist contains 20 essential reporting items and 2 optional items. The authors provide a rationale and an example of good reporting for each item. The intent of the PRISMA-ScR is to help readers (including researchers, publishers, commissioners, policymakers, health care providers, guideline developers, and patients or consumers) develop a greater understanding of relevant terminology, core concepts, and key items to report for scoping reviews. © 2018 American College of Physicians.</t>
  </si>
  <si>
    <t>Sc5_4</t>
  </si>
  <si>
    <t>Conversational agents in healthcare: A systematic review</t>
  </si>
  <si>
    <t>Laranjo L., Dunn A.G., Tong H.L., Kocaballi A.B., Chen J., Bashir R., Surian D., Gallego B., Magrabi F., Lau A.Y.S., Coiera E.</t>
  </si>
  <si>
    <t>Objective: Our objective was to review the characteristics, current applications, and evaluation measures of conversational agents with unconstrained natural language input capabilities used for health-related purposes. Methods: We searched PubMed, Embase, CINAHL, PsycInfo, and ACM Digital using a predefined search strategy. Studies were included if they focused on consumers or healthcare professionals; involved a conversational agent using any unconstrained natural language input; and reported evaluation measures resulting from user interaction with the system. Studies were screened by independent reviewers and Cohen's kappa measured inter-coder agreement. Results: The database search retrieved 1513 citations; 17 articles (14 different conversational agents) met the inclusion criteria. Dialogue management strategies were mostly finite-state and frame-based (6 and 7 conversational agents, respectively); agent-based strategies were present in one type of system. Two studies were randomized controlled trials (RCTs), 1 was cross-sectional, and the remaining were quasi-experimental. Half of the conversational agents supported consumers with health tasks such as self-care. The only RCT evaluating the efficacy of a conversational agent found a significant effect in reducing depression symptoms (effect size d=0.44, p=.04). Patient safety was rarely evaluated in the included studies. Conclusions: The use of conversational agents with unconstrained natural language input capabilities for health-related purposes is an emerging field of research, where the few published studies were mainly quasiexperimental, and rarely evaluated efficacy or safety. Future studies would benefit from more robust experimental designs and standardized reporting. © The Author(s) 2018. Published by Oxford University Press on behalf of the American Medical Informatics Association.</t>
  </si>
  <si>
    <t>X</t>
  </si>
  <si>
    <t>Sc5_5</t>
  </si>
  <si>
    <t>Automated interventions for multiple health behaviors using conversational agents</t>
  </si>
  <si>
    <t>Bickmore T.W., Schulman D., Sidner C.</t>
  </si>
  <si>
    <t>Objective: An automated health counselor agent was designed to promote both physical activity and fruit and vegetable consumption through a series of simulated conversations with users on their home computers. Methods: The agent was evaluated in a 4-arm randomized trial of a two-month daily contact intervention comparing: (a) physical activity; (b) fruit and vegetable consumption; (c) both interventions; and (d) a non-intervention control. Physical activity was assessed using daily pedometer steps. Daily servings of fruit and vegetables were assessed using the NIH/NCI self-report Fruit and Vegetable Scan. Results: Participants in the physical activity intervention increased their walking on average compared to the control group, while those in the fruit and vegetable intervention and combined intervention decreased walking. Participants in the fruit and vegetable intervention group consumed significantly more servings per day compared to those in the control group, and those in the combined intervention reported consuming more compared to those in the control group. Conclusion: Automated health intervention software designed for efficient re-use is effective at changing health behavior. Practice implications: Automated health behavior change interventions can be designed to facilitate translation and adaptation across multiple behaviors. © 2013 Elsevier Ireland Ltd.</t>
  </si>
  <si>
    <t>Sc5_6</t>
  </si>
  <si>
    <t>Response to a relational agent by hospital patients with depressive symptoms</t>
  </si>
  <si>
    <t>Bickmore T.W., Mitchell S.E., Jack B.W., Paasche-Orlow M.K., Pfeifer L.M., O'Donnell J.</t>
  </si>
  <si>
    <t>Depression affects approximately 15% of the US population, and is recognized as an important risk factor for poor outcomes among patients with various illnesses. Automated health education and behavior change programs have the potential to help address many of the shortcomings in health care. However, the role of these systems in the care of patients with depression has been insufficiently examined. In the current study, we sought to evaluate how hospitalized medical patients would respond to a computer animated conversational agent that has been developed to provide information in an empathic fashion about a patient's hospital discharge plan. In particular, we sought to examine how patients who have a high level of depressive symptoms respond to this system. Therapeutic alliance - the trust and belief that a patient and provider have in working together to achieve a desired therapeutic outcome - was used as the primary outcome measure, since it has been shown to be important in predicting outcomes across a wide range of health problems, including depression. In an evaluation of 139 hospital patients who interacted with the agent at the time of discharge, all patients, regardless of depressive symptoms, rated the agent very high on measures of satisfaction and ease of use, and most preferred receiving their discharge information from the agent compared to their doctors or nurses in the hospital. In addition, we found that patients with symptoms indicative of major depression rated the agent significantly higher on therapeutic alliance compared to patients who did not have major depressive symptoms. We conclude that empathic agents represent a promising technology for patient assessment, education and counseling for those most in need of comfort and caring in the inpatient setting. © 2010 Elsevier B.V. All rights reserved.</t>
  </si>
  <si>
    <t>Sc5_7</t>
  </si>
  <si>
    <t>A reusable framework for health counseling dialogue systems based on a behavioral medicine ontology</t>
  </si>
  <si>
    <t>Bickmore T.W., Schulman D., Sidner C.L.</t>
  </si>
  <si>
    <t>Automated approaches to promoting health behavior change, such as exercise, diet, and medication adherence promotion, have the potential for significant positive impact on society. We describe a theory-driven computational model of dialogue that simulates a human health counselor who is helping his or her clients to change via a series of conversations over time. Applications built using this model can be used to change the health behavior of patients and consumers at low cost over a wide range of media including the web and the phone. The model is implemented using an OWL ontology of health behavior change concepts and a public standard task modeling language (ANSI/CEA-2018). We demonstrate the power of modeling dialogue using an ontology and task model by showing how an exercise promotion system developed in the framework was re-purposed for diet promotion with 98% reuse of the abstract models. Evaluations of these two systems are presented, demonstrating high levels of fidelity to best practices in health behavior change counseling. © 2011 Elsevier Inc.</t>
  </si>
  <si>
    <t>Sc5_8</t>
  </si>
  <si>
    <t>An empathy-driven, conversational artificial intelligence agent (Wysa) for digital mental well-being: Real-world data evaluation mixed-methods study</t>
  </si>
  <si>
    <t>Inkster B., Sarda S., Subramanian V.</t>
  </si>
  <si>
    <t>Background: A World Health Organization 2017 report stated that major depression affects almost 5% of the human population. Major depression is associated with impaired psychosocial functioning and reduced quality of life. Challenges such as shortage of mental health personnel, long waiting times, perceived stigma, and lower government spends pose barriers to the alleviation of mental health problems. Face-to-face psychotherapy alone provides only point-in-time support and cannot scale quickly enough to address this growing global public health challenge. Artificial intelligence (AI)-enabled, empathetic, and evidence-driven conversational mobile app technologies could play an active role in filling this gap by increasing adoption and enabling reach. Although such a technology can help manage these barriers, they should never replace time with a health care professional for more severe mental health problems. However, app technologies could act as a supplementary or intermediate support system. Mobile mental well-being apps need to uphold privacy and foster both short-and long-term positive outcomes. Objective: This study aimed to present a preliminary real-world data evaluation of the effectiveness and engagement levels of an AI-enabled, empathetic, text-based conversational mobile mental well-being app, Wysa, on users with self-reported symptoms of depression. Methods: In the study, a group of anonymous global users were observed who voluntarily installed the Wysa app, engaged in text-based messaging, and self-reported symptoms of depression using the Patient Health Questionnaire-9. On the basis of the extent of app usage on and between 2 consecutive screening time points, 2 distinct groups of users (high users and low users) emerged. The study used mixed-methods approach to evaluate the impact and engagement levels among these users. The quantitative analysis measured the app impact by comparing the average improvement in symptoms of depression between high and low users. The qualitative analysis measured the app engagement and experience by analyzing in-app user feedback and evaluated the performance of a machine learning classifier to detect user objections during conversations. Results: The average mood improvement (ie, difference in pre-and post-self-reported depression scores) between the groups (ie, high vs low users; n=108 and n=21, respectively) revealed that the high users group had significantly higher average improvement (mean 5.84 [SD 6.66]) compared with the low users group (mean 3.52 [SD 6.15]); Mann-Whitney P=.03 and with a moderate effect size of 0.63. Moreover, 67.7% of user-provided feedback responses found the app experience helpful and encouraging. Conclusions: The real-world data evaluation findings on the effectiveness and engagement levels of Wysa app on users with self-reported symptoms of depression show promise. However, further work is required to validate these initial findings in much larger samples and across longer periods. © Becky Inkster, Shubhankar Sarda, Vinod Subramanian.</t>
  </si>
  <si>
    <t>Sc5_9</t>
  </si>
  <si>
    <t>Long text generation via adversarial training with leaked information</t>
  </si>
  <si>
    <t>Guo J., Lu S., Cai H., Zhang W., Yu Y., Wang J.</t>
  </si>
  <si>
    <t>Automatically generating coherent and semantically meaningful text has many applications in machine translation, dialogue systems, image captioning, etc. Recently, by combining with policy gradient, Generative Adversarial Nets (GAN) that use a discriminative model to guide the training of the generative model as a reinforcement learning policy has shown promising results in text generation. However, the scalar guiding signal is only available after the entire text has been generated and lacks intermediate information about text structure during the generative process. As such, it limits its success when the length of the generated text samples is long (more than 20 words). In this paper, we propose a new framework, called LeakGAN, to address the problem for long text generation. We allow the discriminative net to leak its own high-level extracted features to the generative net to further help the guidance. The generator incorporates such informative signals into all generation steps through an additional MANAGER module, which takes the extracted features of current generated words and outputs a latent vector to guide the WORKER module for next-word generation. Our extensive experiments on synthetic data and various real-world tasks with Turing test demonstrate that LeakGAN is highly effective in long text generation and also improves the performance in short text generation scenarios. More importantly, without any supervision, LeakGAN would be able to implicitly learn sentence structures only through the interaction between MANAGER and WORKER. Copyright © 2018, Association for the Advancement of Artificial Intelligence (www.aaai.org). All rights reserved.</t>
  </si>
  <si>
    <t>Sc5_10</t>
  </si>
  <si>
    <t>Improving Access to Online Health Information With Conversational Agents: A Randomized Controlled Experiment</t>
  </si>
  <si>
    <t>Bickmore T.W., Utami D., Matsuyama R., Paasche-Orlow M.K.</t>
  </si>
  <si>
    <t>BACKGROUND: Conventional Web-based search engines may be unusable by individuals with low health literacy for finding health-related information, thus precluding their use by this population.OBJECTIVE: We describe a conversational search engine interface designed to allow individuals with low health and computer literacy identify and learn about clinical trials on the Internet.METHODS: A randomized trial involving 89 participants compared the conversational search engine interface (n=43) to the existing conventional keyword- and facet-based search engine interface (n=46) for the National Cancer Institute Clinical Trials database. Each participant performed 2 tasks: finding a clinical trial for themselves and finding a trial that met prespecified criteria.RESULTS: Results indicated that all participants were more satisfied with the conversational interface based on 7-point self-reported satisfaction ratings (task 1: mean 4.9, SD 1.8 vs mean 3.2, SD 1.8, P&lt;.001; task 2: mean 4.8, SD 1.9 vs mean 3.2, SD 1.7, P&lt;.001) compared to the conventional Web form-based interface. All participants also rated the trials they found as better meeting their search criteria, based on 7-point self-reported scales (task 1: mean 3.7, SD 1.6 vs mean 2.7, SD 1.8, P=.01; task 2: mean 4.8, SD 1.7 vs mean 3.4, SD 1.9, P&lt;.01). Participants with low health literacy failed to find any trials that satisfied the prespecified criteria for task 2 using the conventional search engine interface, whereas 36% (5/14) were successful at this task using the conversational interface (P=.05).CONCLUSIONS: Conversational agents can be used to improve accessibility to Web-based searches in general and clinical trials in particular, and can help decrease recruitment bias against disadvantaged populations.</t>
  </si>
  <si>
    <t>Sc5_11</t>
  </si>
  <si>
    <t>A chatbot for psychiatric counseling in mental healthcare service based on emotional dialogue analysis and sentence generation</t>
  </si>
  <si>
    <t>Oh K.-J., Lee D., Ko B., Choi H.-J.</t>
  </si>
  <si>
    <t>There are early studies to attempt users for psychiatric counseling with chatbot. They lead to changes in drinking habit based on intervention approach via chat bot. The application does not consider the user's psychiatric status through the conversations, continuous user monitoring, and ethical judgment in the intervention. We contend that more accurate and continuous emotion recognition gives better satisfaction to users who need mental health care. In addition, appropriate clinical psychological response based on ethical responses is as well. We suggest a conversational service for psychiatric counseling that is adapted methodologies to understand counseling contents based on of high-level natural language understanding (NLU), and emotion recognition based on multi-modal approach. The methodologies enable continuous observation of emotional changes sensitively. In addition, the case-based counseling response model that combines ethical judgment model provides a suitable response to clinical psychiatric counseling. © 2017 IEEE.</t>
  </si>
  <si>
    <t>Sc5_12</t>
  </si>
  <si>
    <t>Survey of conversational agents in health</t>
  </si>
  <si>
    <t>Montenegro J.L.Z., da Costa C.A., da Rosa Righi R.</t>
  </si>
  <si>
    <t>Artificial intelligence (AI) has transformed the world and the relationships among humans as the learning capabilities of machines have allowed for a new means of communication between humans and machines. In the field of health, there is much interest in new technologies that help to improve and automate services in hospitals. This article aims to explore the literature related to conversational agents applied to health care, searching for definitions, patterns, methods, architectures, and data types. Furthermore, this work identifies an agent application taxonomy, current challenges, and research gaps. In this work, we use a systematic literature review approach. We guide and refine this study and the research questions by applying Population, Intervention, Comparison, Outcome, and Context (PICOC) criteria. The present study investigated approximately 4145 articles involving conversational agents in health published over the last ten years. In this context, we finally selected 40 articles based on their approaches and objectives as related to our main subject. As a result, we developed a taxonomy, identified the main challenges in the field, and defined the main types of dialog and contexts related to conversational agents in health. These results contributed to discussions regarding conversational health agents, and highlighted some research gaps for future study. © 2019 Elsevier Ltd</t>
  </si>
  <si>
    <t>Sc5_13</t>
  </si>
  <si>
    <t>Virtual training and coaching of health behavior: Example from mindfulness meditation training</t>
  </si>
  <si>
    <t>Hudlicka E.</t>
  </si>
  <si>
    <t>Objective: Computer-based virtual coaches are increasingly being explored for patient education, counseling, and health behavior training and coaching. The objective of this research was to develop and evaluate a Virtual Mindfulness Coach for training and coaching in mindfulness meditation. Methods: The coach was implemented as an embodied conversational character, providing mindfulness training and coaching via mixed initiative, text-based, natural language dialog with the student, and emphasizing affect-adaptive interaction. (The term 'mixed initiative dialog' refers to a human-machine dialog where either can initiate a conversation or a change in the conversation topic.). Results: Findings from a pilot evaluation study indicate that the coach-based training is more effective in helping students establish a regular practice than self-administered training using written and audio materials. The coached group also appeared to be in more advanced stages of change in terms of the transtheoretical model, and have a higher sense of self-efficacy regarding establishment of a regular mindfulness practice. Conclusion: These results suggest that virtual coach-based training of mindfulness is both feasible, and potentially more effective, than a self-administered program. Of particular interest is the identification of the specific coach features that contribute to its effectiveness. Practice implications: Virtual coaches could provide easily accessible and cost-effective customized training for a range of health behaviors. The affect-adaptive aspect of these coaches is particularly relevant for helping patients establish long-term behavior changes. © 2013 Elsevier Ireland Ltd.</t>
  </si>
  <si>
    <t>Sc5_14</t>
  </si>
  <si>
    <t>Towards an Artificially Empathic Conversational Agent for Mental Health Applications: System Design and User Perceptions</t>
  </si>
  <si>
    <t>Morris R.R., Kouddous K., Kshirsagar R., Schueller S.M.</t>
  </si>
  <si>
    <t>BACKGROUND: Conversational agents cannot yet express empathy in nuanced ways that account for the unique circumstances of the user. Agents that possess this faculty could be used to enhance digital mental health interventions. OBJECTIVE: We sought to design a conversational agent that could express empathic support in ways that might approach, or even match, human capabilities. Another aim was to assess how users might appraise such a system. METHODS: Our system used a corpus-based approach to simulate expressed empathy. Responses from an existing pool of online peer support data were repurposed by the agent and presented to the user. Information retrieval techniques and word embeddings were used to select historical responses that best matched a user's concerns. We collected ratings from 37,169 users to evaluate the system. Additionally, we conducted a controlled experiment (N=1284) to test whether the alleged source of a response (human or machine) might change user perceptions. RESULTS: The majority of responses created by the agent (2986/3770, 79.20%) were deemed acceptable by users. However, users significantly preferred the efforts of their peers (P&lt;.001). This effect was maintained in a controlled study (P=.02), even when the only difference in responses was whether they were framed as coming from a human or a machine. CONCLUSIONS: Our system illustrates a novel way for machines to construct nuanced and personalized empathic utterances. However, the design had significant limitations and further research is needed to make this approach viable. Our controlled study suggests that even in ideal conditions, nonhuman agents may struggle to express empathy as well as humans. The ethical implications of empathic agents, as well as their potential iatrogenic effects, are also discussed. ©Robert R Morris, Kareem Kouddous, Rohan Kshirsagar, Stephen M Schueller. Originally published in the Journal of Medical Internet Research (http://www.jmir.org), 26.06.2018.</t>
  </si>
  <si>
    <t>Sc5_15</t>
  </si>
  <si>
    <t>Addressing challenges in promoting healthy lifestyles: The Ai-Chatbot approach</t>
  </si>
  <si>
    <t>Fadhil A., Gabrielli S.</t>
  </si>
  <si>
    <t>Healthy lifestyles promotion is the main objective of primary care interventions, starting from the pediatric age, were overweight is nowadays exposing about one third of children to the risk of developing chronic diseases, such as diabetes. Recent years have seen a blast of mHealth apps for health promotion, targeting in particular nutrition and dietary behaviour change. However, reviews show difficulties in the adoption and effective usage of these applications in telemedicine and by the population in general, due to a lack of evidence-based content and strategies provided (e.g., by commercial apps) or lack of sufficient user engagement with the apps. Nutrition apps typically require self-reporting of food intake by the user which is often seen as a burden and a cause of abandonment of the app. However, current wave of research has taken up the challenge of promoting healthy lifestyles with advances in artificial intelligence (AI). This paper focus on AI chatbots as an innovative approach offering more simplicity and facilitating long-Term adherence to health promotion interventions. Conversational assistants provide the advantage of being deployed in smartphones and laptops within a wide variety of applications. We will particularly focus on harnessing the power of intelligent chatbot systems to provide behaviour change interventions in telemedicine for healthy lifestyle promotion. We describe an application scenario for an AI-chatbot delivering support to nutrition education that could help to overcome current limitations of similar mHealth solutions provided for healthy lifestyles and contribute to more effective public health interventions in this application domain. © 2017 Association for Computing Machinery.</t>
  </si>
  <si>
    <t>Sc5_16</t>
  </si>
  <si>
    <t>Pharmabot: A pediatric generic medicine consultant chatbot</t>
  </si>
  <si>
    <t>Comendador B.E.V., Francisco B.M.B., Medenilla J.S., Mae S.</t>
  </si>
  <si>
    <t>Sc5_17</t>
  </si>
  <si>
    <t>Multimodal and mobile conversational Health and Fitness Companions</t>
  </si>
  <si>
    <t>Turunen M., Hakulinen J., Ståhl O., Gambäck B., Hansen P., Rodríguez Gancedo M.C., De La Cámara R.S., Smith C., Charlton D., Cavazza M.</t>
  </si>
  <si>
    <t>Multimodal conversational spoken dialogues using physical and virtual agents provide a potential interface to motivate and support users in the domain of health and fitness. This paper describes how such multimodal conversational Companions can be implemented to support their owners in various pervasive and mobile settings. We present concrete system architectures, virtual, physical and mobile multimodal interfaces, and interaction management techniques for such Companions. In particular how knowledge representation and separation of low-level interaction modelling from high-level reasoning at the domain level makes it possible to implement distributed, but still coherent, interaction with Companions. The distribution is enabled by using a dialogue plan to communicate information from domain level planner to dialogue management and from there to a separate mobile interface. The model enables each part of the system to handle the same information from its own perspective without containing overlapping logic, and makes it possible to separate task-specific and conversational dialogue management from each other. In addition to technical descriptions, results from the first evaluations of the Companions interfaces are presented. © 2010 Elsevier Ltd. All rights reserved.</t>
  </si>
  <si>
    <t>Sc5_18</t>
  </si>
  <si>
    <t>The chatbot feels you - A counseling service using emotional response generation</t>
  </si>
  <si>
    <t>Lee D., Oh K.-J., Choi H.-J.</t>
  </si>
  <si>
    <t>Early study tries to use chatbot for counseling services. They changed drinking habit of who being consulted by leading them via intervene chatbot. However, the application did not concerned about psychiatric status through continuous conversation with user monitoring. Furthermore, they had no ethical judgment method that about the intervention of the chatbot. We argue that more reasonable and continuous emotion recognition will make better mental healthcare experiment. It will be more proper clinical psychiatric consolation in ethical view as well. This paper suggests a introduce a novel chatbot system for psychiatric counseling service. Our system understands content of conversation based on recent natural language processing (NLP) methods with emotion recognition. It senses emotional flow through the continuous observation of conversation. Also, we generate personalized counseling response from user input, to do this, we use additional constrains to generation model for the proper response generation which can detect conversational context, user emotion and expected reaction. © 2017 IEEE.</t>
  </si>
  <si>
    <t>Sc5_19</t>
  </si>
  <si>
    <t>MANDY: Towards a smart primary care chatbot application</t>
  </si>
  <si>
    <t>Ni L., Lu C., Liu N., Liu J.</t>
  </si>
  <si>
    <t>The paper reports on a proof-of-concept of Mandy, a primary care chatbot system created to assist healthcare staffs by automating the patient intake process. The chatbot interacts with a patient by carrying out an interview, understanding their chief complaints in natural language, and submitting reports to the doctors for further analysis. The system provides a mobile-app front end for the patients, a diagnostic unit, and a doctor’s interface for accessing patient records. The diagnostic unit consists of three main modules: An analysis engine for understanding patients symptom descriptions, a symptom-to-cause mapper for reasoning about potential causes, and a question generator for deriving further interview questions. The system combines data-driven natural language processing capability with knowledge-driven diagnostic capability. We evaluate our proof-of-concept on benchmark case studies and compare the system with existing medical chatbots. © 2017, Springer Nature Singapore Pte Ltd.</t>
  </si>
  <si>
    <t>Sc5_20</t>
  </si>
  <si>
    <t>A mixed-initiative conversational dialogue system for healthcare</t>
  </si>
  <si>
    <t>Morbini F., Forbell E., DeVault D., Sagae K., Traum D.R., Rizzo A.A.</t>
  </si>
  <si>
    <t>We present a mixed initiative conversational dialogue system designed to address primarily mental health care concerns related to military deployment. It is supported by a new information-state based dialogue manager, FLoReS (Forward-Looking, Reward Seeking dialogue manager), that allows both advanced, flexible, mixed initiative interaction, and efficient policy creation by domain experts. To easily reach its target population this dialogue system is accessible as a web application. © 2012 Association for Computational Linguistics.</t>
  </si>
  <si>
    <t>Sc5_21</t>
  </si>
  <si>
    <t>Quro: Facilitating User Symptom Check Using a Personalised Chatbot-Oriented Dialogue System</t>
  </si>
  <si>
    <t>Ghosh S., Bhatia S., Bhatia A.</t>
  </si>
  <si>
    <t>Automated conversational agents built with medical applications in mind, have the potential to reduce healthcare readmissions and improve accessibility to medical knowledge. In this work, we demonstrate the development and evaluation of an automated chatbot for triage and conditions assessment, based on user inputs in natural language. The implemented bot engages patients in conversation about symptoms experienced and provides a personalized pre-synopsis based on their symptoms and profile. Our chatbot system was able to predict user conditions correctly based on two sets of patient test cases with an average precision of 0.82. Our implementation demonstrates that a medical chatbot can help with automatic triage and pre-assessment of patients with simple symptom analysis and a conversational approach without the use of cumbersome form-based data entry.</t>
  </si>
  <si>
    <t>Sc5_22</t>
  </si>
  <si>
    <t>Hello harlie: Enabling speech monitoring through chat-bot conversations</t>
  </si>
  <si>
    <t>Ireland D., Atay C., Liddle J., Bradford D., Lee H., Rushin O., Mullins T., Angus D., Wiles J., McBride S., Vogel A.</t>
  </si>
  <si>
    <t>People with neurological conditions such as Parkinson's disease and dementia are known to have difficulties in language and communication. This paper presents initial testing of an artificial conversational agent, called Harlie. Harlie runs on a smartphone and is able to converse with the user on a variety of topics. A description of the application and a sample dialog are provided to illustrate the various roles chat-bots can play in the management of neurological conditions. Harlie can be used for measuring voice and communication outcomes during the daily life of the user, and for gaining information about challenges encountered. Moreover, it is anticipated that she may also have an educational and support role. © 2016 The authors and IOS Press.</t>
  </si>
  <si>
    <t>Sc5_23</t>
  </si>
  <si>
    <t>[No title available]</t>
  </si>
  <si>
    <t>Serban I.V., Klinger T., Tesauro G., Talamadupula K., Zhou B., Bengio Y., Courville A.</t>
  </si>
  <si>
    <t>Sc5_24</t>
  </si>
  <si>
    <t>Chatbot advertising effectiveness: When does the message get through?</t>
  </si>
  <si>
    <t>Van den Broeck E., Zarouali B., Poels K.</t>
  </si>
  <si>
    <t>Chatbots on social networking sites are a recent innovation in computer-mediated marketing communication. In this study, 245 Facebook users between 18 and 35 years of age (Mage = 25.97, SD = 4.92)were asked to order tickets for the movies through Cinebot, a Facebook chatbot specifically built for the study. Afterwards, they were asked to evaluate their experiences via an online survey. The first purpose of this article was to investigate whether and how perceived helpfulness and usefulness of a chatbot consulted on the Facebook Messenger platform affected perceived intrusiveness of chatbot-initiated advertising in a later stage. In a second analysis, the relation between perceived intrusiveness and patronage intentions (i.e. purchase and recommendation intention of the product)was investigated. In addition, the role of message acceptance as a mediator and perceived message relevance as a moderator in this latter model were explored. As, to the best of our knowledge, our study is the first to investigate chatbot advertising, our research findings may hold important managerial implications. © 2019 Elsevier Ltd</t>
  </si>
  <si>
    <t>Sc5_25</t>
  </si>
  <si>
    <t>A chatbot using LSTM-based multi-layer embedding for elderly care</t>
  </si>
  <si>
    <t>Su M.-H., Wu C.-H., Huang K.-Y., Hong Q.-B., Wang H.-M.</t>
  </si>
  <si>
    <t>According to demographic changes, the services designed for the elderly are becoming more needed than before and increasingly important. In previous work, social media or community-based question-answer data were generally used to build the chatbot. In this study, we collected the MHMC chitchat dataset from daily conversations with the elderly. Since people are free to say anything to the system, the collected sentences are converted into patterns in the preprocessing part to cover the variability of conversational sentences. Then, an LSTM-based multi-layer embedding model is used to extract the semantic information between words and sentences in a single turn with multiple sentences when chatting with the elderly. Finally, the Euclidean distance is employed to select a proper question pattern, which is further used to select the corresponding answer to respond to the elderly. For performance evaluation, five-fold cross-validation scheme was employed for training and evaluation. Experimental results show that the proposed method achieved an accuracy of 79.96% for top-1 response selection, which outperformed the traditional Okapi model. © 2017 IEEE.</t>
  </si>
  <si>
    <t>Sc5_26</t>
  </si>
  <si>
    <t>When chatbots meet patients: one-year prospective study of conversations between patients with breast cancer and a chatbot</t>
  </si>
  <si>
    <t>Chaix B, Bibault J, Pienkowski A, Delamon G, Guillemassé A, Nectoux P</t>
  </si>
  <si>
    <t>Sc5_27</t>
  </si>
  <si>
    <t>A Chatbot-supported Smart Wireless Interactive Healthcare System for Weight Control and Health Promotion</t>
  </si>
  <si>
    <t>Huang C.-Y., Yang M.-C., Chen Y.-J., Wu M.-L., Chen K.-W.</t>
  </si>
  <si>
    <t>People who are overweight and obese have a greater risk of developing serious diseases and health conditions. A steadily increasing trend of obesity is not only limited to developed countries, but to developing nations as well. As smartphones have rapidly gained mainstream popularity, mobile applications (apps) are used in public health as intervention to keep track of diets, activity as well as weight, which is deemed more accurate than relying on user's self-report measure, for the sake of weight management. A solution called 'Smart Wireless Interactive Healthcare System' (SWITCHes) is developed to facilitate objective data reception and transmission in a real-time manner. Based on the user data acquired from SWITCHes app and the auxiliary data from medical instruments, not only SWITCHes app can engage user with tailored feedback in an interactive way, in terms of artificial intelligence-powered health chatbot, but the healthcare professional can provide the more accurate medical advice to user also. This paper presents an overview of development and implementation of SWITCHes. © 2018 IEEE.</t>
  </si>
  <si>
    <t>Sc5_28</t>
  </si>
  <si>
    <t>Chatbot Utilization for Medical Consultant System</t>
  </si>
  <si>
    <t>Rosruen N., Samanchuen T.</t>
  </si>
  <si>
    <t>Medical services are basic needs for human life although they normally have limited resources. Modern technologies are utilized for increasing service capability and decreasing the operation cost. Auto-response system or chatbot, which is widely known in the field of online businesses, can be applied to the medical services. Therefore, the objective of this work is to implement the medical consultant system service by using chatbot Technology. It was implemented based on the information of the symptoms and treatment records gathered from the DoctorMe application. The test results show the capability of the proposed system. Moreover, it can be used as a guideline for future improvement and also a guideline for future study. © 2018 IEEE.</t>
  </si>
  <si>
    <t>Sc5_29</t>
  </si>
  <si>
    <t>Extending a conventional chatbot knowledge base to external knowledge source and introducing user based sessions for diabetes education</t>
  </si>
  <si>
    <t>Hussain S., Athula G.</t>
  </si>
  <si>
    <t>Chatbots or conversational agents are computer programs, which interact with users using natural language through artificial intelligence in a way that the user thinks he is having dialogue with a human. One of the main limit of a chatbot technology is associated to the construction of its local knowledge base. A conventional chatbot knowledge base is typically hand constructed, which is a very time-consuming process and may take years to train a chatbot in a particular field of expertise. This work presented in this paper extends the knowledge base of a conventional chatbot beyond its local knowledge base to external knowledge source Wikipedia. This has been achieved by using Media Wiki API to retrieve information from Wikipedia when the chatbot's local knowledge base does not contain the answer to user query. To make the conversation with chatbot more meaningful with regards to the user's previous chat sessions, a user specific session ability has been added to the chatbot architecture. An open source AIML web based chatbot has been modified and programmed for the use in health informatics domain. The chatbot has been named VDMS-Virtual Diabetes Management System. It is intended to be used by the general community and diabetic patients for diabetes education and management. © 2018 IEEE.</t>
  </si>
  <si>
    <t>Sc5_30</t>
  </si>
  <si>
    <t>Using eMMA to Manage Medication</t>
  </si>
  <si>
    <t>Tschanz M., Dorner T.L., Holm J., Denecke K.</t>
  </si>
  <si>
    <t>The electronic medication management assistant (eMMA) aims to empower patients to manage their medication and ask questions through a conversational user interface. In addition, eMMA supports a consistent flow of medication data among healthcare providers, reducing errors and increasing medication adherence. © 1970-2012 IEEE.</t>
  </si>
  <si>
    <t>Sc5_31</t>
  </si>
  <si>
    <t>Assessment of users’ acceptability of a mobile-based embodied conversational agent for the prevention and detection of suicidal behaviour</t>
  </si>
  <si>
    <t>Martínez-Miranda J., Martínez A., Ramos R., Aguilar H., Jiménez L., Arias H., Rosales G., Valencia E.</t>
  </si>
  <si>
    <t>The use of embodied conversational agents in mental health has increased in the last years. Several studies exist describing the benefits and advantages of this technology as a complement to psychotherapeutic interventions for the prevention and treatment of depression, anxiety, or post-traumatic stress disorder, to name a few. A small number of these works implement capabilities in the virtual agent focused on the detection and prevention of suicidality risks. The work presented in this paper describes the development of an embodied conversational agent used as the main interface in HelPath, a mobile-based application addressed to individuals detected with any of the suicidal behaviours: ideation, planning or attempt. The main objective of HelPath is to continuously collect user’s information that, complemented with data from the electronic health record, supports the identification of risks associated with suicidality. Through the virtual agent, the users also receive information and suggestions based on cognitive behaviour therapy that would help them to maintain a healthy condition. The paper also presents the execution of an exploratory pilot to assess the acceptability, perception and adherence of users towards the virtual agent. The obtained results are presented and discussed, and some actions for further improvement of the embodied conversational agent are also identified. © 2019, Springer Science+Business Media, LLC, part of Springer Nature.</t>
  </si>
  <si>
    <t>Sc5_32</t>
  </si>
  <si>
    <t>KBot: Knowledge-enabled personalized chatbot for asthma self-management</t>
  </si>
  <si>
    <t>Kadariya D., Venkataramanan R., Yip H.Y., Kalra M., Thirunarayanan K., Sheth A.</t>
  </si>
  <si>
    <t>There is a well-recognized need for a shift to proactive asthma care given the impact asthma has on overall healthcare costs. The demand for continuous monitoring of patient's adherence to the medication care plan, assessment of environmental triggers, and management of asthma can be challenging in traditional clinical settings and taxing on clinical professionals. Recent years have seen a robust growth of general purpose conversational systems. However, they lack the capabilities to support applications such an individual's health, which requires the ability to contextualize, learn interactively, and provide the proper hyper-personalization needed to hold meaningful conversations. In this paper, we present kBot, a knowledge-enabled personalized chatbot system designed for health applications and adapted to help pediatric asthmatic patients (age 8 to 15) to better control their asthma. Its core functionalities include continuous monitoring of the patient's medication adherence and tracking of relevant health signals and environment data. kBot takes the form of an Android application with a frontend chat interface capable of conversing in both text and voice, and a backend cloud-based server application that handles data collection, processing, and dialogue management. It achieves contextualization by piecing together domain knowledge from online sources and inputs from our clinical partners. The personalization aspect is derived from patient answering questionnaires and day-to-day conversations. kBot's preliminary evaluation focused on chatbot quality, technology acceptance, and system usability involved eight asthma clinicians and eight researchers. For both groups, kBot achieved an overall technology acceptance value of greater than 8 on the 11-point Likert scale and a mean System Usability Score (SUS) greater than 80. A demo of our kBot application is available at this URL: https://bit.ly/kBot\-demo. © 2019 IEEE.</t>
  </si>
  <si>
    <t>Sc5_33</t>
  </si>
  <si>
    <t>Social Media-based Conversational Agents for Health Management and Interventions</t>
  </si>
  <si>
    <t>Wang H., Zhang Q., Ip M., Fai Lau J.T.</t>
  </si>
  <si>
    <t>Conversational agents could provide timely and cost-effective social support to promote behavioral changes and improve healthcare outcomes. The authors evaluated the performance of their social media-based conversational agent in a smoking cessation program. Results showed that the presence of a conversational agent effectively increased participant engagement and enhanced their smoking cessation outcomes. © 1970-2012 IEEE.</t>
  </si>
  <si>
    <t>Sc5_34</t>
  </si>
  <si>
    <t>The potential of conversational agents to provide a rapid HIV counseling and testing services</t>
  </si>
  <si>
    <t>Van Heerden A., Ntinga X., Vilakazi K.</t>
  </si>
  <si>
    <t>In low-and middle-income countries where demand for health services outstrips the available supply of skilled labor, advances in information and communication technologies have already been shown to hold promise. While much of the mHealth literature continues to explore mature technologies such as text message and web portals, continual advancement in machine learning opens innovative new areas of exploration for public health practitioners. This paper explores one such possibility, a conversational agent, able to guide users through an HIV counseling and testing session. Using commercially available software (http://api.ai), an agent was designed and built according to the Center for Disease Control's guidelines for the provision of HIV counseling and testing in a non-clinical setting. The agent was linked to the Telegram chat client (http://telegram.org) and 10 testers were invited to participate in a simulated HIV counseling interaction. Six testers found that talking to the agent felt natural, and equivalent to chatting to a human. Seven said they would feel comfortable taking a real HIV test with the agent. Key concerns with the current agent were the use of overly formal language, the speed at which the agent responded (too fast) and the agent either misunderstanding or not understanding the tester. Positive sentiment towards the agent included the fact that testers felt like the session was more private and anonymous, and avoided the need for them to visit a public health facility and stand in a long queue to get tested. © 2017 IEEE.</t>
  </si>
  <si>
    <t>Sc5_35</t>
  </si>
  <si>
    <t>Designing a chatbot for a brief motivational interview on stress management: Qualitative case study</t>
  </si>
  <si>
    <t>Park S., Choi J., Lee S., Oh C., Kim C., La S., Lee J., Suh B.</t>
  </si>
  <si>
    <t>Background: In addition to addiction and substance abuse, motivational interviewing (MI) is increasingly being integrated in treating other clinical issues such as mental health problems. Most of the many technological adaptations of MI, however, have focused on delivering the action-oriented treatment, leaving its relational component unexplored or vaguely described. This study intended to design a conversational sequence that considers both technical and relational components of MI for a mental health concern. Objective: This case study aimed to design a conversational sequence for a brief motivational interview to be delivered by a Web-based text messaging application (chatbot) and to investigate its conversational experience with graduate students in their coping with stress. Methods: A brief conversational sequence was designed with varied combinations of MI skills to follow the 4 processes of MI. A Web-based text messaging application, Bonobot, was built as a research prototype to deliver the sequence in a conversation. A total of 30 full-time graduate students who self-reported stress with regard to their school life were recruited for a survey of demographic information and perceived stress and a semistructured interview. Interviews were transcribed verbatim and analyzed by Braun and Clarke's thematic method. The themes that reflect the process of, impact of, and needs for the conversational experience are reported. Results: Participants had a high level of perceived stress (mean 22.5 [SD 5.0]). Our findings included the following themes: Evocative Questions and Clichéd Feedback; Self-Reflection and Potential Consolation; and Need for Information and Contextualized Feedback. Participants particularly favored the relay of evocative questions but were less satisfied with the agent-generated reflective and affirming feedback that filled in-between. Discussing the idea of change was a good means of reflecting on themselves, and some of Bonobot's encouragements related to graduate school life were appreciated. Participants suggested the conversation provide informational support, as well as more contextualized feedback. Conclusions: A conversational sequence for a brief motivational interview was presented in this case study. Participant feedback suggests sequencing questions and MI-adherent statements can facilitate a conversation for stress management, which may encourage a chance of self-reflection. More diversified sequences, along with more contextualized feedback, should follow to offer a better conversational experience and to confirm any empirical effect. © 2019 Journal of Medical Internet Research. All rights reserved.</t>
  </si>
  <si>
    <t>Sc5_36</t>
  </si>
  <si>
    <t>Programming Tools for Messenger-Based Chatbot System Organization: Implication for Outpatient and Translational Medicines</t>
  </si>
  <si>
    <t>Abashev A., Grigoryev R., Grigorian K., Boyko V.</t>
  </si>
  <si>
    <t>The implementation of translational medicine is associated with considerable costs of equipment, staff competence, and doctor-patient (DP) and clinic-patient (CP) communication. The application of DP and CP systems evolved from e-mail letters to website assistance chat and smartphone apps in the context of the m-health paradigm. The rapid development of mobile messengers and chatbot systems has opened a new niche for DP and CP communication, providing a high population penetration rate with perfect capabilities for personalization. This article provides a model of chatbot system organization as well as programming tools for its implementation. The integration of machine conversation systems supplemented by natural spoken language together with m-health devices and mobile apps is a good solution for a variety of tasks in translational and outpatient medicine. The usage of chatbot systems as a communication device for the purposes of translational medicine is going to reduce costs and time on routine operations. © 2016, Springer Science+Business Media New York.</t>
  </si>
  <si>
    <t>Sc5_37</t>
  </si>
  <si>
    <t>The Next Generation: Chatbots in Clinical Psychology and Psychotherapy to Foster Mental Health - A Scoping Review</t>
  </si>
  <si>
    <t>Bendig E., Erb B., Schulze-Thuesing L., Baumeister H.</t>
  </si>
  <si>
    <t>Background and Purpose: The present age of digitalization brings with it progress and new possibilities for health care in general and clinical psychology/psychotherapy in particular. Internet- and mobile-based interventions (IMIs) have often been evaluated. A fully automated version of IMIs are chatbots. Chatbots are automated computer programs that are able to hold, e.g., a script-based conversation with a human being. Chatbots could contribute to the extension of health care services. The aim of this review is to conceptualize the scope and to work out the current state of the art of chatbots fostering mental health. Methods: The present article is a scoping review on chatbots in clinical psychology and psychotherapy. Studies that utilized chatbots to foster mental health were included. Results: The technology of chatbots is still experimental in nature. Studies are most often pilot studies by nature. The field lacks high-quality evidence derived from randomized controlled studies. Results with regard to practicability, feasibility, and acceptance of chatbots to foster mental health are promising but not yet directly transferable to psychotherapeutic contexts. -Discussion: The rapidly increasing research on chatbots in the field of clinical psychology and psychotherapy requires corrective measures. Issues like effectiveness, sustainability, and especially safety and subsequent tests of technology are elements that should be instituted as a corrective for future funding programs of chatbots in clinical psychology and psychotherapy. © 2019 S. Karger AG, Basel. All rights reserved.</t>
  </si>
  <si>
    <t>Sc5_38</t>
  </si>
  <si>
    <t>Talking to ana: A mobile self-Anamnesis application with conversational user interface</t>
  </si>
  <si>
    <t>Denecke K., Pöpel A., Hochreutener S.L., May R.</t>
  </si>
  <si>
    <t>Normally, a physician is collecting a patient’s medical history under time pressure during the initial patient interview. This leads to incomplete, erroneous data with negative effects on treatment and patient safety. The objective of this work is to introduce a concept for a self-anamnesis realized as a mobile application for patients. We implement the concept for the concrete example of self-anamnesis in music therapy. For this purpose, requirements are collected in discussions with music therapists. A conversational user interface is chosen to simulate the patient-therapist conversation. The self-anamnesis application is equipped with 63 questions that are asked subsequently to the user. We have chosen a rule-based approach for realizing the chat conversation and used the Artificial Intelligence Markup Language (AIML) for encapsulating the questions and responses of the chatbot. In contrast to digital questionnaires, the application of a conversational user interface in the context of collecting information regarding a patient’s medical history, provides several benefits: the user can be encouraged to complete all queries and can ask clarifying questions in case something is unclear. © 2018 Association for Computing Machinery.</t>
  </si>
  <si>
    <t>Sc5_39</t>
  </si>
  <si>
    <t>Self-Anamnesis with a Conversational User Interface: Concept and Usability Study</t>
  </si>
  <si>
    <t>Denecke K., Hochreutener S.L., Pöpel A., May R.</t>
  </si>
  <si>
    <t>Objective Self-anamnesis is a procedure in which a patient answers questions about the personal medical history without interacting directly with a doctor or medical assistant. If collected digitally, the anamnesis data can be shared among the health care team. In this article, we introduce a concept for digital anamnesis collection and assess the applicability of a conversational user interface (CUI) for realizing a mobile self-anamnesis application. Materials and Methods We implemented our concept for self-anamnesis for the concrete field of music therapy. We collected requirements with respect to the application from music therapists and by reviewing the literature. A rule-based approach was chosen for realizing the anamnesis conversation between the system and the user. The Artificial Intelligence Markup Language was exploited for encapsulating the questions and responses of the system. For studying the quality of the system and analyzing performance, humanity, effect, and accessibility of the system, we performed a usability test with 22 persons. Results The current version of the self-anamnesis application is equipped with 63 questions on the music biography of a patient that are asked subsequently to the user by means of a chatbot conversation. The usability study showed that a CUI is a practical way for collecting anamnesis data. Users felt engaged of answering the questions and liked the human characteristics of the chatbot. They suggested to extend the conversation capabilities of the chatbot so that the system can react appropriately, in particular when the user is not feeling well. Conclusions We could demonstrate the applicability of a CUI for collecting anamnesis data. In contrast to digital anamnesis questionnaires, the application of a CUI provides several benefits: the user can be encouraged to complete all queries and can ask clarifying questions in case something is unclear. © 2018 Georg Thieme Verlag KG Stuttgart. New York.</t>
  </si>
  <si>
    <t>Sc5_40</t>
  </si>
  <si>
    <t>An architectural design of virtual dietitian (ViDi) for diabetic patients</t>
  </si>
  <si>
    <t>Lokman A.S., Zain J.M.</t>
  </si>
  <si>
    <t>Artificial Intelligence chatbot is a technology that makes interaction between man and machine using natural language possible. In this paper, we proposed the architectural design of Virtual Dietition (ViDi), a chatbot that will function as virtual dietitian for diabetic patients. A general a history of a chatbot, a brief description of each chatbots is discussed. We proposed the use of new technique that will be implemented in ViDi as the key component to function as virtual dietitian. In architectural design of ViDi, Vpath is used to remember the conversation path. The architectural design will allow chatbot ViDi to response to the whole conversation as it specifically designed to be a Virtual Dietitian. &amp; copy; 2009 IEEE.</t>
  </si>
  <si>
    <t>Sc5_41</t>
  </si>
  <si>
    <t>A Graph Based Chatbot for Cancer Patients</t>
  </si>
  <si>
    <t>Belfin R.V., Shobana A.J., Manilal M., Mathew A.A., Babu B.</t>
  </si>
  <si>
    <t>World Health Organization (WHO) reports that, the second major cause of death is cancer. Life of people who have cancer is daunting. Their heart is open to all negative emotions like anger, fear, depression, guilt, helplessness, etc. People around them are also finding it difficult to cope with it. They require constant support to discuss their problems with and to provide them with factual information. This paper introduces a potential solution to provide them with what they are seeking for- a chatbot. The proposed chatbot is a cancer chatbot designed only for people dealing with cancer. People can ask about anything and everything about cancer- symptoms, treatments, survival and so on. The bot is trained by information collected from various cancer forums which have a wide range of information about cancer. Sentiment analysis is used to identify the mood of the users so that the bot can give a human-like behavior and comfort them. © 2019 IEEE.</t>
  </si>
  <si>
    <t>Sc5_42</t>
  </si>
  <si>
    <t>Health conversational system based on contextual matching of community-driven question-answer pairs</t>
  </si>
  <si>
    <t>Wong W., Thangarajah J., Padgham L.</t>
  </si>
  <si>
    <t>More and more people are turning to the World Wide Web for learning and sharing information about their health using search engines, forums and question answering systems. In this demonstration, we look at a new way of delivering health information to the end-users via coherent conversations. The proposed conversational system allows the end-users to vaguely express and gradually refine their information needs using only natural language questions or statements as input. We provide example scenarios in this demonstration to illustrate the inadequacies of current delivery mechanisms and highlight the innovative aspects of the proposed conversational system. © 2011 ACM.</t>
  </si>
  <si>
    <t>Sc5_43</t>
  </si>
  <si>
    <t>Development of an Arabic Conversational Intelligent Tutoring System for Education of children with ASD</t>
  </si>
  <si>
    <t>Aljameel S.S., O'Shea J.D., Crockett K.A., Latham A., Kaleem M.</t>
  </si>
  <si>
    <t>This paper presents a novel Arabic Conversational Intelligent Tutoring System (CITS) that adapts the learning styles VAK for autistic children to enhance their learning. The proposed CITS architecture uses a combination of Arabic Pattern Matching and Arabic Short Text Similarity to extract the responses from the resources. The new Arabic CITS, known as LANA, is aimed at children with autism (10 to 16 years old) who have reached a basic competency with the mechanics of Arabic writing. This paper describes the architecture of LANA and its components. The experimental methodology is explained in order to conduct a pilot study in future. © 2017 IEEE.</t>
  </si>
  <si>
    <t>Sc5_44</t>
  </si>
  <si>
    <t>Smart conversational agents for reminiscence</t>
  </si>
  <si>
    <t>Nikitina S., Callaioli S., Baez M.</t>
  </si>
  <si>
    <t>In this paper we describe the requirements and early system design for a smart conversational agent that can assist older adults in the reminiscence process. The practice of reminiscence has well documented benefits for the mental, social and emotional well-being of older adults. However, the technology support, valuable in many different ways, is still limited in terms of need of co-located human presence, data collection capabilities, and ability to support sustained engagement, thus missing key opportunities to improve care practices, facilitate social interactions, and bring the reminiscence practice closer to those with less opportunities to engage in co-located sessions with a (trained) companion. We discuss conversational agents and cognitive services as the platform for building the next generation of reminiscence applications, and introduce the concept application of a smart reminiscence agent. © 2018 ACM.</t>
  </si>
  <si>
    <t>Sc5_45</t>
  </si>
  <si>
    <t>Henderson M., Budzianowski P., Casanueva I., Coope S., Gerz D., Kumar G., Mrkšic N., Spithourakis G., Su P.H., Vulic I., Wen T.H.</t>
  </si>
  <si>
    <t>Sc5_46</t>
  </si>
  <si>
    <t>Virtual cardiologist - A conversational system for medical diagnosis</t>
  </si>
  <si>
    <t>Aarabi P.</t>
  </si>
  <si>
    <t>In this paper we describe a very preliminary conversational system focused on the automated diagnosis of heart conditions. The system uses a relational Ngram model to extract meaning from user queries and answers, and maintains a belief network consisting of 48 different cardiac conditions, symptoms, and other internal system parameters. The end result is a system that can process an initial user query, ask pertinent questions, and to deduce reasonable medical conclusions. Although several example output conversations are shown, the medical accuracy of the diagnosis is not the focus of this paper. Instead this paper focuses on the system level infrastructure and methodology for building a medical conversation system. © 2013 IEEE.</t>
  </si>
  <si>
    <t>Sc5_47</t>
  </si>
  <si>
    <t>Employing conversational agents in palliative care: A feasibility study and preliminary assessment</t>
  </si>
  <si>
    <t>Chatzimina M., Koumakis L., Marias K., Tsiknakis M.</t>
  </si>
  <si>
    <t>Recording of patient-reported outcomes (PROs) enables direct measurement of the experiences of patients with chronic conditions, including cancer; thus, PROs are a critical element of high quality, person-centered care for cancer patients. A growing body of literature reports on the feasibility of using electronic tools for the collection of Patient reported Outcomes (ePROs), although the usability of available solutions does affect their acceptance and use. In parallel, recent advancement in artificial intelligence, machine learning and speech recognition have led to the growing interest in conversational agents, i.e. software applications that mimic written or spoken human speech. In the present manuscript we provide a review of current developments regarding the implementation of conversational agents and their application in the domain of palliative care for oncology patients and also present (i) a methodology for the implementation of a conversational agent able to collect ePRO health data and (ii) initial evaluation results from a relevant feasibility study. Our approach differs from other available systems since the conversational agent reported in the present work is not based on rules, but rather uses machine learning algorithms and more specifically recurrent neural networks (RNN) for identifying appropriate answers. Evaluation results of user experience provided promising results and highlight that users gave positive responds when interacting with the system. Based on the User Experience Questionnaire, pragmatic quality and overall quality were categorized as excellent and hedonic quality was categorized as good. The result of this research can be used as reference for the future development and improvement of the conversational agents in the healthcare domain. © 2019 IEEE.</t>
  </si>
  <si>
    <t>Sc5_48</t>
  </si>
  <si>
    <t>Towards emotion-sensitive conversational user interfaces in healthcare applications</t>
  </si>
  <si>
    <t>Denecke K., May R., Deng Y.</t>
  </si>
  <si>
    <t>Perception of emotions and adequate responses are key factors of a successful conversational agent. However, determining emotions in a healthcare setting depends on multiple factors such as context and medical condition. Given the increase of interest in conversational agents integrated in mobile health applications, our objective in this work is to introduce a concept for analyzing emotions and sentiments expressed by a person in a mobile health application with a conversational user interface. The approach bases upon bot technology (Synthetic intelligence markup language) and deep learning for emotion analysis. More specifically, expressions referring to sentiments or emotions are classified along seven categories and three stages of strengths using treebank annotation and recursive neural networks. The classification result is used by the chatbot for selecting an appropriate response. In this way, the concerns of a user can be better addressed. We describe three use cases where the approach could be integrated to make the chatbot emotion-sensitive. © 2019 International Medical Informatics Association (IMIA) and IOS Press. This article is published online with Open Access by IOS Press and distributed under the terms of the Creative Commons Attribution Non-Commercial License 4.0 (CC BY-NC 4.0).</t>
  </si>
  <si>
    <t>Sc5_49</t>
  </si>
  <si>
    <t>Already included</t>
  </si>
  <si>
    <t>Sc5_50</t>
  </si>
  <si>
    <t>Ollobot - Towards a text-based Arabic health conversational agent: Evaluation and results</t>
  </si>
  <si>
    <t>Fadhil A., AbuRa'Ed A.</t>
  </si>
  <si>
    <t>We introduce OlloBot, an Arabic conversational agent that assists physicians and supports patients with the care process. It doesn't replace the physicians, instead provides health tracking and support and assists physicians with the care delivery through a conversation medium. The current model comprises healthy diet, physical activity, mental health, in addition to food logging. Not only OlloBot tracks user daily food, it also offers useful tips for healthier living. We will discuss the design, development and testing of OlloBot, and highlight the findings and limitations arose from the testing. © 2019 Association for Computational Linguistics (ACL). All rights reserved.</t>
  </si>
  <si>
    <t>Sc5_51</t>
  </si>
  <si>
    <t>A Framework for Intelligent Learning Assistant Platform Based on Cognitive Computing for Children with Autism Spectrum Disorder</t>
  </si>
  <si>
    <t>Vijayan A., Janmasree S., Keerthana C., Syla L.B.</t>
  </si>
  <si>
    <t>Children with Autism Spectrum Disorder(ASD) suffer from social and communication issues. In addition to that they also exhibit a complex collection of behaviors which makes it difficult for the trainers to identify the methodology to be adapted for training them. At present a mishmash of techniques are used to evaluate them in general, without identifying their uniqueness or specific characteristics. In this paper, we propose a cognitive computing based intelligent learning assistant that could provide suitable courseware by identifying a child specifically based on the behavioural patterns that aids the autistic student's learning. A hybrid approach which blends cognitive, developmental and behavioural psychology is used to generate an autism assessment model, by using which a specific courseware is provided to the child. An interactive chatbot along with a visual aid is used as an interface to interact with the child so as to capture his real-time responses. This system features Reinforcement learning, Regional Convolution Neural Network (R-CNN), Deep Convolution Neural Network (deep-CNN) to provide a personalized learning assistant platform for children with Autism Spectrum Disorder(ASD). © 2018 IEEE.</t>
  </si>
  <si>
    <t>Sc5_52</t>
  </si>
  <si>
    <t>Intelligent Healthcare Chatterbot (HECIA): Case study of medical center in Malaysia</t>
  </si>
  <si>
    <t>Kasinathan V., Xuan F.S., Wahab M.H.A., Mustapha A.</t>
  </si>
  <si>
    <t>This paper presents an expert system for detecting and diagnosing possible illnesses among patients using a natural language interface of a chatterbot. The Intelligent Healthcare Chatterbot (HECIA) takes input from patients in the form of texts, extract their keywords, and assign the patients' queries to a particular department for further examination and treatment. HECIA also helps in promoting the facilities and departments of the medical center under study through human-machine conversation. © 2017 IEEE.</t>
  </si>
  <si>
    <t>Sc5_53</t>
  </si>
  <si>
    <t>An Evolutionary Bootstrapping Development Approach for a Mental Health Conversational Agent</t>
  </si>
  <si>
    <t>Househ M., Schneider J., Ahmad K., Alam T., Al-Thani D., Siddig M.A., Fernandez-Luque L., Qaraqe M., Alfuquha A., Saxena S.</t>
  </si>
  <si>
    <t>Conversational agents are being used to help in the screening, assessment, diagnosis, and treatment of common mental health disorders. In this paper, we propose a bootstrapping approach for the development of a digital mental health conversational agent (i.e., chatbot). We start from a basic rule-based expert system and iteratively move towards a more sophisticated platform composed of specialized chatbots each aiming to assess and pre-diagnose a specific mental health disorder using machine learning and natural language processing techniques. During each iteration, user feedback from psychiatrists and patients are incorporated into the iterative design process. A survival of the fittest approach is also used to assess the continuation or removal of a specialized mental health chatbot in each generational design. We anticipate that our unique and novel approach can be used for the development of conversational mental health agents with the ultimate goal of designing a smart chatbot that delivers evidence-based care and contributes to scaling up services while decreasing the pressure on mental health care providers. © 2019 The authors and IOS Press. All rights reserved.</t>
  </si>
  <si>
    <t>Sc5_54</t>
  </si>
  <si>
    <t>Automated Medical Chatbot</t>
  </si>
  <si>
    <t>Rarhi K, Mishra A, Mandal K.</t>
  </si>
  <si>
    <t>Sc5_55</t>
  </si>
  <si>
    <t>Intelligent Counselling Bot Using Ranking Algorithm in AI</t>
  </si>
  <si>
    <t>Sakthivel V., Srihari K., Karthik S., Anisha C.D.</t>
  </si>
  <si>
    <t>As the days passing the world keeps moving forward with various technologies which improve the standard of the people. In this modern era, the people have different life style and way of approach to their life. These modern approaches lead them to face various problems in their work place and society. As a result they get stress, tension or frustration which put their day off. So they search a way to get out from their problem. In this paper shows the implementation of counselling chatbot which is built based on Artificial intelligence. It provides counselling to the users to get out of the problems faced by them. The chatbot provide counselling to the user based on their mood. To establish a near - natural conversation with people, chatbots should analyze the input entered by the user and find out their mood and answer for their query. © 2018 IEEE.</t>
  </si>
  <si>
    <t>Sc5_56</t>
  </si>
  <si>
    <t>Customized dialogue system based on biographical knowledge retrieval for elderly</t>
  </si>
  <si>
    <t>Su B.-H., Fu P.-W., Wang J.-F., Kuan T.-W., Chiu J.-P.</t>
  </si>
  <si>
    <t>This work presents a customized dialogue system with a human assisted learning mechanism. The system feedback strategy is adapted according to the enrolled user information for customized requests. The dialogue system prototype is designed based on Finite-state-script model and the proposed POS Reference Column Based Row Based(PRCBRB) sentence similarity algorithm. The aforementioned customized mechanism is fundamentally realized by the following proposed techniques, including, the personal information knowledge representation format and two kinds of knowledge retrieval methods. In the experiments, the Mandarin Conversational Dialogue Corpus (MCDC) corpus is applied for testing and analyzing the efficiency of the PRCBRB algorithm. In the inside-test, the accuracy can achieve to 97.3% accuracy and the computation cost is 5 times faster than the other algorithms. In the outside-test, the general user and the senior users, TCR can be reached to 86.7% and 64%, respectively. © 2015 IEEE.</t>
  </si>
  <si>
    <t>Sc5_57</t>
  </si>
  <si>
    <t>Mäurer D.</t>
  </si>
  <si>
    <t>Sc5_58</t>
  </si>
  <si>
    <t>Towards Designing Cooperative and Social Conversational Agents for Customer Service</t>
  </si>
  <si>
    <t>Gnewuch U, Morana S, Maedche A.</t>
  </si>
  <si>
    <t>Sc6_1</t>
  </si>
  <si>
    <t>Preferred reporting items for systematic reviews and meta-analyses: The PRISMA statement</t>
  </si>
  <si>
    <t>Moher D., Liberati A., Tetzlaff J., Altman D.G., Altman D., Antes G., Atkins D., Barbour V., Barrowman N., Berlin J.A., Clark J., Clarke M., Cook D., D'Amico R., Deeks J.J., Devereaux P.J., Dickersin K., Egger M., Ernst E., Gøtzsche P.C., Grimshaw J., Guyatt G., Higgins J., Ioannidis J.P.A., Kleijnen J., Lang T., Magrini N., McNamee D., Moja L., Mulrow C., Napoli M., Oxman A., Pham B., Rennie D., Sampson M., Schulz K.F., Shekelle P.G., Tovey D., Tugwell P.</t>
  </si>
  <si>
    <t>Sc6_2</t>
  </si>
  <si>
    <t>Auto tutor: An intelligent tutoring system with mixed-initiative dialogue</t>
  </si>
  <si>
    <t>Graesser A.C., Chipman P., Haynes B.C., Olney A.</t>
  </si>
  <si>
    <t>AutoTutor simulates a human tutor by holding a conversation with the learner in natural language. The dialogue is augmented by an animated conversational agent and three-dimensional (3-D) interactive simulations in order to enhance the learner's engagement and the depth of the learning. Grounded in constructivist learning theories and tutoring research, Autolktor achieves learning gains of approximately 0.8 sigma (nearly one letter grade), depending on the learning measure and comparison condition. The computational architecture of the system uses the .NET framework and has simplified deployment for classroom trials. © 2005 IEEE.</t>
  </si>
  <si>
    <t>The relation between 21st-century skills and digital skills: A systematic literature review</t>
  </si>
  <si>
    <t>van Laar E., van Deursen A.J.A.M., van Dijk J.A.G.M., de Haan J.</t>
  </si>
  <si>
    <t>Innovation starts with people, making the human capital within the workforce decisive. In a fast-changing knowledge economy, 21st-century digital skills drive organizations' competitiveness and innovation capacity. Although such skills are seen as crucial, the digital aspect integrated with 21st-century skills is not yet sufficiently defined. The main objectives of this study were to (1) examine the relation between 21st-century skills and digital skills; and (2) provide a framework of 21st-century digital skills with conceptual dimensions and key operational components aimed at the knowledge worker. A systematic literature review was conducted to synthesize the relevant academic literature concerned with 21st-century digital skills. In total, 1592 different articles were screened from which 75 articles met the predefined inclusion criteria. The results show that 21st-century skills are broader than digital skills – the list of mentioned skills is far more extensive. In addition, in contrast to digital skills, 21st-century skills are not necessarily underpinned by ICT. Furthermore, we identified seven core skills: technical, information management, communication, collaboration, creativity, critical thinking and problem solving. Five contextual skills were also identified: ethical awareness, cultural awareness, flexibility, self-direction and lifelong learning. © 2017 Elsevier Ltd</t>
  </si>
  <si>
    <t>Literature review as a research methodology: An overview and guidelines</t>
  </si>
  <si>
    <t>Snyder H.</t>
  </si>
  <si>
    <t>Knowledge production within the field of business research is accelerating at a tremendous speed while at the same time remaining fragmented and interdisciplinary. This makes it hard to keep up with state-of-the-art and to be at the forefront of research, as well as to assess the collective evidence in a particular area of business research. This is why the literature review as a research method is more relevant than ever. Traditional literature reviews often lack thoroughness and rigor and are conducted ad hoc, rather than following a specific methodology. Therefore, questions can be raised about the quality and trustworthiness of these types of reviews. This paper discusses literature review as a methodology for conducting research and offers an overview of different types of reviews, as well as some guidelines to how to both conduct and evaluate a literature review paper. It also discusses common pitfalls and how to get literature reviews published. © 2019 The Author</t>
  </si>
  <si>
    <t>Bringing chatbots into education: Towards natural language negotiation of open learner models</t>
  </si>
  <si>
    <t>Kerly A., Hall P., Bull S.</t>
  </si>
  <si>
    <t>There is an extensive body of work on Intelligent Tutoring Systems: computer environments for education, teaching and training that adapt to the needs of the individual learner. Work on personalisation and adaptivity has included research into allowing the student user to enhance the system's adaptivity by improving the accuracy of the underlying learner model. Open Learner Modelling, where the system's model of the user's knowledge is revealed to the user, has been proposed to support student reflection on their learning. Increased accuracy of the learner model can be obtained by the student and system jointly negotiating the learner model. We present the initial investigations into a system to allow people to negotiate the model of their understanding of a topic in natural language. This paper discusses the development and capabilities of both conversational agents (or chatbots) and Intelligent Tutoring Systems, in particular Open Learner Modelling. We describe a Wizard-of-Oz experiment to investigate the feasibility of using a chatbot to support negotiation, and conclude that a fusion of the two fields can lead to developing negotiation techniques for chatbots and the enhancement of the Open Learner Model. This technology, if successful, could have widespread application in schools, universities and other training scenarios. © 2006 Elsevier B.V. All rights reserved.</t>
  </si>
  <si>
    <t>Four key challenges to the design of blended learning: A systematic literature review</t>
  </si>
  <si>
    <t>Boelens R., De Wever B., Voet M.</t>
  </si>
  <si>
    <t>The design of blended learning environments brings with it four key challenges: (1) incorporating flexibility, (2) stimulating interaction, (3) facilitating students' learning processes, and (4) fostering an affective learning climate. Seeing that attempts to resolve these challenges are fragmented across the literature, a systematic review was performed. Starting from 640 sources, 20 studies on the design of blended learning environments were selected through a staged procedure based on the guidelines of the PRISMA statement, using predefined selection criteria. For each study, the instructional activities for dealing with these four challenges were analyzed by two coders. The results show that few studies offer learners control over the realization of the blend. Social interaction is generally stimulated through introductory face-to-face meetings, while personalization and monitoring of students’ learning progress is commonly organized through online instructional activities. Finally, little attention is paid to instructional activities that foster an affective learning climate. © 2017 Elsevier Ltd</t>
  </si>
  <si>
    <t>An artificially intelligent chat agent that answers adolescents' questions related to sex, drugs, and alcohol: An exploratory study</t>
  </si>
  <si>
    <t>Crutzen R., Peters G.-J.Y., Portugal S.D., Fisser E.M., Grolleman J.J.</t>
  </si>
  <si>
    <t>Purpose The aim of this study was to investigate if and how an artificially intelligent chat agent (chatbot) that answers questions about sex, drugs, and alcohol is used and evaluated by adolescents, especially in comparison with information lines and search engines. Methods A sample of 929 adolescents (64% girls, mean age = 15), varying in urbanization level and educational level, participated in this study. Use of the chatbot was objectively tracked through server registrations (e.g., frequency and duration of conversations with the chatbot, the number and topics of queries), and a web-based questionnaire was used to evaluate the chatbot (e.g., the perception of anonymity, conciseness, ease of use, fun, quality and quantity of information, and speed) and to compare it with information lines and search engines. Results The chatbot reached high school attendees in general and not only adolescents with previous experience related to sex, drugs, or alcohol; this is promising from an informed decision-making point of view. Frequency (M = 11) and duration of conversations (3:57 minutes) was high and the chatbot was evaluated positively, especially in comparison with information lines and search engines. Conclusion The use of chatbots within the field of health promotion has a large potential to reach a varied group of adolescents and to provide them with answers to their questions related to sex, drugs, and alcohol. © 2011 Society for Adolescent Health and Medicine.</t>
  </si>
  <si>
    <t>In the shades of the uncanny valley: An experimental study of human–chatbot interaction</t>
  </si>
  <si>
    <t>Ciechanowski L., Przegalinska A., Magnuski M., Gloor P.</t>
  </si>
  <si>
    <t>This project has been carried out in the context of recent major developments in botics and more widespread usage of virtual agents in personal and professional sphere. The general purpose of the experiment was to thoroughly examine the character of the human–non-human interaction process. Thus, in the paper, we present a study of human–chatbot interaction, focusing on the affective responses of users to different types of interfaces with which they interact. The experiment consisted of two parts: measurement of psychophysiological reactions of chatbot users and a detailed questionnaire that focused on assessing interactions and willingness to collaborate with a bot. In the first quantitative stage, participants interacted with a chatbot, either with a simple text chatbot (control group) or an avatar reading its responses in addition to only presenting them on the screen (experimental group. We gathered the following psychophysiological data from participants: electromyography (EMG), respirometer (RSP), electrocardiography (ECG), and electrodermal activity (EDA). In the last, declarative stage, participants filled out a series of questionnaires related to the experience of interacting with (chat)bots and to the overall human–(chat)bot collaboration assessment. The theory of planned behaviour survey investigated attitude towards cooperation with chatbots in the future. The social presence survey checked how much the chatbot was considered to be a “real” person. The anthropomorphism scale measured the extent to which the chatbot seems humanlike. Our particular focus was on the so-called uncanny valley effect, consisting of the feeling of eeriness and discomfort towards a given medium or technology that frequently appears in various kinds of human–machine interactions. Our results show that participants were experiencing lesser uncanny effects and less negative affect in cooperation with a simpler text chatbot than with the more complex, animated avatar chatbot. The simple chatbot have also induced less intense psychophysiological reactions. Despite major developments in botics, the user's affective responses towards bots have frequently been neglected. In our view, understanding the user's side may be crucial for designing better chatbots in the future and, thus, can contribute to advancing the field of human–computer interaction. © 2018 Elsevier B.V.</t>
  </si>
  <si>
    <t>Chatbot for university related FAQs</t>
  </si>
  <si>
    <t>Ranoliya B.R., Raghuwanshi N., Singh S.</t>
  </si>
  <si>
    <t>Chatbots are programs that mimic human conversation using Artificial Intelligence (AI). It is designed to be the ultimate virtual assistant, entertainment purpose, helping one to complete tasks ranging from answering questions, getting driving directions, turning up the thermostat in smart home, to playing one's favorite tunes etc. Chatbot has become more popular in business groups right now as they can reduce customer service cost and handles multiple users at a time. But yet to accomplish many tasks there is need to make chatbots as efficient as possible. To address this problem, in this paper we provide the design of a chatbot, which provides an efficient and accurate answer for any query based on the dataset of FAQs using Artificial Intelligence Markup Language (AIML) and Latent Semantic Analysis (LSA). Template based and general questions like welcome/ greetings and general questions will be responded using AIML and other service based questions uses LSA to provide responses at any time that will serve user satisfaction. This chatbot can be used by any University to answer FAQs to curious students in an interactive fashion. © 2017 IEEE.</t>
  </si>
  <si>
    <t>CSIEC: A computer assisted English learning chatbot based on textual knowledge and reasoning</t>
  </si>
  <si>
    <t>Jia J.</t>
  </si>
  <si>
    <t>CSIEC (Computer Simulation in Educational Communication) system with newly developed multiple functions for English instruction still focuses on supplying a virtual chatting partner (chatbot), which can chat in English with the English learners anytime anywhere. It generates communicative response according to the user input, the dialogue context, the user's and its own personality knowledge, common sense knowledge, and inference knowledge. All these kinds of knowledge are expressed in the form of NLML, an annotation language for natural language text. These NLMLs can either be automatically obtained through parsing the text, or be easily authored with the help of GUI editors designed by us. So the CSIEC system suggests a naïve approach of logical reasoning and inference directly through syntactical and semantic analysis of textual knowledge. This approach has advantages over the old ELIZA-like keywords matching mechanism. The chatting log summarization of free Internet usage within six months demonstrates this advantage. In this paper, we present the system architecture and underlying technologies, and the educational application results. © 2009 Elsevier B.V. All rights reserved.</t>
  </si>
  <si>
    <t>Stimulating and sustaining interest in a language course: An experimental comparison of Chatbot and Human task partners</t>
  </si>
  <si>
    <t>Fryer L.K., Ainley M., Thompson A., Gibson A., Sherlock Z.</t>
  </si>
  <si>
    <t>Novel technology can be a powerful tool for enhancing students' interest in many learning domains. However, the sustainability and overall impact of such interest is unclear. This study tests the longer-term effects of technology on students' task and course interest. The experimental study was conducted with students in foreign language classes (n = 122): a 12-week experimental trial that included pre- and post-course interest, and a sequence of task interest measures. Employing a counterbalanced design, at three week intervals students engaged in separate speaking tasks with each of a Human and “Chatbot” partner. Students' interest in successive tasks and in the course (pre-post), were used to assess differential partner effects and course interest development trajectories. Comparisons of task interest under different partner conditions over time indicated a significant drop in students' task interest with the Chatbot but not Human partner. After accounting for initial course interest, Structural Equation Modelling indicated that only task interest with the Human partner contributed to developing course interest. While Human partner task interest predicted future course interest, task interest under Chatbot partner conditions did not. Under Chatbot partner conditions there was a drop in task interest after the first task: a novelty effect. Implications for theory and practice are discussed. © 2017 Elsevier Ltd</t>
  </si>
  <si>
    <t>CALMsystem: A Conversational Agent for Learner Modelling</t>
  </si>
  <si>
    <t>Kerly A., Ellis R., Bull S.</t>
  </si>
  <si>
    <t>This paper describes a system which incorporates natural language technologies, database manipulation and educational theories in order to offer learners a Negotiated Learner Model, for integration into an Intelligent Tutoring System. The system presents the learner with their learner model, offering them the opportunity to compare their own beliefs regarding their capabilities with those inferred by the system. A conversational agent, or "chatbot" has been developed to allow the learner to negotiate over the representations held about them using natural language. The system aims to support the metacognitive goals of self-assessment and reflection, which are increasingly seen as key to learning and are being incorporated into UK educational policy. The paper describes the design of the system, and reports a user trial, in which the chatbot was found to support users in increasing the accuracy of their self-assessments, and in reducing the number of discrepancies between system and user beliefs in the learner model. Some lessons learned in the development have been highlighted and future research and experimentation directions are outlined. © 2007 Elsevier B.V. All rights reserved.</t>
  </si>
  <si>
    <t>Requirements and constructors for tailoring software processes: A systematic literature review</t>
  </si>
  <si>
    <t>Martínez-Ruiz T., Münch J., García F., Piattini M.</t>
  </si>
  <si>
    <t>Organizations developing software-based systems or services often need to tailor process reference models-including product-oriented and project-oriented processes-to meet both their own characteristics and those of their projects. Existing process reference models, however, are often defined in a generic manner. They typically offer only limited mechanisms for adapting processes to the needs of organizational units, project goals, and project environments. This article presents a systematic literature review of peer-reviewed conference and journal articles published between 1990 and 2009. Our aim was both to identify requirements for process-tailoring notation and to analyze those tailoring mechanisms that are currently in existence and that consistently support process tailoring. The results show that the software engineering community has demonstrated an ever-increasing interest in software process tailoring, ranging from the consideration of theoretical proposals regarding how to tailor processes to the scrutiny of practical experiences in organizations. Existing tailoring mechanisms principally permit the modeling of variations of activities, artifacts, or roles by insertion or deletion. Two types of variations have been proposed: the individual modification of process elements and the simultaneous variation of several process elements. Resolving tailoring primarily refers to selecting or deselecting optional elements or to choosing between alternatives. It is sometimes guided by explicitly defined processes and supported by tools or mechanisms from the field of knowledge engineering. The study results show that tailoring notations are not as mature as the industry requires if they are to provide the kind of support for process tailoring that fulfills the requirements identified, i. e., including security policies for the whole process, or carrying out one activity rather than another. A notation must therefore be built, which takes these requirements into consideration in order to permit variant-rich processes representation and use this variability to consistently support process tailoring. © 2011 Springer Science+Business Media, LLC.</t>
  </si>
  <si>
    <t>Can machines talk? Comparison of Eliza with modern dialogue systems</t>
  </si>
  <si>
    <t>Shah H., Warwick K., Vallverdú J., Wu D.</t>
  </si>
  <si>
    <t>To find if current dialogue systems use the same, psychotherapist questioning technique as Joseph Weizenbaum's 1960 natural language understanding programme, Eliza, the authors carried out an original experiment comparing five successful artificial dialogue systems, Cleverbot, Elbot, Eugene Goostman, JFred and Ultra Hal with an online version of Eliza. More than one hundred male and female participants with 1st or non-1st English language, age range 13-64, interacted with the systems over the Internet scoring each for conversation ability. Developers of the modern conversation systems show they deploy a variety of techniques to initiate and maintain dialogue learning from interactions with humans over the Internet. Statistical significance shows these dialogue systems are an improvement on their predecessor. Embedded on the web affording round-the-clock interaction the nature of artificial dialogue systems is evolving as these systems learn from the way humans converse. The uses of modern Elizas are proven successful as virtual assistants in e-commerce; their conversational basis is already extending into education. What we can say is modern artificial dialogue systems do talk. They are able to participate in conversation in a way their predecessor Eliza could not: they are able to share personal opinions, relay experience of family dramas, be relevant, but also be vague, and mislead just as humans do. © 2016 Elsevier Ltd. All rights reserved.</t>
  </si>
  <si>
    <t>Inspiring blind high school students to pursue computer science with instant messaging chatbots</t>
  </si>
  <si>
    <t>Bigham J.P., Aller M.B., Brudvik J.T., Leung J.O., Yazzolino L.A., Ladner R.E.</t>
  </si>
  <si>
    <t>Blind students are an underrepresented group in computer science. In this paper, we describe our experience preparing and leading the computer science track at the National Federation of the Blind Youth Slam. As part of this workshop, fifteen blind high school students created and personalized instant messaging chatbots, a project designed to be completely accessible to blind students. Chatbots enable students to infuse their own personalities into a socially-oriented program that incorporates ideas from artificial intelligence, natural language processing, and web services. We first outline the chatbots project and curriculum, which has wide appeal for all students, and then offer general design principles used to create it that can help ensure the accessibility of future projects. Students created their chatbots using a real programming language and were guided by both blind and sighted mentors. By programming from the start in a supportive environment, our students will gain the confidence to persevere in computer science in the future.</t>
  </si>
  <si>
    <t>Systematic review of research on artificial intelligence applications in higher education – where are the educators?</t>
  </si>
  <si>
    <t>Zawacki-Richter O., Marín V.I., Bond M., Gouverneur F.</t>
  </si>
  <si>
    <t>According to various international reports, Artificial Intelligence in Education (AIEd) is one of the currently emerging fields in educational technology. Whilst it has been around for about 30 years, it is still unclear for educators how to make pedagogical advantage of it on a broader scale, and how it can actually impact meaningfully on teaching and learning in higher education. This paper seeks to provide an overview of research on AI applications in higher education through a systematic review. Out of 2656 initially identified publications for the period between 2007 and 2018, 146 articles were included for final synthesis, according to explicit inclusion and exclusion criteria. The descriptive results show that most of the disciplines involved in AIEd papers come from Computer Science and STEM, and that quantitative methods were the most frequently used in empirical studies. The synthesis of results presents four areas of AIEd applications in academic support services, and institutional and administrative services: 1. profiling and prediction, 2. assessment and evaluation, 3. adaptive systems and personalisation, and 4. intelligent tutoring systems. The conclusions reflect on the almost lack of critical reflection of challenges and risks of AIEd, the weak connection to theoretical pedagogical perspectives, and the need for further exploration of ethical and educational approaches in the application of AIEd in higher education. © 2019, The Author(s).</t>
  </si>
  <si>
    <t>Interacting with a conversational agent system for educational purposes in online courses</t>
  </si>
  <si>
    <t>Song D., Oh E.Y., Rice M.</t>
  </si>
  <si>
    <t>Since distance education creates new opportunities for learners, the enrollment in online courses has been sharply increasing in higher education. However, the higher attrition rate is one of the more significant concerns in this field. Educational researchers have found that meaningful interactions play a significant role in learner persistence in online courses. Still, it is challenging for an individual instructor to promote learners' positive interaction experiences. The expectation of improved learners' interaction with conversational agent systems has received attention in the distance education field. Few conversational agent systems have been developed for educational purposes, and few systems are used in real online learning settings. This study aims at designing and developing a conversational agent system to promote the learner's meaningful interaction in online courses, and also exploring the feasibility of human interaction with the conversational agent system, or chatbot, in online courses in higher education. The primary findings of this study show that instant, content-related, and quality interactions between the learner and the conversational agent system is applicable to graduate-level online courses. Implications and future research are discussed. © 2017 IEEE.</t>
  </si>
  <si>
    <t>Chatbots for learning: A review of educational chatbots for the Facebook Messenger</t>
  </si>
  <si>
    <t>Smutny P., Schreiberova P.</t>
  </si>
  <si>
    <t>With the exponential growth in the mobile device market over the last decade, chatbots are becoming an increasingly popular option to interact with users, and their popularity and adoption are rapidly spreading. These mobile devices change the way we communicate and allow ever-present learning in various environments. This study examined educational chatbots for Facebook Messenger to support learning. The independent web directory was screened to assess chatbots for this study resulting in the identification of 89 unique chatbots. Each chatbot was classified by language, subject matter and developer's platform. Finally, we evaluated 47 educational chatbots using the Facebook Messenger platform based on the analytic hierarchy process against the quality attributes of teaching, humanity, affect, and accessibility. We found that educational chatbots on the Facebook Messenger platform vary from the basic level of sending personalized messages to recommending learning content. Results show that chatbots which are part of the instant messaging application are still in its early stages to become artificial intelligence teaching assistants. The findings provide tips for teachers to integrate chatbots into classroom practice and advice what types of chatbots they can try out. © 2020 The Authors</t>
  </si>
  <si>
    <t>In bot we trust: A new methodology of chatbot performance measures</t>
  </si>
  <si>
    <t>Przegalinska A., Ciechanowski L., Stroz A., Gloor P., Mazurek G.</t>
  </si>
  <si>
    <t>Chatbots are used frequently in business to facilitate various processes, particularly those related to customer service and personalization. In this article, we propose novel methods of tracking human-chatbot interactions and measuring chatbot performance that take into consideration ethical concerns, particularly trust. Our proposed methodology links neuroscientific methods, text mining, and machine learning. We argue that trust is the focal point of successful human-chatbot interaction and assess how trust as a relevant category is being redefined with the advent of deep learning supported chatbots. We propose a novel method of analyzing the content of messages produced in human-chatbot interactions, using the Condor Tribefinder system we developed for text mining that is based on a machine learning classification engine. Our results will help build better social bots for interaction in business or commercial environments. © 2019 Kelley School of Business, Indiana University</t>
  </si>
  <si>
    <t>Smart answering Chatbot based on OCR and Overgenerating Transformations and Ranking</t>
  </si>
  <si>
    <t>Pichponreay L., Kim J.-H., Choi C.-H., Lee K.-H., Cho W.-S.</t>
  </si>
  <si>
    <t>with rapid development of information and communication technology, people are very diverse in education, learning style, and knowledge improvement methods. This paper presents an approach of converting documents into knowledge of Chatbot system that enables users to make more benefits of it by asking and answering questions through the use of electronic documents integrated with simulate system. It is an integrated system for enrich contents of documents from popular format such as Portable Document Format (PDF) and digital photos. The workflow of this system is started from extracts texts using Optical Character Recognition (OCR) from files, then generates questions via Overgenerating Transformations and Ranking algorithm, and finally let Chatbot response to the user's question when it is matched with the String pattern. © 2016 IEEE.</t>
  </si>
  <si>
    <t>The Role of Chatbots in Formal Education</t>
  </si>
  <si>
    <t>Molnar G., Szuts Z.</t>
  </si>
  <si>
    <t>Chatbots appeared in large numbers at the beginning of the current decade. Interactive technology, often combined with artificial intelligence, has rapidly invaded and occupied the world of online chat. Chatbots are not just elements of virtual assistants, but are used by organizations and governments on websites, in applications, and instant messaging platforms to promote products, ideas or services. In this paper, the authors firstly present a theoretical and historical background, then discuss the issues of using chatbots as educational assistants, and finally describe the basic steps and challenges of programming a bot. © 2018 IEEE.</t>
  </si>
  <si>
    <t>A Tool for Introducing Computer Science with Automatic Formative Assessment</t>
  </si>
  <si>
    <t>Benotti L., Martínez M.C., Schapachnik F.</t>
  </si>
  <si>
    <t>In this paper we present a software platform called Chatbot designed to introduce high school students to Computer Science (CS) concepts in an innovative way: by programming chatbots. A chatbot is a bot that can be programmed to have a conversation with a human or robotic partner in some natural language such as English or Spanish. While programming their chatbots, students use fundamental CS constructs such as variables, conditionals, and finite state automata, among others. Chatbot uses pattern matching, state of the art lemmatization techniques, and finite state automata in order to provide automatic formative assessment to the students. When an error is found, the formative feedback generated is immediate and task-level. We evaluated Chatbot in two observational studies. An online nation-wide competition where more than 10,000 students participated. And, a mandatory in-class 15-lesson pilot course in three high schools. We measured indicators of student engagement (task completion, participation, self reported interest, etc.) and found that girls' engagement with Chatbot was higher than boys' for most indicators. Also, in the online competition, the task completion rate for the students that decided to use Chatbot was five times higher than for the students that chose to use the renowned animation and game programming tool Alice. Our results suggest that the availability of automatic formative assessment may have an impact on task completion and other engagement indicators among high school students. © 2008-2011 IEEE.</t>
  </si>
  <si>
    <t>A New Perspective of Negotiation-Based Dialog to Enhance Metacognitive Skills in the Context of Open Learner Models</t>
  </si>
  <si>
    <t>Suleman R.M., Mizoguchi R., Ikeda M.</t>
  </si>
  <si>
    <t>Negotiation mechanism using conversational agents (chatbots) has been used in Open Learner Models (OLM) to enhance learner model accuracy and provide opportunities for learner reflection. Using chatbots that allow for natural language discussions has shown positive learning gains in students. Traditional OLMs assume a learner to be able to manage their own learning and already in an appropriate affective/behavioral state that is conducive for learning. This paper proposes a new perspective of learning that advances the state of the art in fully-negotiated OLMs by exploiting learner’s affective &amp; behavioral states to generate engaging natural language dialogues that train them to enhance their metacognitive skills. In order to achieve this, we have developed the NDLtutor that provides a natural language interface to learners. Our system generates context-aware dialogues automatically to enhance learner participation and reflection. This paper provides details on the design and implementation of the NDLtutor and discusses two evaluation studies. The first evaluation study focuses on the dialogue management capabilities of our system and demonstrates that our dialog system works satisfactorily to realize meaningful and natural interactions for negotiation. The second evaluation study investigates the effects of our system on the self-assessment and self-reflection of the learners. The results of the evaluations show that the NDLtutor is able to produce significant improvements in the self-assessment accuracy of the learners and also provides adequate support for prompting self-reflection in learners. © 2016, International Artificial Intelligence in Education Society.</t>
  </si>
  <si>
    <t>Chatbot as an intelligent personal assistant for mobile language learning</t>
  </si>
  <si>
    <t>Pham X.L., Pham T., Nguyen Q.M., Nguyen T.H., Cao T.T.H.</t>
  </si>
  <si>
    <t>The application of automatic conversational system (chatbot) in learning foreign language is still limited. In this study, we built a chatbot dedicated to English learners. The system is named English Practice is installed on the mobile devices to interact with users through a window chat. Chatbot is able to automatically remind learners to study and suggest some answers to multiple choice questions. It also has the ability to help users in learning vocabulary and new lessons. The result shows that most of the basic functions of the system are used by the users and this this promises to be applied widely in the future. © 2018 Association for Computing Machinery.</t>
  </si>
  <si>
    <t>Effects of cognitive styles on an MSN virtual learning companion system as an adjunct to classroom instructions</t>
  </si>
  <si>
    <t>Hsieh S.-W.</t>
  </si>
  <si>
    <t>This study designed a chatbot system, Confucius, as a MSN virtual learning companion to examine how specific application design variables within educational software affect the learning process of subjects as defined by the cognitive continuum of field-dependent and field-independent learners. 104 college students participated in a 12 week Microsoft certification course that used Confucius as an adjunct to classroom instruction. The study considered to what extent the two distinct learning modes offered by Confucius would affect the learning gains of two distinct cognitive styles. Each of the two learning modes available within the Confucius was designed to conform to the specific requirements of field-independent or field-dependent learners. The results of this study reveal that a discussion mode offers far greater benefit to field-dependent learners than to those whose cognitive style is field-independent. Conversely, a lecture mode is substantially more beneficial to field-independent learners than to field-dependent learners. © International Forum of Educational Technology &amp; Society (IFETS).</t>
  </si>
  <si>
    <t>Ensemble-based deep reinforcement learning for chatbots</t>
  </si>
  <si>
    <t>Cuayáhuitl H., Lee D., Ryu S., Cho Y., Choi S., Indurthi S., Yu S., Choi H., Hwang I., Kim J.</t>
  </si>
  <si>
    <t>Trainable chatbots that exhibit fluent and human-like conversations remain a big challenge in artificial intelligence. Deep Reinforcement Learning (DRL) is promising for addressing this challenge, but its successful application remains an open question. This article describes a novel ensemble-based approach applied to value-based DRL chatbots, which use finite action sets as a form of meaning representation. In our approach, while dialogue actions are derived from sentence clustering, the training datasets in our ensemble are derived from dialogue clustering. The latter aim to induce specialised agents that learn to interact in a particular style. In order to facilitate neural chatbot training using our proposed approach, we assume dialogue data in raw text only – without any manually-labelled data. Experimental results using chitchat data reveal that (1) near human-like dialogue policies can be induced, (2) generalisation to unseen data is a difficult problem, and (3) training an ensemble of chatbot agents is essential for improved performance over using a single agent. In addition to evaluations using held-out data, our results are further supported by a human evaluation that rated dialogues in terms of fluency, engagingness and consistency – which revealed that our proposed dialogue rewards strongly correlate with human judgements. © 2019 Elsevier B.V.</t>
  </si>
  <si>
    <t>Evaluation of Developing Educational Chatbots Based on the Seven Principles for Good Teaching</t>
  </si>
  <si>
    <t>Gonda D.E., Luo J., Wong Y.-L., Lei C.-U.</t>
  </si>
  <si>
    <t>The use of chatbot, in general, is gaining popularity in several sectors. However, in the education field, chatbot as a learning tool to improve the teaching is still in its infancy. The course team developed several chatbot prototypes using Agile Software Development. This study evaluated the educational appropriateness of chatbot using Chickering and Gamson's Seven Principles for Good Teaching to improve the delivery of a group assessment in higher education. Findings showed that the use of chatbot addressed five principles in enhancing the traditional course teaching. © 2018 IEEE.</t>
  </si>
  <si>
    <t>Who should be my teammates: Using a conversational agent to understand individuals and help teaming</t>
  </si>
  <si>
    <t>Xiao Z., Zhou M.X., Fu W.-T.</t>
  </si>
  <si>
    <t>We are building an intelligent agent to help teaming efforts. In this paper, we investigate the real-world use of such an agent to understand students deeply and help student team formation in a large university class involving about 200 students and 40 teams. Specifically, the agent interacted with each student in a text-based conversation at the beginning and end of the class. We show how the intelligent agent was able to elicit in-depth information from the students, infer the students' personality traits, and reveal the complex relationships between team personality compositions and team results. We also report on the students' behavior with and impression of the agent. We discuss the benefits and limitations of such an intelligent agent in helping team formation, and the design considerations for creating intelligent agents for aiding in teaming efforts. © 2019 Copyright held by the owner/author(s). Publication rights licensed to the Association for Computing Machinery.</t>
  </si>
  <si>
    <t>Proposal of an Architecture for the Integration of a Chatbot with Artificial Intelligence in a Smart Campus for the Improvement of Learning</t>
  </si>
  <si>
    <t>Villegas-Ch W., Arias-Navarrete A., Palacios-Pacheco X.</t>
  </si>
  <si>
    <t>Traditional teaching based on masterclasses or techniques where the student develops a passive role has proven to be inefficient methods in the learning process. The use of technology in universities helps to generate active learning where the student's interest improves making him the main actor in his education. However, implementing an environment where active learning takes place requires a great deal of effort given the number of variables involved in this objective. To identify these variables, it is necessary to analyze the data generated by the students in search of patterns that allow them to be classified according to their needs. Once these needs are identified, it is possible to make decisions that contribute to the learning of each student; for this, the use of artificial intelligence is considered. These techniques emulate the processes of human thought using structures that contain knowledge and experience of human experts. © 2020 by the author.</t>
  </si>
  <si>
    <t>Intelligent assistants in higher-education environments: The FIT-EBOt, a chatbot for administrative and learning support</t>
  </si>
  <si>
    <t>Hien H.T., Cuong P.-N., Nam L.N.H., Nhung H.L.T.K., Thang L.D.</t>
  </si>
  <si>
    <t>The purpose of this paper is to discuss about smart learning environments and present the FIT-EBot, a chatbot, which automatically gives a reply to a question of students about the services provided by the education system on behalf of the academic staff. The chatbot can play the role of an intelligent assistant, which provides solutions for higher-education institutions to improve their current services, to reduce labor costs, and to create new innovative services. Various artificial intelligence techniques such as text classification, named entity recognition are used in this work to enhance the system performance. © 2018 Association for Computing Machinery.</t>
  </si>
  <si>
    <t>Using chatbots for network management training through problem -based oriented education</t>
  </si>
  <si>
    <t>Leonhardt M.D., Tarouco L., Vicari R.M., Santos E.R., Da Silva M.D.S.</t>
  </si>
  <si>
    <t>This work presents an investigation of the use of ChatBots as a tool for network management training, through the use of the Problem-based Oriented (PBO) approach. Network management can be defined as the act of initializing, monitoring and modifying the operation of the functions that directly support the user requirements. Managing the current heterogeneous networks requires the collection of large quantities of data from the network; data that must then be analyzed before a management activity is initiated. Due to this fact, this domain represents an opportunity for using the PBO approach in education. In our approach, we have created Dorothy, a network management-aware ChatBot that is able to interact not only with the user, but also with the managed network via management protocols. © 2007 IEEE.</t>
  </si>
  <si>
    <t>The effect of conversational agent skill on user behavior during deception</t>
  </si>
  <si>
    <t>Schuetzler R.M., Grimes G.M., Giboney J.S.</t>
  </si>
  <si>
    <t>Conversational agents (CAs) are an integral component of many personal and business interactions. Many recent advancements in CA technology have attempted to make these interactions more natural and human-like. However, it is currently unclear how human-like traits in a CA impact the way users respond to questions from the CA. In some applications where CAs may be used, detecting deception is important. Design elements that make CA interactions more human-like may induce undesired strategic behaviors from human deceivers to mask their deception. To better understand this interaction, this research investigates the effect of conversational skill—that is, the ability of the CA to mimic human conversation—from CAs on behavioral indicators of deception. Our results show that cues of deception vary depending on CA conversational skill, and that increased conversational skill leads to users engaging in strategic behaviors that are detrimental to deception detection. This finding suggests that for applications in which it is desirable to detect when individuals are lying, the pursuit of more human-like interactions may be counter-productive. © 2019 The Authors</t>
  </si>
  <si>
    <t>Dinus Intelligent Assistance (DINA) Chatbot for University Admission Services</t>
  </si>
  <si>
    <t>Agus Santoso H., Anisa Sri Winarsih N., Mulyanto E., Wilujeng Saraswati G., Enggar Sukmana S., Rustad S., Syaifur Rohman M., Nugraha A., Firdausillah F.</t>
  </si>
  <si>
    <t>Nowadays, universities offer most of their services using corporate website. In higher education services including admission services, a university needs to always provide excellent service to ensure student candidate satisfaction. To obtain student candidate satisfaction apart from the quality of education must also be accompanied by providing consultation services and information to them. This paper proposes the development of Chatbot which acts as a conversation agent that can play a role of as student candidate service. This Chatbot is called Dinus Intelligent Assistance (DINA). DINA uses knowledge based as a center for machine learning approach. The pattern extracted from the knowledge based can be used to provide responses to the user. The source of knowledge based is taken from Universitas Dian Nuswantoro (UDINUS) guest book. It contains of questions and answers about UDINUS admission services. Testing of this system is done by entering questions. From 166 intents, the author tested it using ten random sample questions. Among them, it got eight tested questions answered correctly. Therefore, by using this study we can develop further intelligent Chatbots to help student candidates find the information they need without waiting for the admission staffs's answer. © 2018 IEEE.</t>
  </si>
  <si>
    <t>Intelligent and cognitive technologies in education of international economic relations students and human resource development: Methodology in language teaching and distance learning</t>
  </si>
  <si>
    <t>Nenkov N., Dyachenko Y., Petrova M., Bondarenko G., Pustovit V.</t>
  </si>
  <si>
    <t>A conversational agent to encourage willingness to communicate in the context of english as a foreign language</t>
  </si>
  <si>
    <t>Ayedoun E., Hayashi Y., Seta K.</t>
  </si>
  <si>
    <t>We propose an embodied conversational agent based on the willingness to communicate (WTC) model in L2 to help increase WTC in the context of English as a Foreign Language (EFL) by providing users with various daily conversation contexts. To simulate realistic and efficient conversations, we adopted a semantic approach in the response generation and created a system with flexible and adaptable domain knowledge, user's intent detection, and mixed-initiative conversation strategy. Our evaluation of the proposed system demonstrated its potential to increase WTC in the EFL context. © 2015 The Authors. Published by Elsevier B.V.</t>
  </si>
  <si>
    <t>CLIVE - An artificially intelligent chat robot for conversational language practice</t>
  </si>
  <si>
    <t>Zakos J., Capper L.</t>
  </si>
  <si>
    <t>This paper presents an artificially intelligent chat robot called CLIVE. The aim of CLIVE is to provide to a useful and engaging method for people learning a foreign language, to practice their conversational skills. Unlike other systems that focus on providing a limited or structured tutoring experience for language learning, CLIVE has the ability of holding open, natural human-like conversations with people on a wide range of topics. This provides users with a life-like experience that is a more natural way of learning a new language. Experiments were conducted between CLIVE and real human users and an analysis of the conversations shows that CLIVE performs with accuracy and is an accepted method of language practice amongst users. © 2008 Springer-Verlag Berlin Heidelberg.</t>
  </si>
  <si>
    <t>Microservice chatbot architecture for chronic patient support</t>
  </si>
  <si>
    <t>Roca S., Sancho J., García J., Alesanco Á.</t>
  </si>
  <si>
    <t>Chatbots are able to provide support to patients suffering from very different conditions. Patients with chronic diseases or comorbidities could benefit the most from chatbots which can keep track of their condition, provide specific information, encourage adherence to medication, etc. To perform these functions, chatbots need a suitable underlying software architecture. In this paper, we introduce a chatbot architecture for chronic patient support grounded on three pillars: scalability by means of microservices, standard data sharing models through HL7 FHIR and standard conversation modeling using AIML. We also propose an innovative automation mechanism to convert FHIR resources into AIML files, thus facilitating the interaction and data gathering of medical and personal information that ends up in patient health records. To align the way people interact with each other using messaging platforms with the chatbot architecture, we propose these very same channels for the chatbot-patient interaction, paying special attention to security and privacy issues. Finally, we present a monitored-data study performed in different chronic diseases, and we present a prototype implementation tailored for one specific chronic disease, psoriasis, showing how this new architecture allows the change, the addition or the improvement of different parts of the chatbot in a dynamic and flexible way, providing a substantial improvement in the development of chatbots used as virtual assistants for chronic patients. © 2019 Elsevier Inc.</t>
  </si>
  <si>
    <t>Sequence to sequence model performance for education chatbot</t>
  </si>
  <si>
    <t>Palasundram K., Sharef N.M., Nasharuddin N.A., Kasmiran K.A., Azman A.</t>
  </si>
  <si>
    <t>Chatbot for education has great potential to complement human educators and education administrators. For example, it can be around the clock tutor to answer and clarify any questions from students who may have missed class. A chatbot can be implemented either by ruled based or artificial intelligence based. However, unlike the ruled-based chatbots, artificial intelligence based chatbots can learn and become smarter overtime and is more scalable and has become the popular choice for chatbot researchers recently. Recurrent Neural Network based Sequence-to-sequence (Seq2Seq) model is one of the most commonly researched model to implement artificial intelligence chatbot and has shown great progress since its introduction in 2014. However, it is still in infancy and has not been applied widely in educational chatbot development. Introduced originally for neural machine translation, the Seq2Seq model has been adapted for conversation modelling including question-answering chatbots. However, indepth research and analysis of optimal settings of the various components of Seq2Seq model for natural answer generation problem is very limited. Additionally, there has been no experiments and analysis conducted to understand how Seq2Seq model handles variations is questions posed to it to generate correct answers. Our experiments add to the empirical evaluations on Seq2Seq literature and provides insights to these questions. Additionally, we provide insights on how a curated dataset can be developed and questions designed to train and test the performance of a Seq2Seq based question-answer model. © 2019 Kassel University Press GmbH.</t>
  </si>
  <si>
    <t>Indonesian chatbot of university admission using a question answering system based on sequence-to-sequence model</t>
  </si>
  <si>
    <t>Chandra Y.W., Suyanto S.</t>
  </si>
  <si>
    <t>Question and Answering (QA) system is a problem in natural language processing that can be used as the system of dialogs and chatbots. It can be used as a customer service that can provide a response to the customer quickly. A QA system receives an input in the form of sentences and produces the predictive sentences that are responses to the input. Therefore, a model that can learn such conversations is needed. This research focuses on developing a chatbot based on a sequence-to-sequence model. It is trained using a data set of conversation from a university admission. Evaluation on a small dataset obtained from the Telkom University admission on Whatsapp instant messaging application shows that the model produces a quite high BLEU score of 41.04. An attention mechanism technique using the reversed sentences improves the model to gives a higher BLEU up to 44.68. © 2019 The Authors. Published by Elsevier B.V. This is an open access article under the CC BY-NC-ND license (http://creativecommons.org/licenses/by-nc-nd/4.0/) Peer-review under responsibility of the scientific committee of the 4th International Conference on Computer Science and Computational Intelligence 2019.</t>
  </si>
  <si>
    <t>The development of Messenger bots for teaching and learning and accounting students’ experience of the use thereof</t>
  </si>
  <si>
    <t>Schmulian A., Coetzee S.A.</t>
  </si>
  <si>
    <t>This study reports on the development of two Messenger bots, designed to facilitate the learning of introductory and intermediate accounting. The Messenger bots were developed using a visual development environment that requires no coding knowledge. A thick description of the development of the Messenger bots is provided to encourage replication. It is submitted that instructors, rather than programmers, should take ownership of developing Messenger bots for teaching and learning. Preliminary exploration of the students’ satisfaction yielded positive results. Suggestions are made for specific applications of Messenger bots in teaching and learning and for further research exploring the use of Messenger bots in teaching and learning. Practitioner Notes What is already known about this topic Mobile instant messaging (MIM) applications (apps) have potential to facilitate effective social constructivist-based collaborative learning. Students extensively use MIM apps. There is reluctance from instructors to engage in after hours MIM student consultation. Messenger bots can deliver content on demand, using inter alia text, images and video, and the effective use thereof in teaching and learning has not yet been explored. What this paper adds Instructors, without coding knowledge, are enabled to develop Messenger bots for teaching and learning. Social constructivist-based suggestions for specific teaching and learning applications of Messenger bots are provided. Preliminary evidence suggests students positively experienced the use of Messenger bots in their learning. Implications for practice and/or policy Messenger bots may support instruction in large classes. Messenger bots may be suited to supplemental instruction rather than replacing face-to-face instruction. Specific teaching and learning applications of Messenger bots should be implemented and the effectiveness thereof explored. © 2018 British Educational Research Association</t>
  </si>
  <si>
    <t>How to build a Chatbot: Chatbot framework and its capabilities</t>
  </si>
  <si>
    <t>Wei C., Yu Z., Fong S.</t>
  </si>
  <si>
    <t>Artificial Intelligence continues to grow in popularity on various industrial platforms, becoming especially prominent in Chatbot technology. A great deal of recent research was focused on social and assistive Chatbot, and its technology has been evolving over time. Following this direction, a Chatbot Framework is established in this paper, discussing about the relevant technologies. Firstly, the development of Artificial Intelligence is introduced. In particular, we present the Chatbot history of technology timeline. Following this, we describe the capabilities of the Chatbot and discuss about the technologies. The entire Chatbot framework will be presented afterwards, as well as the supporting set of modules. Our analysis of this framework shows that the framework that is based on some theoretical designs could be practically implemented to satisfy the required capabilities in the industry. Through our analysis, we show that the capabilities are also feasible. © 2018 Association for Computing Machinery.</t>
  </si>
  <si>
    <t>Automatic knowledge extraction of any Chatbot from conversation</t>
  </si>
  <si>
    <t>Arsovski S., Osipyan H., Oladele M.I., Cheok A.D.</t>
  </si>
  <si>
    <t>Acquiring knowledge for conversation modeling is an important task in the process of building a Conversational Agent (Chatbot). However, it is a quite difficult process that requires too much time and efforts. To overcome these difficulties, in this paper, we demonstrate a novel methodology for the automatic conversational knowledge extraction from an existing Chatbot. Extracted knowledge will be used as training dataset for building a Neural Network Conversational Agent. The experiments in the paper show that our proposed approach can be used for the automatic knowledge extraction from any type of Chatbot on the Internet. The experiment that is presented in this paper has two phases. In the first phase, we present a methodology for the conversational knowledge extraction. In the second phase of the experiment, we introduce a methodology for building a new Neural Conversational Agent using a deep learning Neural Network framework. The key novelty of our proposed approach is the automated machine-machine conversational knowledge sharing and reuse. This is an important step towards building the new conversational agents skipping the difficult and time-consuming procedure of knowledge acquisition. © 2019</t>
  </si>
  <si>
    <t>A virtual counseling application using artificial intelligence for communication skills training in nursing education: Development study</t>
  </si>
  <si>
    <t>Shorey S., Ang E., Yap J., Ng E.D., Lau S.T., Chui C.K.</t>
  </si>
  <si>
    <t>Background: The ability of nursing undergraduates to communicate effectively with health care providers, patients, and their family members is crucial to their nursing professions as these can affect patient outcomes. However, the traditional use of didactic lectures for communication skills training is ineffective, and the use of standardized patients is not time- or cost-effective. Given the abilities of virtual patients (VPs) to simulate interactive and authentic clinical scenarios in secured environments with unlimited training attempts, a virtual counseling application is an ideal platform for nursing students to hone their communication skills before their clinical postings. Objective: The aim of this study was to develop and test the use of VPs to better prepare nursing undergraduates for communicating with real-life patients, their family members, and other health care professionals during their clinical postings. Methods: The stages of the creation of VPs included preparation, design, and development, followed by a testing phase before the official implementation. An initial voice chatbot was trained using a natural language processing engine, Google Cloud's Dialogflow, and was later visualized into a three-dimensional (3D) avatar form using Unity 3D. Results: The VPs included four case scenarios that were congruent with the nursing undergraduates' semesters' learning objectives: (1) assessing the pain experienced by a pregnant woman, (2) taking the history of a depressed patient, (3) escalating a bleeding episode of a postoperative patient to a physician, and (4) showing empathy to a stressed-out fellow final-year nursing student. Challenges arose in terms of content development, technological limitations, and expectations management, which can be resolved by contingency planning, open communication, constant program updates, refinement, and training. Conclusions: The creation of VPs to assist in nursing students' communication skills training may provide authentic learning environments that enhance students' perceived self-efficacy and confidence in effective communication skills. However, given the infancy stage of this project, further refinement and constant enhancements are needed to train the VPs to simulate real-life conversations before the official implementation. © Shefaly Shorey, Emily Ang, John Yap, Esperanza Debby Ng, Siew Tiang Lau, Chee Kong Chui.</t>
  </si>
  <si>
    <t>Experiences and perspectives of Technology-enhanced learning and teaching in higher education - Serbian case</t>
  </si>
  <si>
    <t>Ivanović M., Milićević A.K., Aleksić V., Bratić B., Mandić M.</t>
  </si>
  <si>
    <t>This paper presents different approaches, experiences and perspectives of using technologies in higher education institutionS. Particular case studies of application of social media (especially wikis), game-based learning and various technology-enhanced learning tools in different courses at several Serbian institutions are presented. In-house developed intelligent tutoring System Protus and possibilities to enhance it by software agents and eye-tracking are also shown in detail. Our experiences of using different technology-enhanced learning tools and mechanisms showed that educational processes must be modernized and enhanced by technological progresS. © 2018 The Author(s).</t>
  </si>
  <si>
    <t>Enhancing the Academic Library Experience with Chatbots: An Exploration of Research and Implications for Practice</t>
  </si>
  <si>
    <t>Mckie I.A.S., Narayan B.</t>
  </si>
  <si>
    <t>This paper explores the potential of using chatbots to improve the academic research experience for university students with a literature-based discussion reflecting on a prototype being developed at the University of Technology Sydney (UTS). The paper proposes that information professionals need to adapt emerging technologies such as chatbots to innovate, improve and support library services. Designing a positive experience for the user is essential to ensure that such technological solutions are sustainable. In this exploratory paper, we argue that it is important that librarians engage with the conversational design of the library chatbot in collaboration with the technology developers in order to make it useful, friendly, trustworthy, and customisable for university students. © 2019, © 2019 Ayu Susan Mckie and Bhuva Narayan.</t>
  </si>
  <si>
    <t>Consejero automatico: Chatbots for supporting Latino parents' educational engagement</t>
  </si>
  <si>
    <t>Wong-Villacres M., Evans H., Schechter D., DiSalvo B., Kumar N.</t>
  </si>
  <si>
    <t>Parents' participation and actual engagement in their children's education is one of the most important predictors of children's academic success. However, inequities in information access prevent many parents in the United States from engaging in ways that allow their children to achieve such success. We present preliminary research that holistically captures everyday technology and information practices of low-income Latino immigrants in Atlanta, Georgia. Our findings identify assets mobilized by these parents to design Consejero Automatico, a chatbot for WhatsApp that helps parents improve their information-seeking practices. We use Consejero as a probe for uncovering design goals and constraints when leveraging everday assets, and present a preliminary results that emphasize the role of trust in driving the adoption of tools for enhancing information sharing amongst the targeted group. © 2019 ACM.</t>
  </si>
  <si>
    <t>Jill Watson Doesn't Care if You're Pregnant: Grounding AI Ethics in Empirical Studies</t>
  </si>
  <si>
    <t>Eicher B., Polepeddi L., Goel A.</t>
  </si>
  <si>
    <t>Jill Watson is our name for a virtual teaching assistant for a Georgia Tech course on artificial intelligence: Jill answers routine, frequently asked questions on the class discussion forum. In this paper, we outline some of the ethical issues that arose in the development and deployment of the virtual teaching assistant. We posit that experiments such as Jill Watson are critical for deeply understanding AI ethics. © 2018 ACM.</t>
  </si>
  <si>
    <t>Teacher attitude towards use of chatbots in routine teaching</t>
  </si>
  <si>
    <t>Bii P.K., Too J.K., Mukwa C.W.</t>
  </si>
  <si>
    <t>Teacher’s attitude towards some particular technology influences their willingness to use that technology in their instructional processes, and consequently the attitude and responses of students to the technology that they observe teachers using. This has a direct bearing on whether or not such technology will successfully be integrated into routine classroom practice and whether benefits of using such technology for teaching-learning purposes will be realized. This study sought to ascertain the attitude of teachers towards use of chatbot technology for teaching and learning purposes, chatbots being yet an emerging educational technology within a majority of developing countries including Kenya. © 2018 by authors, all rights reserved.</t>
  </si>
  <si>
    <t>Beyond robotic wastelands of time: Abandoned pedagogical agents and new pedalled pedagogies</t>
  </si>
  <si>
    <t>Savin-Baden M., Tombs G., Bhakta R.</t>
  </si>
  <si>
    <t>Chatbots, known as pedagogical agents in educational settings, have a long history of use, beginning with Alan Turing’s work. Since then online chatbots have become embedded into the fabric of technology. Yet understandings of these technologies are inchoate and often untheorised. Integration of chatbots into educational settings over the past five years suggests an increase in interest in the ways in which chatbots might be adopted and adapted for teaching and learning. This article draws on historical literature and theories that to date have largely been ignored in order to (re)contextualise two studies that used responsive evaluation to examine the use of pedagogical agents in education. Findings suggest that emotional interactions with pedagogical agents are intrinsic to a user’s sense of trust, and that truthfulness, personalisation and emotional engagement are vital when using pedagogical agents to enhance online learning. Such findings need to be considered in the light of ways in which notions of learning are being redefined in the academy and the extent to which new literacies and new technologies are being pedalled as pedagogies in ways that undermine what higher education is, is for, and what learning means. © The Author(s) 2015.</t>
  </si>
  <si>
    <t>Promoting Learners’ Voice Productions Using Chatbots as a Tool for Improving the Learning Process in a MOOC</t>
  </si>
  <si>
    <t>Pereira J., Fernández-Raga M., Osuna-Acedo S., Roura-Redondo M., Almazán-López O., Buldón-Olalla A.</t>
  </si>
  <si>
    <t>The globally widespread instant messaging (IM) mobile applications such as WhatsApp or Telegram were not originally educational tools, but they have become platforms for peer to peer assessment (P2P). The IM applications offer “chatbots” or “virtual assistant bots” that help students by providing them a multitude of services in the form of text or voice dialogs. A new method for integrating P2P assessment using voice recordings with the help of a chatbot is proposed. By using this system we can effectively improve both the typical learning and the P2P evaluation process of a massive open on-line course (MOOC). After a 2-month experiment, with 77 students that recorded 737 voice answers with a Telegram based chatbot, we describe in detail how to use a chatbot and the way to design voice-based challenges to perform a new kind of assignment in a MOOC, with 90% of the learners encouraging us to use chatbots in future courses. © 2019, Springer Nature B.V.</t>
  </si>
  <si>
    <t>Towards a conversational agent to support the software testing education</t>
  </si>
  <si>
    <t>Paschoal L.N., Conte T.U., Turci L.F., Souza S.R.S.</t>
  </si>
  <si>
    <t>The training of professionals in the field of software testing is increasing its relevance in the past few years and, therefore, efforts in appropriate methodologies for the learning-teaching process in this context have been proposed and appreciated. The emergence of pedagogical models, such as flipped classroom and team-based learning, which demand from the students a previous study of the theory before the lecture, creates a concern: how to support the before class learning? Because of the hybrid nature of these pedagogical models, which means they mix elements from traditional and distance education, it is possible that the support mechanisms used in distance learning platforms, such as conversational agents, can be applied for this matter. At the same time in which the academic work tries carefully to provide a proper software testing formation, there are also many contributions being established regarding the training and non-formal learning. Improvement and personal training courses about criteria, tools, and software testing good practices are being created by teaching institutes and offered in Massive Open Online Courses platforms (MOOCs). However, in this type of course, in the absence of a teacher, the student might be in a situation where there is nobody available to answer their questions about the topic. In this paper, we propose the use of conversational agents in solving the problems and challenges which encompass the learning through MOOCs and hybrid models. A conversational agent, called TOB-SST is proposed to support software testing education. A viability study was conducted to understand the quality of the given answers by TOB-SST and the possibility of it serving as a learning support tool. The results indicate that it is promising to employ a conversational agent to guide student study. © 2019 Association for Computing Machinery.</t>
  </si>
  <si>
    <t>Incorporating android conversational agents in m-learning apps</t>
  </si>
  <si>
    <t>Griol D., Molina J.M., Callejas Z.</t>
  </si>
  <si>
    <t>Smart mobile devices have fostered new learning scenarios that demand sophisticated interfaces. Multimodal conversational agents have became a strong alternative to develop human-machine interfaces that provide a more engaging and human-like relationship between students and the system. The main developers of operating systems for such devices have provided application programming interfaces for developers to implement their own applications, including different solutions for developing graphical interfaces, sensor control and voice interaction. Despite the usefulness of such resources, there are no strategies defined for coupling the multimodal interface with the possibilities that these devices offer to enhance mobile educative apps with intelligent communicative capabilities and adaptation to the user needs. In this paper, we present a practical m-learning application that integrates features of Android application programming interfaces on a modular architecture that emphasizes interaction management and context-awareness to foster user-adaptively, robustness and maintainability. © 2016 Wiley Publishing Ltd</t>
  </si>
  <si>
    <t>Chatbot for education system</t>
  </si>
  <si>
    <t>Wagh D., Heirmath G., Hajare A., Bhoshale P., Nanaware R.</t>
  </si>
  <si>
    <t>Gamified performance assessment of collaborative problem solving skills</t>
  </si>
  <si>
    <t>Stoeffler K., Rosen Y., Bolsinova M., von Davier A.A.</t>
  </si>
  <si>
    <t>In this paper we introduce a game-based approach for Collaborative Problem Solving (CPS) Skills assessment and provide preliminary evidence from a validation pilot study. To date, educational assessments have focused more heavily on the concrete, and accessible aspects of CPS with a diminished representation of the social aspects of CPS. We addressed this issue through the integration of our CPS construct into the game-based assessment “Circuit Runner” in which participants interact with a virtual agent to solve a series of challenges in a first-person maze environment (von Davier, 2017). Circuit Runner provides an environment that allows for controlled interdependence between a user and a virtual agent that facilitates the demonstration of the broad range of cognitive and social skills required for effective CPS. Tasks are designed to incorporate telemetry-based (e.g., log file, clickstream, interaction-based) and item response data to provide a more comprehensive measure of CPS skills. Our study included 500 participants on Amazon Mechanical Turk, who completed Circuit Runner, pre- and post-game surveys, and a CPS situational judgment test (CPS-SJT). These elements, in conjunction with the game-play, allowed for an expanded exploration of CPS skills with different modalities and types of instruments. The findings support and extend efforts to provide a stronger theoretical and empirical foundation for insights regarding CPS as a skillset, as well as the design of scalable game-based CPS assessments. © 2019 Elsevier Ltd</t>
  </si>
  <si>
    <t>An FAQ dataset for E-learning system used on a Japanese University</t>
  </si>
  <si>
    <t>Sumikawa Y., Fujiyoshi M., Hatakeyama H., Nagai M.</t>
  </si>
  <si>
    <t>In this data article, we present an FAQ dataset written in Japanese and its translation to English in order to train chatbot models for e-learning systems. We first collected raw Q&amp;A data reported as the difficulties from April 2015 to July 2018 by users of the e-learning system introduced at Tokyo Metropolitan University. We then divided them into 11 categories according to features provided by the e-learning system. Finally, we integrated questions with the same answers in order to create the FAQ form. The dataset contains 427 questions and 79 answers that were examined by experts with experience in using the e-learning system for more than three years. Using this dataset, we performed statistical analyses to evaluate the qualities of the FAQ dataset. The proposed applications of the dataset include not only academic research but also activities; for example, translating from Japanese to another one like Chinese, adapting/modifying our dataset for another e-learning system, and developing language models to obtain highly accurate responses from chatbots. © 2019 The Authors</t>
  </si>
  <si>
    <t>Bookbuddy: Turning digital materials into interactive foreign language lessons through a voice chatbot</t>
  </si>
  <si>
    <t>Ruan S., Willis A., Xu Q., Davis G.M., Jiang L., Brunskill E., Landay J.A.</t>
  </si>
  <si>
    <t>Digitization of education has brought a tremendous amount of online materials that are potentially useful for language learners to practice their reading skills. However, these digital materials rarely help with conversational practice, a key component of foreign language learning. Leveraging recent advances in chatbot technologies, we developed BookBuddy, a scalable virtual reading companion that can turn any reading material into an interactive conversation-based English lesson. We piloted our virtual tutor with five 6-year-old native Chinese-speaking children currently learning English. Preliminary results suggest that children enjoyed speaking English with our virtual tutoring chatbot and were highly engaged during the interaction. © 2019 Copyright held by the owner/author(s).</t>
  </si>
  <si>
    <t>Data-driven EDU chatbots</t>
  </si>
  <si>
    <t>Rooein D.</t>
  </si>
  <si>
    <t>There are many online courses and contents on the web, so each learner can find the best one and choose it. However, sometimes many online courses are poorly accessible due to the limits of the search engines on the web. The advent of intelligent systems, and online Chatbots, in particular, has brought improvement in various fields. Education Chatbots improve communication, increase productivity, and simplify learning interaction. This study aims to provide an intelligent Edu Chatbot with a high level of customization to learners who have different needs. This way, they can find their personalized learning path dynamically and their customized content without too much time and effort. This is precisely what e-learning needs because of the enormous amount of material on the web. � 2019 IW3C2 (International World Wide Web Conference Committee), published under Creative Commons CC-BY-NC-ND 4.0 License.</t>
  </si>
  <si>
    <t>Chatbot and conversational analysis to promote collaborative learning in distance education</t>
  </si>
  <si>
    <t>Moraes Neto A.J., Fernandes M.A.</t>
  </si>
  <si>
    <t>Collaboration is a factor that influences students' learning, allowing them to adopt more active posture in knowledge construction. Learning Management Systems have been used to promote collaboration at a distance. However, characterizing and identifying relevant aspects of Learning Management System collaboration in order to continuously encourage learning remains a challenging problem. This paper addresses this relevant issue and proposes a Conversational Agent, also known as Chatbot, that adopts the Conversational Analysis, currently used to identify the appropriation of social networks, to recognize Distance Education context. The goal of this recognizing is for making proper interventions in the design and monitoring of online collaborative activities, and for encourage discussion among students from the use of Academically Productive Talk structure. In order to promote effective collaboration among students, and support teachers to act on it, the Computer-Supported Collaborative Learning precepts are also considered to propose and implement this educational technology. © 2019 IEEE.</t>
  </si>
  <si>
    <t>A Pilot Study Integrating an AI-driven Chatbot in an Introductory Programming Course</t>
  </si>
  <si>
    <t>Verleger M., Pembridge J.</t>
  </si>
  <si>
    <t>As AI software tools become more commonplace, their potential to transform the student experience has greatly increased. By integrating these tools into a course, students can begin to receive real-time, around the clock, instructor moderated support. The potential benefits for students are significant. In addition to increasing their ability to work constructively on their schedule, it has the potential to engage students who might otherwise avoid directly interacting with another person. Before these tools can be meaningfully actualized into a course, work must be done to build a knowledge base about the course. For this research, the team sought to develop an intelligent chatbot interface for an introductory computer programming course. The interface had an initially limited knowledge base with the intent that it would be populated based on students' interactions with the chatbot. This model allowed the bot to evolve with the needs of the students. This paper seeks to present the methodology for how the chatbot was developed and integrated into the course, how the knowledge base was developed, the usage during the pilot, and the next steps for improving the chatbot's interface. Additionally, the paper will discuss the mechanisms added to handle issues such as false-positive responses and how faculty may be able to integrate such tools into their own courses as supplementary assistance. © 2018 IEEE.</t>
  </si>
  <si>
    <t>The use of innovative pedagogical technologies for automation of the specialists’ professional training</t>
  </si>
  <si>
    <t>Diachenko A.V., Morgunov B.P., Melnyk T.P., Kravchenko O.I., Zubchenko L.V.</t>
  </si>
  <si>
    <t>The purpose of this study was to find out how students and teachers perceive the automation of the specialists’ professional training process and the impact factors of perceiving the learning activity of such kind by students and faculty. The experimental model of automated learning was based on an express course in the academic subjects "Roman Private Law" and "Latin (Latin Law Phraseology)". The following methods were used to analyze the quantitative data: Chi-Square statistical method and triangulation. STATA Software was used to process the data. An online Text Analyzer utility was used to process the answers of the focus group respondents to determine the research categories. Automation of the professional training process has a positive impact on education and greatly enhances the opportunities for both teachers and students making it possible to effectively solve the key task of higher education – to teach the student an autonomous learning, as it forms the skills of managing their own time, self-organization, self-motivation, and reflection. Automation of the professional training process through the use of innovative pedagogical technologies brings about a number of new opportunities and advantages, such as: prominence (detailed elaboration of professional processes with different levels), interactivity (ability to control and influence the process), focusing (allows to remove distracting factors, to concentrate on the material). In the proposed automated model, Chatbot can be programmed so that the course participant will not feel the difference between the language of the real person and the machine. Queries that cannot be processed by Chatbot are answered by the course administrator/moderator via email. This model can be adapted and upgraded to teach other professionally oriented theoretical and applied courses. In addition, Chatbot can be used by higher education institutions in managing a university admissions process to provide applicants with information about admission requirements, programmes, specialties, etc. © 2019, Sciedu Press. All rights reserved.</t>
  </si>
  <si>
    <t>Designing an emotionally realistic chatbot framework to enhance its believability with AIML and information states</t>
  </si>
  <si>
    <t>Sutoyo R., Chowanda A., Kurniati A., Wongso R.</t>
  </si>
  <si>
    <t>Chatbot program has been empirically proven help to improve the engagement with users. Moreover, the implementation of a chatbot program in the industry helps the company to reduce their operational costs in engaging with their customers and employees. There are still quite a number of problems existed in order to build a human-like chatbot program. Understanding a natural conversation and replying back to the conversation the interlocutors, keeping the conversation flowing naturally is a cumbersome task for a computer. This research aims to design an emotionally realistic chatbot system to enhance the believability of the chatbot using Artificial Intelligence Markup Language (AIML) and Information State. The results show that there is a statistically significant improvement to the chatbot believability in the system that has emotions variables induced compare to the one without emotions. Moreover, 63,33% of the respondents perceived Aero and Iris as two different individuals. The future work of this research is to deploy and have an exploration of the chatbot system to other cases. © 2019 The Authors. Published by Elsevier B.V.</t>
  </si>
  <si>
    <t>Aujogue J.-B., Aussem A.</t>
  </si>
  <si>
    <t>[No author name available]</t>
  </si>
  <si>
    <t>Interactive online tool as an instrument for learning mathematics through programming techniques, aimed at high school students</t>
  </si>
  <si>
    <t>Auccahuasi W., Santiago G.B., OréNúñez E., Sernaque F.</t>
  </si>
  <si>
    <t>The High school is the pillar in the development of skills and competences of the basic sciences, allowing to develop in the student abilities that will allow him to choose a profession, the mathematics course is the one indicated in allowing the development of logical, analytical, interpretation and of calculation, allowing to develop with greater comfort in higher education. University careers and techniques related to engineering areas, have a strong component in mathematics and the development of certain courses related to the use of computer tools with greater emphasis on programming courses, it is the programming courses that allow the continuity of the student, in this research work, we present an interactive tool through which the student of secondary education is presented, topics related to mathematics and the way how they can be solved through the use of programming techniques, jointly developing mathematical, logical and programming skills, allowing the student to improve their cognitive skills and their ability to use the different computational tools, the pilot test was conducted on the basis of 15 students in the second grade of secondary education of a school in Lima, where he was given the basic course of programming using the interactive tool, developing development guides with problems of mathematical reasoning, which allowed us to analyze the improvement in the way of approaching mathematical problems from a logic of programming as well as the way of learning a programming language, in our case the language used was Python with an interactive tool based on artificial intelligence, which allows the student to ask about the use of the language syntax. © 2018 Association for Computing Machinery.</t>
  </si>
  <si>
    <t>Improving the User Experience of Electronic University Enrollment</t>
  </si>
  <si>
    <t>Galko L., Porubän J., Senko J.</t>
  </si>
  <si>
    <t>Submission of an university application is nowadays mostly done electronically. Schools use this method to obtain required information from the student. We discovered that many students had problems with filling-out the university application and that the user experience of current systems is awful. This paper is dedicated to improving the experience by experimental form of replacing whole design from traditional electronic forms into conversational design in form of a chatbot. This design was compared to the current system used on the Technical University of Košice by usability testing. In the evaluation we focused on whether this design shortened the fill-out time of the application, if applicants made less errors and if the user satisfaction was improved by the chatbot. There is still a lot to be done to allow replacement of the old system with this system, but our results suggest that a chatbot system could facilitate the submission of university applications. © 2018 IEEE.</t>
  </si>
  <si>
    <t>An Architectural Design of ScratchThAI A conversational agent for Computational Thinking Development using Scratch</t>
  </si>
  <si>
    <t>Katchapakirin K., Anutariya C.</t>
  </si>
  <si>
    <t>Scratch is a visual, block-based programming language, adopted as a computational thinking development tool in elementary education among many countries. Thailand has also recently included Scratch as part of the computing science course in its basic education. However, Thailand is facing a shortage of ICT teachers who are skillful in Scratch programming, especially in small provincial schools. This research aims to overcome the shortage by developing ScratchThAI, a Scratch tutorial chatbot. It is designed to assist young learners directly through a messaging platform. By giving supports through a textual conversation, more relevant advice, knowledge, and resources could be provided precisely. Different levels of each computational thinking concept are extracted and evaluated by the designed assessment algorithm. Extra predefined exercises are assigned based on the analyzed learner’s strengths and weaknesses in order to actively improving the learner’s understanding. Moreover, gamification is incorporated to engage and motivate young learners in computational thinking development. © 2018 Association for Computing Machinery.</t>
  </si>
  <si>
    <t>Muñoz A.P.</t>
  </si>
  <si>
    <t>Brustenga G.G., Alpiste M.F., Castells N.M.</t>
  </si>
  <si>
    <t>A ChatOps-based approach. 4th Int. Conf</t>
  </si>
  <si>
    <t>Design and implementation of a chatbot in online higher education settings</t>
  </si>
  <si>
    <t>Zoroayka V.</t>
  </si>
  <si>
    <t>Radziwill N., Benton M.</t>
  </si>
  <si>
    <t>What will be in those laptops: Empowering students and teachers to add content to an educational chatbot's knowledge base</t>
  </si>
  <si>
    <t>Bii P.K., Too J.K.</t>
  </si>
  <si>
    <t>Shawar B.A., Atwell E.S.</t>
  </si>
  <si>
    <t>Semantics driven interaction using natural language in students tutoring</t>
  </si>
  <si>
    <t>Pirrone R., Pilato G., Rizzo R., Russo G.</t>
  </si>
  <si>
    <t>The aim of this work is to introduce a semantic integration between an ontology and a chatbot in an Intelligent Tutoring Systems (ITS) to interact with students using natural language. The interaction process is driven by the use of a purposely defined ontology. In the ontology two types of conceptual relations are defined. Besides the usual relations, which are used to define the domain's structure, another type of relation is used to define the navigation schema inside the ontology according to the need of managing uncertainty. Uncertainty level is related to student knowledge level about the involved concepts. In this work we propose an ITS for the Java programming language called TutorJ. In our system a chatbot module manages the dialogue in a semantic way. It is capable to deal with the ontology, and also with a LSA-engine. Latent Semantic Analysis (LSA) technique is used to analyze the correctness of the student sentences to establish what concepts she knows. The whole system is explained and the attention is focused on the process for the creation of the correspondence between ontology concepts and student's answers. © Springer-Verlag Berlin Heidelborg 2007.</t>
  </si>
  <si>
    <t>Chatbot in a campus environment: Design of LiSA, a virtual assistant to help students in their university life</t>
  </si>
  <si>
    <t>Dibitonto M.</t>
  </si>
  <si>
    <t>Chatbot and dialogue demonstration with a humanoid robot in the lecture class</t>
  </si>
  <si>
    <t>Shu M., Riki I.</t>
  </si>
  <si>
    <t>Sc11_1</t>
  </si>
  <si>
    <t>The Cochrane Collaboration's tool for assessing risk of bias in randomised trials</t>
  </si>
  <si>
    <t>Higgins J.P.T., Altman D.G., Gøtzsche P.C., Jüni P., Moher D., Oxman A.D., Savović J., Schulz K.F., Weeks L., Sterne J.A.C.</t>
  </si>
  <si>
    <t>Sc11_2</t>
  </si>
  <si>
    <t>Preferred reporting items for systematic review and meta-analysis protocols (prisma-p) 2015: Elaboration and explanation</t>
  </si>
  <si>
    <t>Shamseer L., Moher D., Clarke M., Ghersi D., Liberati A., Petticrew M., Shekelle P., Stewart L.A., the PRISMA-P Group, Altman D.G., Booth A., Chan A.-W., Chang S., Clifford T., Dickersin K., Egger M., Gøtzsche P.C., Grimshaw J.M., Groves T., Helfand M., Higgins J., Lasserson T., Lau J., Lohr K., McGowan J., Mulrow C., Norton M., Page M., Sampson M., Schünemann H., Simera I., Summerskill W., Tetzlaff J., Trikalinos T.A., Tovey D., Turner L., Whitlock E.</t>
  </si>
  <si>
    <t>Protocols of systematic reviews and meta-analyses allow for planning and documentation of review methods, act as a guard against arbitrary decision making during review conduct, enable readers to assess for the presence of selective reporting against completed reviews, when made publicly available, reduce duplication of efforts and potentially prompt collaboration. Evidence documenting the existence of selective reporting and excessive duplication of reviews on the same or similar topics is accumulating and many calls have been made in support of the documentation and public availability of review protocols. Several efforts have emerged in recent years to rectify these problems, including development of an international register for prospective reviews (PROSPERO) and launch of the first open access journal dedicated to the exclusive publication of systematic review products, including protocols (BioMed Central's Systematic Reviews). Furthering these efforts and building on the PRISMA (Preferred Reporting Items for Systematic Reviews and Meta-analyses) guidelines, an international group of experts has created a guideline to improve the transparency, accuracy, completeness, and frequency of documented systematic review and meta-analysis protocols-PRISMA-P (for protocols) 2015. The PRISMA-P checklist contains 17 items considered to be essential and minimum components of a systematic review or meta-analysis protocol. This PRISMA-P 2015 Explanation and Elaboration paper provides readers with a full understanding of and evidence about the necessity of each item as well as a model example from an existing published protocol. This paper should be read together with the PRISMA-P 2015 statement. Systematic review authors and assessors are strongly encouraged to make use of PRISMA-P when drafting and appraising review protocols.</t>
  </si>
  <si>
    <t>Sc11_3</t>
  </si>
  <si>
    <t>The behaviour change wheel: A new method for characterising and designing behaviour change interventions</t>
  </si>
  <si>
    <t>Michie S., van Stralen M.M., West R.</t>
  </si>
  <si>
    <t>Background: Improving the design and implementation of evidence-based practice depends on successful behaviour change interventions. This requires an appropriate method for characterising interventions and linking them to an analysis of the targeted behaviour. There exists a plethora of frameworks of behaviour change interventions, but it is not clear how well they serve this purpose. This paper evaluates these frameworks, and develops and evaluates a new framework aimed at overcoming their limitations.Methods: A systematic search of electronic databases and consultation with behaviour change experts were used to identify frameworks of behaviour change interventions. These were evaluated according to three criteria: comprehensiveness, coherence, and a clear link to an overarching model of behaviour. A new framework was developed to meet these criteria. The reliability with which it could be applied was examined in two domains of behaviour change: tobacco control and obesity.Results: Nineteen frameworks were identified covering nine intervention functions and seven policy categories that could enable those interventions. None of the frameworks reviewed covered the full range of intervention functions or policies, and only a minority met the criteria of coherence or linkage to a model of behaviour. At the centre of a proposed new framework is a 'behaviour system' involving three essential conditions: capability, opportunity, and motivation (what we term the 'COM-B system'). This forms the hub of a 'behaviour change wheel' (BCW) around which are positioned the nine intervention functions aimed at addressing deficits in one or more of these conditions; around this are placed seven categories of policy that could enable those interventions to occur. The BCW was used reliably to characterise interventions within the English Department of Health's 2010 tobacco control strategy and the National Institute of Health and Clinical Excellence's guidance on reducing obesity.Conclusions: Interventions and policies to change behaviour can be usefully characterised by means of a BCW comprising: a 'behaviour system' at the hub, encircled by intervention functions and then by policy categories. Research is needed to establish how far the BCW can lead to more efficient design of effective interventions. © 2011 Michie et al; licensee BioMed Central Ltd.</t>
  </si>
  <si>
    <t>Sc11_4</t>
  </si>
  <si>
    <t>Cochrane Handbook for Systematic Reviews of Interventions Version 5.1.0 (updated March 2011). The Cochrane Collaboration, 2011</t>
  </si>
  <si>
    <t>Higgins J.P.T., Green S.</t>
  </si>
  <si>
    <t>Sc11_5</t>
  </si>
  <si>
    <t>Utilization of the PICO framework to improve searching PubMed for clinical questions</t>
  </si>
  <si>
    <t>Schardt C., Adams M.B., Owens T., Keitz S., Fontelo P.</t>
  </si>
  <si>
    <t>Background. Supporting 21st century health care and the practice of evidence-based medicine (EBM) requires ubiquitous access to clinical information and to knowledge-based resources to answer clinical questions. Many questions go unanswered, however, due to lack of skills in formulating questions, crafting effective search strategies, and accessing databases to identify best levels of evidence. Methods. This randomized trial was designed as a pilot study to measure the relevancy of search results using three different interfaces for the PubMed search system. Two of the search interfaces utilized a specific framework called PICO, which was designed to focus clinical questions and to prompt for publication type or type of question asked. The third interface was the standard PubMed interface readily available on the Web. Study subjects were recruited from interns and residents on an inpatient general medicine rotation at an academic medical center in the US. Thirty-one subjects were randomized to one of the three interfaces, given 3 clinical questions, and asked to search PubMed for a set of relevant articles that would provide an answer for each question. The success of the search results was determined by a precision score, which compared the number of relevant or gold standard articles retrieved in a result set to the total number of articles retrieved in that set. Results. Participants using the PICO templates (Protocol A or Protocol B) had higher precision scores for each question than the participants who used Protocol C, the standard PubMed Web interface. (Question 1: A = 35%, B = 28%, C = 20%; Question 2: A = 5%, B = 6%, C = 4%; Question 3: A = 1%, B = 0%, C = 0%) 95% confidence intervals were calculated for the precision for each question using a lower boundary of zero. However, the 95% confidence limits were overlapping, suggesting no statistical difference between the groups. Conclusion. Due to the small number of searches for each arm, this pilot study could not demonstrate a statistically significant difference between the search protocols. However there was a trend towards higher precision that needs to be investigated in a larger study to determine if PICO can improve the relevancy of search results. © 2007 Schardt et al; licensee BioMed Central Ltd.</t>
  </si>
  <si>
    <t>Sc11_6</t>
  </si>
  <si>
    <t>Beyond adoption: A new framework for theorizing and evaluating nonadoption, abandonment, and challenges to the scale-up, spread, and sustainability of health and care technologies</t>
  </si>
  <si>
    <t>Greenhalgh T., Wherton J., Papoutsi C., Lynch J., Hughes G., A'Court C., Hinder S., Fahy N., Procter R., Shaw S.</t>
  </si>
  <si>
    <t>Background: Many promising technological innovations in health and social care are characterized by nonadoption or abandonment by individuals or by failed attempts to scale up locally, spread distantly, or sustain the innovation long term at the organization or system level. Objective: Our objective was to produce an evidence-based, theory-informed, and pragmatic framework to help predict and evaluate the success of a technology-supported health or social care program. Methods: The study had 2 parallel components: (1) secondary research (hermeneutic systematic review) to identify key domains, and (2) empirical case studies of technology implementation to explore, test, and refine these domains. We studied 6 technology-supported programs-video outpatient consultations, global positioning system tracking for cognitive impairment, pendant alarm services, remote biomarker monitoring for heart failure, care organizing software, and integrated case management via data sharing-using longitudinal ethnography and action research for up to 3 years across more than 20 organizations. Data were collected at micro level (individual technology users), meso level (organizational processes and systems), and macro level (national policy and wider context). Analysis and synthesis was aided by sociotechnically informed theories of individual, organizational, and system change. The draft framework was shared with colleagues who were introducing or evaluating other technology-supported health or care programs and refined in response to feedback. Results: The literature review identified 28 previous technology implementation frameworks, of which 14 had taken a dynamic systems approach (including 2 integrative reviews of previous work). Our empirical dataset consisted of over 400 hours of ethnographic observation, 165 semistructured interviews, and 200 documents. The final nonadoption, abandonment, scale-up, spread, and sustainability (NASSS) framework included questions in 7 domains: the condition or illness, the technology, the value proposition, the adopter system (comprising professional staff, patient, and lay caregivers), the organization(s), the wider (institutional and societal) context, and the interaction and mutual adaptation between all these domains over time. Our empirical case studies raised a variety of challenges across all 7 domains, each classified as simple (straightforward, predictable, few components), complicated (multiple interacting components or issues), or complex (dynamic, unpredictable, not easily disaggregated into constituent components). Programs characterized by complicatedness proved difficult but not impossible to implement. Those characterized by complexity in multiple NASSS domains rarely, if ever, became mainstreamed. The framework showed promise when applied (both prospectively and retrospectively) to other programs. Conclusions: Subject to further empirical testing, NASSS could be applied across a range of technological innovations in health and social care. It has several potential uses: (1) to inform the design of a new technology; (2) to identify technological solutions that (perhaps despite policy or industry enthusiasm) have a limited chance of achieving large-scale, sustained adoption; (3) to plan the implementation, scale-up, or rollout of a technology program; and (4) to explain and learn from program failures.</t>
  </si>
  <si>
    <t>Sc11_7</t>
  </si>
  <si>
    <t>Development of a critical appraisal tool to assess the quality of cross-sectional studies (AXIS)</t>
  </si>
  <si>
    <t>Downes M.J., Brennan M.L., Williams H.C., Dean R.S.</t>
  </si>
  <si>
    <t>Objectives The aim of this study was to develop a critical appraisal (CA) tool that addressed study design and reporting quality as well as the risk of bias in cross-sectional studies (CSSs). In addition, the aim was to produce a help document to guide the non-expert user through the tool. Design An initial scoping review of the published literature and key epidemiological texts was undertaken prior to the formation of a Delphi panel to establish key components for a CA tool for CSSs. A consensus of 80% was required from the Delphi panel for any component to be included in the final tool. Results An initial list of 39 components was identified through examination of existing resources. An international Delphi panel of 18 medical and veterinary experts was established. After 3 rounds of the Delphi process, the Appraisal tool for Cross-Sectional Studies (AXIS tool) was developed by consensus and consisted of 20 components. A detailed explanatory document was also developed with the tool, giving expanded explanation of each question and providing simple interpretations and examples of the epidemiological concepts being examined in each question to aid non-expert users. Conclusions CA of the literature is a vital step in evidence synthesis and therefore evidence-based decision-making in a number of different disciplines. The AXIS tool is therefore unique and was developed in a way that it can be used across disciplines to aid the inclusion of CSSs in systematic reviews, guidelines and clinical decision-making. © Published by the BMJ Publishing Group Limited.</t>
  </si>
  <si>
    <t>Sc11_8</t>
  </si>
  <si>
    <t>Delivering cognitive behavior therapy to young adults with symptoms of depression and anxiety using a fully automated conversational agent (Woebot): A randomized controlled trial</t>
  </si>
  <si>
    <t>Fitzpatrick K.K., Darcy A., Vierhile M.</t>
  </si>
  <si>
    <t>Sc11_9</t>
  </si>
  <si>
    <t>Sc11_10</t>
  </si>
  <si>
    <t>Usability of conversational agents by patients with inadequate health literacy: Evidence from two clinical trials</t>
  </si>
  <si>
    <t>Bickmore T.W., Pfeifer L.M., Byron D., Forsythe S., Henault L.E., Jack B.W., Silliman R., Paasche-Orlow M.K.</t>
  </si>
  <si>
    <t>Embodied Conversational Agents (ECA) are computer-animated characters that simulate face-to-face conversation with patients. These agents can be programmed with best practices in human-human health communication and used for automated health education and behavior change counseling interventions. Evidence is presented from two ongoing clinical trials demonstrating that patients at different levels of health literacy find these agents acceptable and easy to use for automated health communication interventions. Innovative computer interface systems can be used to ensure that inadequate health literacy not serve as a barrier to interventions using health information technology. Copyright © Taylor &amp; Francis Group, LLC.</t>
  </si>
  <si>
    <t>Sc11_11</t>
  </si>
  <si>
    <t>Embodied conversational agents in clinical psychology: A scoping review</t>
  </si>
  <si>
    <t>Provoost S., Lau H.M., Ruwaard J., Riper H.</t>
  </si>
  <si>
    <t>Background: Embodied conversational agents (ECAs) are computer-generated characters that simulate key properties of human face-To-face conversation, such as verbal and nonverbal behavior. In Internet-based eHealth interventions, ECAs may be used for the delivery of automated human support factors. Objective: We aim to provide an overview of the technological and clinical possibilities, as well as the evidence base for ECA applications in clinical psychology, to inform health professionals about the activity in this field of research. Methods: Given the large variety of applied methodologies, types of applications, and scientific disciplines involved in ECA research, we conducted a systematic scoping review. Scoping reviews aim to map key concepts and types of evidence underlying an area of research, and answer less-specific questions than traditional systematic reviews. Systematic searches for ECA applications in the treatment of mood, anxiety, psychotic, autism spectrum, and substance use disorders were conducted in databases in the fields of psychology and computer science, as well as in interdisciplinary databases. Studies were included if they conveyed primary research findings on an ECA application that targeted one of the disorders. We mapped each study's background information, how the different disorders were addressed, how ECAs and users could interact with one another, methodological aspects, and the study's aims and outcomes. Results: This study included N=54 publications (N=49 studies). More than half of the studies (n=26) focused on autism treatment, and ECAs were used most often for social skills training (n=23). Applications ranged from simple reinforcement of social behaviors through emotional expressions to sophisticated multimodal conversational systems. Most applications (n=43) were still in the development and piloting phase, that is, not yet ready for routine practice evaluation or application. Few studies conducted controlled research into clinical effects of ECAs, such as a reduction in symptom severity. Conclusions: ECAs for mental disorders are emerging. State-of-The-Art techniques, involving, for example, communication through natural language or nonverbal behavior, are increasingly being considered and adopted for psychotherapeutic interventions in ECA research with promising results. However, evidence on their clinical application remains scarce. At present, their value to clinical practice lies mostly in the experimental determination of critical human support factors. In the context of using ECAs as an adjunct to existing interventions with the aim of supporting users, important questions remain with regard to the personalization of ECAs' interaction with users, and the optimal timing and manner of providing support. To increase the evidence base with regard to Internet interventions, we propose an additional focus on low-Tech ECA solutions that can be rapidly developed, tested, and applied in routine practice. © 2017 Adrian Aguilera, Emma Bruehlman-Senecal, Orianna Demasi, Patricia Avila.</t>
  </si>
  <si>
    <t>Sc11_12</t>
  </si>
  <si>
    <t>Sc11_13</t>
  </si>
  <si>
    <t>The potential for artificial intelligence in healthcare</t>
  </si>
  <si>
    <t>Davenport T., Kalakota R.</t>
  </si>
  <si>
    <t>Sc11_14</t>
  </si>
  <si>
    <t>Chatbots and Conversational Agents in Mental Health: A Review of the Psychiatric Landscape [« Chatbots » et agents conversationnels en santé mentale : une revue de l'environnement psychiatrique]</t>
  </si>
  <si>
    <t>Vaidyam A.N., Wisniewski H., Halamka J.D., Kashavan M.S., Torous J.B.</t>
  </si>
  <si>
    <t>Objective: The aim of this review was to explore the current evidence for conversational agents or chatbots in the field of psychiatry and their role in screening, diagnosis, and treatment of mental illnesses. Methods: A systematic literature search in June 2018 was conducted in PubMed, EmBase, PsycINFO, Cochrane, Web of Science, and IEEE Xplore. Studies were included that involved a chatbot in a mental health setting focusing on populations with or at high risk of developing depression, anxiety, schizophrenia, bipolar, and substance abuse disorders. Results: From the selected databases, 1466 records were retrieved and 8 studies met the inclusion criteria. Two additional studies were included from reference list screening for a total of 10 included studies. Overall, potential for conversational agents in psychiatric use was reported to be high across all studies. In particular, conversational agents showed potential for benefit in psychoeducation and self-adherence. In addition, satisfaction rating of chatbots was high across all studies, suggesting that they would be an effective and enjoyable tool in psychiatric treatment. Conclusion: Preliminary evidence for psychiatric use of chatbots is favourable. However, given the heterogeneity of the reviewed studies, further research with standardized outcomes reporting is required to more thoroughly examine the effectiveness of conversational agents. Regardless, early evidence shows that with the proper approach and research, the mental health field could use conversational agents in psychiatric treatment. © The Author(s) 2019.</t>
  </si>
  <si>
    <t>Sc11_15</t>
  </si>
  <si>
    <t>Sc11_16</t>
  </si>
  <si>
    <t>ELIZA—A Computer Program For the Study of Natural Language Communication Between Man And Machine</t>
  </si>
  <si>
    <t>ELIZA is a program operating within the MAC time-sharing system of MIT which makes certain kinds of natural language conversation between man and computer possible. Input sentences are analyzed on the basis of decomposition rules which are triggered by key words appearing in the input text. Responses are generated by reassembly rules associated with selected decomposition rules. The fundamental technical problems with which ELIZA is concerned are: (1) the identification of key words, (2) the discovery of minimal context, (3) the choice of appropriate transformations, (4) generation of responses in the absence of key words, and (5) the provision of an editing capability for ELIZA “scripts”. A discussion of some psychological issues relevant to the ELIZA approach as well as of future developments concludes the paper. © 1983, ACM. All rights reserved. © 1983, ACM. All rights reserved.</t>
  </si>
  <si>
    <t>Sc11_17</t>
  </si>
  <si>
    <t>Using psychological artificial intelligence (Tess) to relieve symptoms of depression and anxiety: Randomized controlled trial</t>
  </si>
  <si>
    <t>Fulmer R., Joerin A., Gentile B., Lakerink L., Rauws M.</t>
  </si>
  <si>
    <t>Sc11_18</t>
  </si>
  <si>
    <t>Sc11_19</t>
  </si>
  <si>
    <t>A fully automated conversational agent for promoting mental well-being: A pilot RCT using mixed methods</t>
  </si>
  <si>
    <t>Ly K.H., Ly A.-M., Andersson G.</t>
  </si>
  <si>
    <t>Fully automated self-help interventions can serve as highly cost-effective mental health promotion tools for massive amounts of people. However, these interventions are often characterised by poor adherence. One way to address this problem is to mimic therapy support by a conversational agent. The objectives of this study were to assess the effectiveness and adherence of a smartphone app, delivering strategies used in positive psychology and CBT interventions via an automated chatbot (Shim) for a non-clinical population — as well as to explore participants' views and experiences of interacting with this chatbot. A total of 28 participants were randomized to either receive the chatbot intervention (n = 14) or to a wait-list control group (n = 14). Findings revealed that participants who adhered to the intervention (n = 13) showed significant interaction effects of group and time on psychological well-being (FS) and perceived stress (PSS-10) compared to the wait-list control group, with small to large between effect sizes (Cohen's d range 0.14–1.06). Also, the participants showed high engagement during the 2-week long intervention, with an average open app ratio of 17.71 times for the whole period. This is higher compared to other studies on fully automated interventions claiming to be highly engaging, such as Woebot and the Panoply app. The qualitative data revealed sub-themes which, to our knowledge, have not been found previously, such as the moderating format of the chatbot. The results of this study, in particular the good adherence rate, validated the usefulness of replicating this study in the future with a larger sample size and an active control group. This is important, as the search for fully automated, yet highly engaging and effective digital self-help interventions for promoting mental health is crucial for the public health. © 2017 The Authors</t>
  </si>
  <si>
    <t>Sc11_20</t>
  </si>
  <si>
    <t>Mobile phone-based asthma self-management aid for adolescents (mASMAA): A feasibility study</t>
  </si>
  <si>
    <t>Rhee H., Allen J., Mammen J., Swift M.</t>
  </si>
  <si>
    <t>Purpose: Adolescents report high asthma-related morbidity that can be prevented by adequate self-management of the disease. Therefore, there is a need for a developmentally appropriate strategy to promote effective asthma self-management. Mobile phone-based technology is portable, commonly accessible, and well received by adolescents. The purpose of this study was to develop and evaluate the feasibility and acceptability of a comprehensive mobile phone-based asthma self-management aid for adolescents (mASMAA) that was designed to facilitate symptom monitoring, treatment adherence, and adolescent-parent partnership. The system used state-of-the-art natural language-understanding technology that allowed teens to use unconstrained English in their texts, and to self-initiate interactions with the system. Materials and methods: mASMAA was developed based on an existing natural dialogue system that supports broad coverage of everyday natural conversation in English. Fifteen adolescent-parent dyads participated in a 2-week trial that involved adolescents' daily scheduled and unscheduled interactions with mASMAA and parents responding to daily reports on adolescents' asthma condition automatically generated by mASMAA. Subsequently, four focus groups were conducted to systematically obtain user feedback on the system. Frequency data on the daily usage of mASMAA over the 2-week period were tabulated, and content analysis was conducted for focus group interview data. Results: Response rates for daily text messages were 81%-97% in adolescents. The average number of self-initiated messages to mASMAA was 19 per adolescent. Symptoms were the most common topic of teen-initiated messages. Participants concurred that use of mASMAA improved awareness of symptoms and triggers, promoted treatment adherence and sense of control, and facilitated adolescent-parent partnerships. Conclusion: This study demonstrates the utility and user acceptability of mASMAA as a potential asthma self-management tool in a selective group of adolescents. Further research is needed to replicate the findings in a large group of adolescents from sociodemographically diverse backgrounds to validate the findings. © 2014 Rhee et al.</t>
  </si>
  <si>
    <t>Sc11_21</t>
  </si>
  <si>
    <t>Sc11_22</t>
  </si>
  <si>
    <t>Virtual human as a new diagnostic tool, a proof of concept study in the field of major depressive disorders</t>
  </si>
  <si>
    <t>Philip P., Micoulaud-Franchi J.-A., Sagaspe P., Sevin E.D., Olive J., Bioulac S., Sauteraud A.</t>
  </si>
  <si>
    <t>Embodied Conversational Agents (ECAs) are promising software to communicate with patients but no study has tested them in the diagnostic field of mental disorders. The aim of this study was 1) to test the performance of a diagnostic system for major depressive disorders (MDD), based on the identification by an ECA of specific symptoms (the MDD DSM 5 criteria) in outpatients; 2) to evaluate the acceptability of such an ECA. Patients completed two clinical interviews in a randomized order (ECA versus psychiatrist) and filled in the Acceptability E-scale (AES) to quantify the acceptability of the ECA. 179 outpatients were included in this study (mean age 46.5 ± 12.9 years, 57.5% females). Among the 35 patients diagnosed with MDD by the psychiatrist, 14 (40%) patients exhibited mild, 12 (34.3%) moderate and 9 (25.7%) severe depressive symptoms. Sensitivity increased across the severity level of depressive symptoms and reached 73% for patients with severe depressive symptoms, while specificity remained above 95% for all three severity levels. The acceptability of the ECA evaluated by the AES was very good (25.4). We demonstrate here the validity and acceptability of an ECA to diagnose major depressive disorders. ECAs are promising tools to conduct standardized and well-accepted clinical interviews. © 2017 The Author(s).</t>
  </si>
  <si>
    <t>Sc11_23</t>
  </si>
  <si>
    <t>THE PUBLIC HEALTH RESOURCE UNIT</t>
  </si>
  <si>
    <t>Sc11_24</t>
  </si>
  <si>
    <t>Motivational interviewing in a web-based physical activity intervention with an avatar: Randomized controlled trial</t>
  </si>
  <si>
    <t>Friederichs S., Bolman C., Oenema A., Guyaux J., Lechner L.</t>
  </si>
  <si>
    <t>Background: Developing Web-based physical activity (PA) interventions based on motivational interviewing (MI) could increase the availability and reach of MI techniques for PA promotion. Integrating an avatar in such an intervention could lead to more positive appreciation and higher efficacy of the intervention, compared to an intervention that is purely text-based. Objective: The present study aims to determine whether a Web-based PA intervention based on MI with an avatar results in more positive appreciation and higher effectiveness of the intervention, when compared to an intervention that is purely text-based. Methods: A three-arm randomized controlled trial was conducted, containing the following research conditions: (1) a Web-based PA intervention based on MI with an avatar, (2) a content-identical intervention without an avatar, and (3) a control condition that received no intervention. Measurements included PA behavior and process variables, measured at baseline, directly following the intervention and 1 month post intervention. Results: Both interventions significantly increased self-reported PA at 1 month, compared to the control condition (betaAVATARvsCONTROL=.39, P=.011; beta TEXTvsCONTROL=.44, P=.006). No distinctions were found regarding intervention effect on PA between both interventions. Similarly, the results of the process evaluation did not indicate any significant differences between both interventions. Due to the limited relational skills of the avatar in this study, it probably did not succeed in forming a stronger relationship with the user, over and above text alone. Conclusions: The findings suggest that avatars that do not strengthen the social relationship with the user do not enhance the intervention impact. Future research should determine whether Web-based PA interventions based on MI could benefit from inclusion of a virtual coach capable of more complex relational skills than used in the current study, such as responding in gesture to the user's state and input.</t>
  </si>
  <si>
    <t>Sc11_25</t>
  </si>
  <si>
    <t>Failure of automated telephone outreach with speech recognition to improve colorectal cancer screening: A randomized controlled trial</t>
  </si>
  <si>
    <t>Simon S.R., Zhang F., Soumerai S.B., Ensroth A., Bernstein L., Fletcher R.H., Ross-Degnan D.</t>
  </si>
  <si>
    <t>Background: Automated telephone outreach with speech recognition (ATO-SR) is used extensively by health plans. Whether ATO-SR can increase rates of colorectal cancer (CRC) screening is unknown. Methods: We randomly allocated 40 000 health plan members to ATO-SR and 40 000 to usual care, of whom 10 432 and 10 506 in the intervention and usual care groups, respectively, had not been previously screened and were therefore eligible for analysis. The intervention was a single interactive outreach call using speech recognition to engage participants in conversation about the importance of CRC screening and options for and barriers to screening. The intervention directed participants to contact their primary care provider to schedule screening. The primary end point was any CRC screening in the year following intervention. Colonoscopy in the year following intervention was a secondary outcome. Results: The incidence of any CRC screening was 30.6% in the intervention group and 30.4% in the usual care group (P=.76). After adjustment for available covariates, there remained no intervention effect (adjusted odds ratio [OR], 1.01; 95% confidence interval [CI], 0.94-1.07). A total of 21.4% of members in the intervention group and 20.3% in the usual care group underwent colonoscopy (P=.04). In multivariate analysis, there was a small intervention effect on colonoscopy (OR, 1.08; 95% CI, 1.00-1.16). Conclusions: This study showed that ATO-SR failed to improve rates of CRC screening. Future studies should examine approaches that combine efforts to target patients and their health care providers to overcome the barriers to CRC screening. Trial Registration: clinicaltrials.gov Identifier: NCT00792285. ©2010 American Medical Association. All rights reserved.</t>
  </si>
  <si>
    <t>Sc11_26</t>
  </si>
  <si>
    <t>Let’s talk! speaking virtual counselor offers you a brief intervention</t>
  </si>
  <si>
    <t>Yasavur U., Lisetti C., Rishe N.</t>
  </si>
  <si>
    <t>We developed a virtual counseling system which can deliver brief alcohol health interventions via a 3D anthropomorphic speech-enabled interface—a new field for spoken dialog interactions with intelligent virtual agents in the health domain. We present our spoken dialog system design and its evaluation. We developed our dialog system based on Markov decision processes framework and optimized it by using reinforcement learning algorithms with data we collected from real user interactions. The system begins to learn optimal dialog strategies for initiative selection and for the type of confirmations that it uses during the interaction. We compared the unoptimized system with the optimized system in terms of objective measures (e.g. task completion) and subjective measures (e.g. ease of use, future intention to use the system) and obtained positive results. © 2014, OpenInterface Association.</t>
  </si>
  <si>
    <t>Sc11_27</t>
  </si>
  <si>
    <t>Acceptance and resistance of new digital technologies in medicine: Qualitative study</t>
  </si>
  <si>
    <t>Safi S., Thiessen T., Schmailzl K.J.G.</t>
  </si>
  <si>
    <t>Background: This study discusses the acceptance of new medical technologies in health care settings and resistance to these technologies from hospitals, doctors’ surgical centers, electronic health (eHealth) centers, and related institutions. We suggest a novel method of identifying factors that influence the acceptance of, and resistance to, new technologies by medical staff and patients. Objective: The objective of this study was to determine and evaluate the factors that influence acceptance and resistance to achieve a successful implementation of new technologies. Methods: The target group was patients residing in Brandenburg and major stakeholders in the local health care structure, for instance, medical institutions and medical professionals. The process relies on 3 models: the technology acceptance model, the unified technology acceptance and use of technology model, and the theory of technical innovation diffusion. Qualitative methodology was employed in this study, and an exploratory design was adopted to gain new insights into a poorly understood phenomenon in the German context. This enabled the researcher to take a flexible approach toward exploring a wide range of secondary data and to choose a different approach when unexpected information emerged. Content analysis was used to identify and interpret the data, and the researcher assured that the meaning associated with the information has concurred with that of the original source. Results: This study confirmed that adoption of new technologies in health care depended on individual opinions of the factors relating to them. Some medical professionals believed that technology would interfere with their ability to make independent diagnoses and their relationships with patients. Doctors also feared that technology was a means of management control. In contrast, other medical staff welcomed technology because it provided them with more opportunities to interact with patients and their carers. Generally, patients were more enthusiastic about technology than medical professionals and health care managers because it allowed them to have greater autonomy in selecting health care options. The need for all groups to be involved in the development of the new health care approach was an important outcome, otherwise resistance to it was likely to be greater. In other words, the strategy for change management was the indicator of success or failure. Therefore, following our analysis, a number of practical precepts emerged that could facilitate user acceptance of digital solutions and innovative medical technologies. Conclusions: The acceptance of digital solutions and innovative medical technology by patients and professionals relies on understanding their anxieties and feelings of insecurity. The process will take time because individuals accept change at different rates. Hence, the development of an extensive user community to fully and successfully implement eHealth is less likely in the short term; however, this should not prevent the push for changes in health care technology. © Sabur Safi, Thomas Thiessen, Kurt JG Schmailzl.</t>
  </si>
  <si>
    <t>Sc11_28</t>
  </si>
  <si>
    <t>Sc11_29</t>
  </si>
  <si>
    <t>Sc11_30</t>
  </si>
  <si>
    <t>A pilot feasibility study of virtual patient simulation to enhance social work students’ brief mental health assessment skills</t>
  </si>
  <si>
    <t>Washburn M., Bordnick P., Rizzo A.S.</t>
  </si>
  <si>
    <t>This study presents preliminary feasibility and acceptability data on the use of virtual patient (VP) simulations to develop brief assessment skills within an interdisciplinary care setting. Results support the acceptability of technology-enhanced simulations and offer preliminary evidence for an association between engagement in VP practice simulations and improvements in diagnostic accuracy and clinical interviewing skills. Recommendations and next steps for research on technology-enhanced simulations within social work are discussed. © 2016 Taylor &amp; Francis.</t>
  </si>
  <si>
    <t>Sc11_31</t>
  </si>
  <si>
    <t>Sc11_32</t>
  </si>
  <si>
    <t>Comparison of interactive voice response, patient mailing, and mailed registry to encourage screening for osteoporosis: A randomized controlled trial</t>
  </si>
  <si>
    <t>Heyworth L., Kleinman K., Oddleifson S., Bernstein L., Frampton J., Lehrer M., Salvato K., Weiss T.W., Simon S.R., Connelly M.</t>
  </si>
  <si>
    <t>Summary: Guidelines recommend screening for osteoporosis with bone mineral density (BMD) testing in menopausal women, particularly those with additional risk factors for fracture. Many eligible women remain unscreened. This randomized study demonstrates that a single outreach interactive voice response phone call improves rates of BMD screening among high-risk women age 50-64. Introduction: Osteoporotic fractures are a major cause of disability and mortality. Guidelines recommend screening with BMD for menopausal women, particularly those with additional risk factors for fracture. However, many women remain unscreened. We examined whether telephonic interactive voice response (IVR) or patient mailing could increase rates of BMD testing in high risk, menopausal women. Methods: We studied 4,685 women age 50-64 years within a not-for-profit health plan in the United States. All women had risk factors for developing osteoporosis and no prior BMD testing or treatment for osteoporosis. Patients were randomly allocated to usual care, usual care plus IVR, or usual care plus mailed educational materials. To avoid contamination, patients within a single primary care physician practice were randomized to receive the same intervention. The primary endpoint was BMD testing at 12 months. Secondary outcomes included BMD testing at 6 months and medication use at 12 months. Results: Mean age was 57 years. Baseline demographic and clinical characteristics were similar across the three study groups. In adjusted analyses, the incidence of BMD screening was 24.6 % in the IVR group compared with 18.6 % in the usual care group (P∈&lt;∈0.001). There was no difference between the patient mailing group and the usual care group (P∈=∈0.3). Conclusions: In this large community-based randomized trial of high risk, menopausal women age 50-64, IVR, but not patient mailing, improved rates of BMD screening. IVR remains a viable strategy to incorporate in population screening interventions. © 2014 International Osteoporosis Foundation and National Osteoporosis Foundation.</t>
  </si>
  <si>
    <t>Sc11_33</t>
  </si>
  <si>
    <t>Sc11_34</t>
  </si>
  <si>
    <t>A chatbot versus physicians to provide information for patients with breast cancer: Blind, randomized controlled noninferiority trial</t>
  </si>
  <si>
    <t>Bibault J.-E., Chaix B., Guillemassé A., Cousin S., Escande A., Perrin M., Pienkowski A., Delamon G., Nectoux P., Brouard B.</t>
  </si>
  <si>
    <t>Background: The data regarding the use of conversational agents in oncology are scarce. Objective: The aim of this study was to verify whether an artificial conversational agent was able to provide answers to patients with breast cancer with a level of satisfaction similar to the answers given by a group of physicians. Methods: This study is a blind, noninferiority randomized controlled trial that compared the information given by the chatbot, Vik, with that given by a multidisciplinary group of physicians to patients with breast cancer. Patients were women with breast cancer in treatment or in remission. The European Organisation for Research and Treatment of Cancer Quality of Life Group information questionnaire (EORTC QLQ-INFO25) was adapted and used to compare the quality of the information provided to patients by the physician or the chatbot. The primary outcome was to show that the answers given by the Vik chatbot to common questions asked by patients with breast cancer about their therapy management are at least as satisfying as answers given by a multidisciplinary medical committee by comparing the success rate in each group (defined by a score above 3). The secondary objective was to compare the average scores obtained by the chatbot and physicians for each INFO25 item. Results: A total of 142 patients were included and randomized into two groups of 71. They were all female with a mean age of 42 years (SD 19). The success rates (as defined by a score &gt;3) was 69% (49/71) in the chatbot group versus 64% (46/71) in the physicians group. The binomial test showed the noninferiority (P&lt;.001) of the chatbot’s answers. Conclusions: This is the first study that assessed an artificial conversational agent used to inform patients with cancer. The EORTC INFO25 scores from the chatbot were found to be noninferior to the scores of the physicians. Artificial conversational agents may save patients with minor health concerns from a visit to the doctor. This could allow clinicians to spend more time to treat patients who need a consultation the most. © Jean-Emmanuel Bibault, Benjamin Chaix, Arthur Guillemassé, Sophie Cousin, Alexandre Escande, Morgane Perrin, Arthur Pienkowski, Guillaume Delamon, Pierre Nectoux, Benoît Brouard.</t>
  </si>
  <si>
    <t>Sc11_35</t>
  </si>
  <si>
    <t>Healthcare ex Machina: Are conversational agents ready for prime time in oncology?</t>
  </si>
  <si>
    <t>Bibault J.-E., Chaix B., Nectoux P., Pienkowsky A., Guillemasse A., Brouard B.</t>
  </si>
  <si>
    <t>Chatbots, also known as conversational agents or digital assistants, are artificial intelligence–driven software programs designed to interact with people in a conversational manner. They are often used for user-friendly customer-service triaging. In healthcare, chatbots can create bidirectional information exchange with patients, which could be leveraged for follow-up, screening, treatment adherence or data-collection. They can be deployed over various modalities, such as text-based services (text messaging, mobile applications, chat rooms) on any website or mobile applications, or audio services, such as Siri, Alexa, Cortana or Google Assistant. Potential applications are very promising, particularly in the field of oncology. In this review, we discuss the available publications and applications and the ongoing trials in that setting. © 2019 The Authors</t>
  </si>
  <si>
    <t>Sc11_36</t>
  </si>
  <si>
    <t>Could a virtual human be used to explore excessive daytime sleepiness in patients?</t>
  </si>
  <si>
    <t>Philip P., Bioulac S., Sauteraud A., Chaufton C., Olive J.</t>
  </si>
  <si>
    <t>Excessive daytime somnolence (EDS) is defined as the inability to stay awake in daily life activities. Several scales have been used to diagnose excessive daytime sleepiness, the most widely used being the Epworth Sleepiness Scale (ESS). Sleep disorders and EDS are very common in the general population. It is therefore important to be able to screen patients for this symptom in order to obtain an accurate diagnosis of sleep disorders. Embodied Conversational Agents (ECA) have been used in the field of affective computing and human interactions but up to now no software has been specifically designed to investigate sleep disorders. We created an ECA able to conduct an interview based on the ESS and compared it to an interview conducted by a sleep specialist.We recruited 32 consecutive patients and a group of 30 healthy volunteers free of any sleep complaints. The ESS is a self-administered questionnaire that asks the subject to rate (with a pen and paper paradigm) his or her probability of falling asleep. For the purpose of our study, the ECA or real-doctor questionnaire was modified as follows: Instead of the ‘‘I’’ formulate, questions were asked as ‘‘Do you.’’ Our software is based on a common 3D game engine and several commercial software libraries. It can run on standard and affordable hardware products. The sensitivity and specificity of the interview conducted by the ECA were measured. The best results (sensibility and specificity &gt;98%) were obtained to discriminate the sleepiest patients (ESS -16) but very good scores (sensibility and specificity &gt;80%) were also obtained for alert subjects (ESS&lt;8). ESS scores obtained in the interview conducted by the physician were significantly correlated with ESS scores obtained in the interview the ECA conducted. Most of the subjects had a positive perception of the virtual physician and considered the interview with the ECA as a good experience. Sixty-five percent of the participants felt that the virtual doctor could significantly help real physicians. Our results show that a virtual physician can conduct a very simple interview to evaluate EDS with very similar results to those obtained by a questionnaire administered by a real physician. The expected massive increase in sleep complaints in the near future likely means that more and more physicians will be looking for computerized systems to help them to diagnose their patients. © 2015 by the Massachusetts Institute of Technology.</t>
  </si>
  <si>
    <t>Sc11_37</t>
  </si>
  <si>
    <t>The virtual patient as a learning tool: A mixed quantitative qualitative study</t>
  </si>
  <si>
    <t>Isaza-Restrepo A., Gómez M.T., Cifuentes G., Argüello A.</t>
  </si>
  <si>
    <t>Background: The use of simulation in medical education has been widely accepted. There are different types of medical simulators that vary in both accuracy to emulate the real world (fidelity) and cost of development or acquisition. There is significant evidence that supports the use of high-fidelity simulators (i.e. mannequins or dummies) to prepare students for clinical environments, less attention has been given to low-fidelity simulators. This article aims to present evidence regarding the effectiveness of a low-fidelity simulator: Virtual Patient (VP), which develops several interactive computer-based clinical scenarios, seeking to promote an alternative learning environment and the development of necessary medical skills such as clinical reasoning in students of medicine. Methods: A quasi-experimental study was designed to investigate the results on the development of history taking and clinical reasoning skills in a group of undergraduate medical students, in a course devised under the concepts of constructivism in education, which used the Virtual Patient as the fundamental teaching tool. Results were measured through a mixed, quantitative and qualitative study, triangulating the results of the students' skills evaluation when facing a clinical case represented by an actor patient before and after the course. Additionally, the description of the students' and tool's performance was measured by way of a qualitative study. Results: The comparison of the students' skills on the evaluation matrix before-and-after the course evidenced a statistically significant advance (p &lt; 0.01) in all aspects (interview, physical exam, clinical judgment, relevance of medical exams, and presentation of case). Students described the VP as an easy-to-use and motivating tool for learning without stress, especially at the beginning of their career. VP allowed them to create logical and structured processes, to be wrong without consequences, and to review and reassess information available. From the professor perspective, it allowed a better follow-up of the students' learning process and favored reflections on the teaching-learning process. Conclusions: VP proved to be a valuable and useful tool for the development of clinical reasoning and history taking skills in medical students, as part of a constructivist learning course. © 2018 The Author(s).</t>
  </si>
  <si>
    <t>Sc11_38</t>
  </si>
  <si>
    <t>Automated conversation system before pediatric primary care visits: A randomized trial</t>
  </si>
  <si>
    <t>Adams W.G., Phillips B.D., Bacic J.D., Walsh K.E., Shanahan C.W., Paasche-Orlow M.K.</t>
  </si>
  <si>
    <t>BACKGROUND AND OBJECTIVES: Interactive voice response systems integrated with electronic health records have the potential to improve primary care by engaging parents outside clinical settings via spoken language. The objective of this study was to determine whether use of an interactive voice response system, the Personal Health Partner (PHP), before routine health care maintenance visits could improve the quality of primary care visits and be well accepted by parents and clinicians.METHODS: English-speaking parents of children aged 4 months to 11 years called PHP before routine visits and were randomly assigned to groups by the system at the time of the call. Parents' spoken responses were used to provide tailored counseling and support goal setting for the upcoming visit. Data were transferred to the electronic health records for review during visits. The study occurred in an urban hospital-based pediatric primary care center. Participants were called after the visit to assess (1) comprehensiveness of screening and counseling, (2) assessment of medications and their management, and (3) parent and clinician satisfaction.RESULTS: PHP was able to identify and counsel in multiple areas. A total of 9.7% of parents responded to the mailed invitation. Intervention parents were more likely to report discussing important issues such as depression (42.6% vs 25.4%; P &lt; .01) and prescription medication use (85.7% vs 72.6%; P = .04) and to report being better prepared for visits. One hundred percent of clinicians reported that PHP improved the quality of their care.CONCLUSIONS: Systems like PHP have the potential to improve clinical screening, counseling, and medication management.</t>
  </si>
  <si>
    <t>Sc11_39</t>
  </si>
  <si>
    <t>Sc11_40</t>
  </si>
  <si>
    <t>The virtual doctor: An interactive clinical-decision-support system based on deep learning for non-invasive prediction of diabetes</t>
  </si>
  <si>
    <t>Spänig S., Emberger-Klein A., Sowa J.-P., Canbay A., Menrad K., Heider D.</t>
  </si>
  <si>
    <t>Artificial intelligence (AI) will pave the way to a new era in medicine. However, currently available AI systems do not interact with a patient, e.g., for anamnesis, and thus are only used by the physicians for predictions in diagnosis or prognosis. However, these systems are widely used, e.g., in diabetes or cancer prediction. In the current study, we developed an AI that is able to interact with a patient (virtual doctor) by using a speech recognition and speech synthesis system and thus can autonomously interact with the patient, which is particularly important for, e.g., rural areas, where the availability of primary medical care is strongly limited by low population densities. As a proof-of-concept, the system is able to predict type 2 diabetes mellitus (T2DM) based on non-invasive sensors and deep neural networks. Moreover, the system provides an easy-to-interpret probability estimation for T2DM for a given patient. Besides the development of the AI, we further analyzed the acceptance of young people for AI in healthcare to estimate the impact of such a system in the future. © 2019 Elsevier B.V.</t>
  </si>
  <si>
    <t>Sc11_41</t>
  </si>
  <si>
    <t>Dialogue Systems and Conversational Agents for Patients with Dementia: The Human-Robot Interaction</t>
  </si>
  <si>
    <t>Russo A., D'Onofrio G., Gangemi A., Giuliani F., Mongiovi M., Ricciardi F., Greco F., Cavallo F., Dario P., Sancarlo D., Presutti V., Greco A.</t>
  </si>
  <si>
    <t>This study aimed to identify and describe the fundamental characteristics of spoken dialogue systems, and their role in supporting human-robot interaction and enabling the communication between socially assistive robots and patients with dementia. First, this work provides an overview of spoken dialogue systems by considering the underlying technologies, approaches, methods, and general issues. Then, the analysis focuses on studies, systems, and approaches that have investigated the role of dialogue systems and conversational agents in the interaction with elderly people with dementia by presenting the results of a literature review. While the overview of spoken dialogue systems relies on existing surveys and reviews, a research was conducted to identify existing works in the literature that have investigated the role of conversational agents and dialogue systems in the elderly and people with cognitive impairments. Inclusion criteria were as follows: (1) use of conversational agents, dialogue systems, or language processing tools for people with cognitive impairments; (2) age ≥60 years; (3) diagnosis of dementia according to National Institute on Aging-Alzheimer's Association (NIAAA) criteria; (4) presence of tests or experiments with qualitative or quantitative results. Initially 125 studies published between 2000 and 2017 were identified, of which 12 met the inclusion criteria. The review identifies the issues and challenges that are reported when conversational agents and speech-based interfaces have been used for interacting with people with cognitive impairments. In addition, the review led to the identification of studies that have investigated speech processing and natural language processing capabilities to assess the cognitive status of people with dementia. © 2019, Mary Ann Liebert, Inc., publishers 2019.</t>
  </si>
  <si>
    <t>Sc11_42</t>
  </si>
  <si>
    <t>Contextual question answering for the health domain</t>
  </si>
  <si>
    <t>Studies have shown that natural language interfaces such as question answering and conversational systems allow information to be accessed and understood more easily by users who are unfamiliar with the nuances of the delivery mechanisms (e.g., keyword-based search engines) or have limited literacy in certain domains (e.g., unable to comprehend health-related content due to terminology barrier). In particular, the increasing use of the web for health information prompts us to reexamine our existing delivery mechanisms. We present enquireMe, which is a contextual question answering system that provides lay users with the ability to obtain responses about a wide range of health topics by vaguely expressing at the start and gradually refining their information needs over the course of an interaction session using natural language. enquireMe allows the users to engage in "conversations" about their health concerns, a process that can be therapeutic in itself. The system uses community-driven question-answer pairs from the web together with a decay model to deliver the top scoring answers as responses to the users' unrestricted inputs. We evaluated enquireMe using benchmark data from WebMD and TREC to assess the accuracy of system-generated answers. Despite the absence of complex knowledge acquisition and deep language processing, enquireMe is comparable to the state-of-the-art question answering systems such as START as well as those interactive systems from TREC. © 2012 ASIS&amp;T.</t>
  </si>
  <si>
    <t>Sc11_43</t>
  </si>
  <si>
    <t>Assessing the usability of a chatbot for mental health care</t>
  </si>
  <si>
    <t>Cameron G., Cameron D., Megaw G., Bond R., Mulvenna M., O’Neill S., Armour C., McTear M.</t>
  </si>
  <si>
    <t>The aim of this paper is to assess the usability of a chatbot for mental health care within a social enterprise. Chatbots are becoming more prevalent in our daily lives, as we can now use them to book flights, manage savings, and check the weather. Chatbots are increasingly being used in mental health care, with the emergence of “virtual therapists”. In this study, the usability of a chatbot named iHelpr has been assessed. iHelpr has been developed to provide guided self-assessment, and tips for the following areas: stress, anxiety, depression, sleep, and self esteem. This study used a questionnaire developed by Chatbottest, and the System Usability Scale to assess the usability of iHelpr. The participants in this study enjoyed interacting with the chatbot, and found it easy to use. However, the study highlighted areas that need major improvements, such as Error Management and Intelligence. A list of recommendations has been developed to improve the usability of the iHelpr chatbot. © Springer Nature Switzerland AG 2019.</t>
  </si>
  <si>
    <t>Sc11_44</t>
  </si>
  <si>
    <t>The technological imperative for value-based health care</t>
  </si>
  <si>
    <t>Meinert E., Alturkistani A., Brindley D., Knight P., Wells G., De Pennington N.</t>
  </si>
  <si>
    <t>The overarching principle of a value-based health-care strategy is to provide higher quality care at a lower cost. To achieve the goals of a value-based healthcare system is highly dependent on the availability and the effective use of technologies. This article explores the potential for the use of technology to enable value and the key design factors associated with their implementation in a value-based health-care system. © 2018 All rights reserved.</t>
  </si>
  <si>
    <t>Sc11_45</t>
  </si>
  <si>
    <t>Medical shared decision making with a virtual agent</t>
  </si>
  <si>
    <t>Zhang Z., Bickmore T.</t>
  </si>
  <si>
    <t>Shared decision making (SDM) is a process in which patients and clinicians work together to make medical decisions based on clinical evidence that balances risks and expected outcomes with patient preferences and values. SDM has been advocated as the ideal model for patient decision-making in healthcare. However, SDM is rarely used in practice due, in part, to limited availability of healthcare professionals trained in these techniques. In this work, we describe the design of a virtual decision coach to help women participate in SDM about prenatal testing for Down syndrome. In a quasi-experimental evaluation study, participants demonstrated significant increases in knowledge, high levels of satisfaction with their final decision and low levels of decisional conflict and regret, indicating that virtual agents can effectively perform in the role of decision coach and facilitate the implementation of SDM. © 2018 Association for Computing Machinery.</t>
  </si>
  <si>
    <t>Sc11_46</t>
  </si>
  <si>
    <t>A voice-based automated system for PTSD screening and monitoring</t>
  </si>
  <si>
    <t>Xu R., Mei G., Zhang G., Gao P., Judkins T., Cannizzaro M., Li J.</t>
  </si>
  <si>
    <t>Comprehensive evaluation of PTSD includes diagnostic interviews, self-report testing, and physiological reactivity measures. It is often difficult and costly to diagnose PTSD due to patient access and the variability in symptoms presented. Additionally, potential patients are often reluctant to seek help due to the stigma associated with the disorder. A voice-based automated system that is able to remotely screen individuals at high risk for PTSD and monitor their symptoms during treatment has the potential to make great strides in alleviating the barriers to cost effective PTSD assessment and progress monitoring. In this paper we present a voice-based automated Tele-PTSD Monitor (TPM) system currently in development, designed to remotely screen, and provide assistance to clinicians in diagnosing PTSD. The TPM system can be accessed via a Public Switched Telephone Network (PSTN) or the Internet. The acquired voice data is then sent to a secure server to invoke the PTSD Scoring Engine (PTSD-SE) where a PTSD mental health score is computed. If the score exceeds a predefined threshold, the system will notify clinicians (via email or short message service) for confirmation and/or an appropriate follow-up assessment and intervention. The TPM system requires only voice input and performs computer-based automated PTSD scoring, resulting in low cost and easy field-deployment. The concept of the TPM system was supported using a limited dataset with an average detection accuracy of up to 95.88%.© 2012 The authors and IOS Press. All rights reserved.</t>
  </si>
  <si>
    <t>Sc11_47</t>
  </si>
  <si>
    <t>Developing a wireless speech- and touch-based intelligent comprehensive triage support system</t>
  </si>
  <si>
    <t>Chang P., Sheng Y.-H., Sang Y.-Y., Wang D.-W.</t>
  </si>
  <si>
    <t>The implementation of voice recognition technology has been expected to occur in mobile healthcare settings, but it is the least studied solution in nursing. The objective of this study is to examine its value to mobile nursing. The study was done at a triage station in an emergency department. The system was developed using VB6.0, Microsoft Speech SDK 5.1 and the Simplified Chinese Language pack, and was installed on touchscreen PCs with wireless headsets. Thirty nurses were enrolled. Accuracy rate and operation time were used to measure the subjects' performance. A "willingness to use" score on a scale of 1 to 10 was used to measure subjects' preference for the system. The results showed that the average accuracy rate was 99%, the average operation time was 108 seconds, and the mean "willingness to use" rating was 8.2. This study demonstrates the value of multimodal voice recognition techniques to mobile nursing. © 2008 Lippincott Williams &amp; Wilkins, Inc.</t>
  </si>
  <si>
    <t>Sc11_48</t>
  </si>
  <si>
    <t>Speech recognition in a dialog system for patient health monitoring</t>
  </si>
  <si>
    <t>Galescu L., Allen J., Ferguson G., Quinn J., Swift M.</t>
  </si>
  <si>
    <t>We describe CARDIAC, a prototype for an intelligent conversational assistant that provides health monitoring for chronic heart failure patients. CARDIAC supports user initiative through its ability to understand natural language and connect it to intention recognition. The spoken language interface allows patients to interact with CARDIAC without special training. We present speech recognition results obtained during an evaluation with fourteen chronic heart failure patients. ©2009 IEEE.</t>
  </si>
  <si>
    <t>Sc11_49</t>
  </si>
  <si>
    <t>Designing a virtual patient dialogue system based on terminology-rich resources: Challenges and evaluation</t>
  </si>
  <si>
    <t>Campillos-Llanos L., Thomas C., Bilinski E., Zweigenbaum P., Rosset S.</t>
  </si>
  <si>
    <t>Virtual patient software allows health professionals to practise their skills by interacting with tools simulating clinical scenarios. A natural language dialogue system can provide natural interaction for medical history-taking. However, the large number of concepts and terms in the medical domain makes the creation of such a system a demanding task. We designed a dialogue system that stands out from current research by its ability to handle a wide variety of medical specialties and clinical cases. To address the task, we designed a patient record model, a knowledge model for the task and a termino-ontological model that hosts structured thesauri with linguistic, terminological and ontological knowledge. We used a frame- and rule-based approach and terminology-rich resources to handle the medical dialogue. This work focuses on the termino-ontological model, the challenges involved and how the system manages resources for the French language. We adopted a comprehensive approach to collect terms and ontological knowledge, and dictionaries of affixes, synonyms and derivational variants. Resources include domain lists containing over 161,000 terms, and dictionaries with over 959,000 word/concept entries. We assessed our approach by having 71 participants (39 medical doctors and 32 non-medical evaluators) interact with the system and use 35 cases from 18 specialities. We conducted a quantitative evaluation of all components by analysing interaction logs (11,834 turns). Natural language understanding achieved an F-measure of 95.8%. Dialogue management provided on average 74.3 (±9.5)% of correct answers. We performed a qualitative evaluation by collecting 171 five-point Likert scale questionnaires. All evaluated aspects obtained mean scores above the Likert mid-scale point. We analysed the vocabulary coverage with regard to unseen cases: the system covered 97.8% of their terms. Evaluations showed that the system achieved high vocabulary coverage on unseen cases and was assessed as relevant for the task. © Cambridge University Press 2019.</t>
  </si>
  <si>
    <t>Sc11_50</t>
  </si>
  <si>
    <t>A novel engagement of suicidality in the emergency department: Virtual Collaborative Assessment and Management of Suicidality</t>
  </si>
  <si>
    <t>Dimeff L.A., Jobes D.A., Chalker S.A., Piehl B.M., Duvivier L.L., Lok B.C., Zalake M.S., Chung J., Koerner K.</t>
  </si>
  <si>
    <t>Objective: A novel avatar system (Virtual Collaborative Assessment and Management of Suicidality System; V-CAMS) for suicidal patients and medical personnel in emergency departments (EDs) was developed and evaluated. V-CAMS facilitates the delivery of CAMS and other evidence-based interventions to reduce unnecessary hospitalization, readmissions, and suicide following an ED visit. Method: Using iterative user-centered design with 24 suicidal patients, an avatar prototype, “Dr. Dave” (based on Dr. Jobes) was created, along with other patient-facing tools; provider-facing tools, including a clinical decision support tool were also designed and tested to aid discharge disposition. Results: Feasibility tests supported proof of concept. Suicidal patients affirmed the system's overall merit, positive Perception of Care, and acceptability; medical providers (n = 21) viewed the system as an efficient, effective, and safe method of improving care for suicidal ED patients and reducing unnecessary hospitalization. Conclusions: Technology tools including a patient-facing avatar and e-caring contacts, along with provider-facing tools may offer a powerful method of facilitating best-practice suicide prevention interventions and point-of-care tools for suicidal patients seeking ED services and their medical providers. Future directions include full development of V-CAMS and integration into a health electronic medical record and a rigorous randomized controlled trial to study its effectiveness. © 2018</t>
  </si>
  <si>
    <t>Sc11_51</t>
  </si>
  <si>
    <t>Ethical implications of conversational agents in global public health</t>
  </si>
  <si>
    <t>Luxton D.D.</t>
  </si>
  <si>
    <t>Sc11_52</t>
  </si>
  <si>
    <t>Effectiveness of conversational agents (virtual assistants) in health care: Protocol for a systematic review</t>
  </si>
  <si>
    <t>De Cock C., Milne-Ives M., Van Velthoven M.H., Alturkistani A., Lam C., Meinert E.</t>
  </si>
  <si>
    <t>Background: Conversational agents (also known as chatbots) have evolved in recent decades to become multimodal, multifunctional platforms with potential to automate a diverse range of health-related activities supporting the general public, patients, and physicians. Multiple studies have reported the development of these agents, and recent systematic reviews have described the scope of use of conversational agents in health care. However, there is scarce research on the effectiveness of these systems; thus, their viability and applicability are unclear. Objective: The objective of this systematic review is to assess the effectiveness of conversational agents in health care and to identify limitations, adverse events, and areas for future investigation of these agents. Methods: The Preferred Reporting Items for Systematic Reviews and Meta-Analyses Protocols will be used to structure this protocol. The focus of the systematic review is guided by a population, intervention, comparator, and outcome framework. A systematic search of the PubMed (Medline), EMBASE, CINAHL, and Web of Science databases will be conducted. Two authors will independently screen the titles and abstracts of the identified references and select studies according to the eligibility criteria. Any discrepancies will then be discussed and resolved. Two reviewers will independently extract and validate data from the included studies into a standardized form and conduct quality appraisal. Results: As of January 2020, we have begun a preliminary literature search and piloting of the study selection process. Conclusions: This systematic review aims to clarify the effectiveness, limitations, and future applications of conversational agents in health care. Our findings may be useful to inform the future development of conversational agents and promote the personalization of patient care. © Caroline de Cock, Madison Milne-Ives, Michelle Helena van Velthoven, Abrar Alturkistani, Ching Lam, Edward Meinert.</t>
  </si>
  <si>
    <t>Sc11_53</t>
  </si>
  <si>
    <t>Assessment of health information technology interventions in evidence-based medicine: A systematic review by adopting a methodological evaluation framework</t>
  </si>
  <si>
    <t>Christopoulou S.C., Kotsilieris T., Anagnostopoulos I.</t>
  </si>
  <si>
    <t>Sc11_54</t>
  </si>
  <si>
    <t>Intelligent conversational agents in patient self-management: A systematic survey using multi data sources</t>
  </si>
  <si>
    <t>Xing Z., Yu F., Mustafa Qanir Y.A., Guan T., Walker J., Song L.</t>
  </si>
  <si>
    <t>Intelligent conversation agents (ICAs) have been used for patient self-management and support in recent years. This study systematically reviewed ICA resarch and innovation in academic and industrial institutions using bibliometric and patent analysis. We reported the types of diseases and patients, and the ICAs delivery approaches for patient-self-management. We identified the gaps in the productivity and focused areas. © 2019 International Medical Informatics Association (IMIA) and IOS Press. This article is published online with Open Access by IOS Press and distributed under the terms of the Creative Commons Attribution Non-Commercial License 4.0 (CC BY-NC 4.0).</t>
  </si>
  <si>
    <t>Sc11_55</t>
  </si>
  <si>
    <t>Use of virtual patient software to assess student confidence and ability in communication skills and virtual patient impression: A mixed-methods approach</t>
  </si>
  <si>
    <t>Borja-Hart N.L., Spivey C.A., George C.M.</t>
  </si>
  <si>
    <t>Background and purpose: Knowledge related to the use of virtual patients (VP) in pharmacy education is limited in relation to student satisfaction with this learning technique. This project aimed to assess students' confidence and impressions in using their communication skills with a VP and to evaluate their skills using this technology. Educational activity and setting: This explanatory mixed-methods study was conducted with first-year doctor of pharmacy students. Fourteen survey items that addressed confidence in student abilities and VP impressions were analyzed. Mann-Whitney U tests were conducted to compare pre- and post- scores. Student reflections were reviewed to obtain primary themes and concerns. Descriptive statistics were used for student grades. Findings: Out of 205 students, 203 completed the pre-survey and 163 completed the post-survey. Responses regarding pre-post confidence indicated statistically significant improvement (p &lt; 0.001) for 8 of 10 survey items as follows: understand history taking, conduct an organized interview, elicit subjective information, ask follow-up questions, ask questions related to severity, document subjective data, document objective data, and organize an interview. Regarding their impressions toward VPs, student responses were improved and statistically significant (p &lt; 0.001) for 1 of 4 survey items (tools are easy to use). Forty-two students stressed the need to improve their written communication skills in the self-reflection. The average grade for subjective data was 31.48% and for objective data was 93.66%. This VP program improved student confidence in their verbal and written communication skills despite low subjective data scores. © 2019 Elsevier Inc.</t>
  </si>
  <si>
    <t>Sc11_56</t>
  </si>
  <si>
    <t>A Telecare System that Estimates Quality of Life through Communication</t>
  </si>
  <si>
    <t>Nakagawa S., Enomoto D., Yonekura S., Kanazawa H., Kuniyoshi Y.</t>
  </si>
  <si>
    <t>Quality of life (QoL) is an effective index of well-being, including physical health as well as mental state of individuals. In this paper, audio and video data were collected from healthy participants during a natural language conversation with a conversational agent. This yielded ten hours of audio and video data. A system that uses a deep learning architecture was constructed to estimate the user's QoL. This system was built using a 3D convolutional neural network and an SVM for multimodal data. In order to evaluate the accuracy of the estimation system, two experiments were conducted. In the first experiment, the QoL question-answer estimation experiment, the accuracy of 'Physical functioning', 'Role physical', 'Body pain', 'General health', 'Vitality', ' Social functioning', 'Role emotional', and 'Mental Health' scale was 84.0%, 68.0%, 67.8%, 62.3%, 51.3%, 68.0%, 54.8% and 47.0% in order. The total average of the correct answer rate was 65%. In the second experiment, the QoL score-regression experiment, the distribution of the difference between the actual score and the estimated results, known as error, was investigated. These results imply that the features necessary for QoL estimation can be extracted from audio and video data except for the 'Mental Health' domain. These results also show the usefulness of the estimation system using multimodal data. Finally, suggestions and discussions regarding the plausible behavior of the estimation results were made from the viewpoint of human agent interaction in the field of elderly welfare. From the results, we concluded that it is possible to extract high dimensional information regarding the QoL of a human including their satisfaction level towards daily life and social activities from multimodal data. © 2018 IEEE.</t>
  </si>
  <si>
    <t>Sc11_57</t>
  </si>
  <si>
    <t>Validity and usability of an automated fall risk assessment tool for older adults</t>
  </si>
  <si>
    <t>Sun R., Aldunate R., Ratnam R., Jain S., Morrow D., Sosnoff J.</t>
  </si>
  <si>
    <t>Sc11_58</t>
  </si>
  <si>
    <t>A Conversational Agent for an Online Mental Health Intervention</t>
  </si>
  <si>
    <t>Elmasri D, Maeder A.</t>
  </si>
  <si>
    <t>Sc11_59</t>
  </si>
  <si>
    <t>A conversational interface for self-screening for ADHD in adults</t>
  </si>
  <si>
    <t>Håvik R, Wake J, Flobak E, Lundervold A, Guribye F.</t>
  </si>
  <si>
    <t>Sc11_60</t>
  </si>
  <si>
    <t>Sc24_1</t>
  </si>
  <si>
    <t>A Comparison of Physical Activity Mobile Apps With and Without Existing Web-Based Social Networking Platforms: Systematic Review</t>
  </si>
  <si>
    <t>Petersen J. M., Prichard I., Kemps E.</t>
  </si>
  <si>
    <t>Background: Physical activity mobile apps present a unique medium to disseminate scalable interventions to increase levels of physical activity. However, the effectiveness of mobile apps has previously been limited by low levels of engagement. Existing Web-based social networking platforms (eg, Facebook and Twitter) afford high levels of popularity, reach, and sustain engagement and, thus, may present an innovative strategy to enhance the engagement, and ultimately the effectiveness of mobile apps. Objective: This study aimed to comparatively examine the effectiveness of, and engagement with, interventions that incorporate physical activity mobile apps in conjunction with and without existing Web-based social networking platforms (eg, Facebook and Twitter). Methods: A systematic review was conducted by following the Preferred Reporting Items for Systematic Reviews and Meta-Analysis Guidelines. A systematic search of the following databases was conducted: Medline, PsycINFO, Web of Science, Scopus, CINAHL, ProQuest, SPORTDiscus, EMBASE, and Cochrane. According to the comparative objective of this review, 2 independent literature searches were conducted. The first incorporated terms related to apps and physical activity; the second also incorporated terms related to Web-based social networking. The results of the two searches were synthesized and compared narratively. Results: A total of 15 studies were identified, 10 incorporated a physical activity app alone and 5 incorporated an app in conjunction with an existing Web-based social networking platform. Overall, 10 of the 15 interventions were effective in improving one or more physical activity behaviors. Specifically, improvements in physical activity behaviors were reported in 7 of the 10 interventions incorporating physical activity apps alone and in 3 of the 5 interventions incorporating physical activity apps in conjunction with existing Web-based social networking platforms. Interventions incorporating physical activity apps alone demonstrated a decline in app engagement. In contrast, the physical activity apps in conjunction with existing Web-based social networking platforms showed increased and sustained intervention engagement. Conclusions: The interventions incorporating physical activity apps in conjunction with and without existing Web-based social networking platforms demonstrated effectiveness in improving physical activity behaviors. Notably, however, the interventions that incorporated existing Web-based social networking platforms achieved higher levels of engagement than those that did not. This review provides preliminary evidence that existing Web-based social networking platforms may be fundamental to increase engagement with physical activity interventions.</t>
  </si>
  <si>
    <t>Sc24_2</t>
  </si>
  <si>
    <t>Artificial Intelligence for Participatory Health: Applications, Impact, and Future Implications</t>
  </si>
  <si>
    <t>Denecke K, Gabarron E., Grainger R.</t>
  </si>
  <si>
    <t>Objective: Artificial intelligence (AI) provides people and professionals working in the field of participatory health informatics an opportunity to derive robust insights from a variety of online sources. The objective of this paper is to identify current state of the art and application areas of AI in the context of participatory health. Methods: A search was conducted across seven databases (PubMed, Embase, CINAHL, PsychInfo, ACM Digital Library, IEEExplore, and SCOPUS), covering articles published since 2013. Additionally, clinical trials involving AI in participatory health contexts registered at clinicaltrials.gov were collected and analyzed. Results: Twenty-two articles and 12 trials were selected for review. The most common application of AI in participatory health was the secondary analysis of social media data: self-reported data including patient experiences with healthcare facilities, reports of adverse drug reactions, safety and efficacy concerns about over-the-counter medications, and other perspectives on medications. Other application areas included determining which online forum threads required moderator assistance, identifying users who were likely to drop out from a forum, extracting terms used in an online forum to learn its vocabulary, highlighting contextual information that is missing from online questions and answers, and paraphrasing technical medical terms for consumers. Conclusions: While AI for supporting participatory health is still in its infancy, there are a number of important research priorities that should be considered for the advancement of the field. Further research evaluating the impact of AI in participatory health informatics on the psychosocial wellbeing of individuals would help in facilitating the wider acceptance of AI into the healthcare ecosystem.</t>
  </si>
  <si>
    <t>Sc24_3</t>
  </si>
  <si>
    <t>Intelligent Conversational Agents in Healthcare: Hype or Hope?</t>
  </si>
  <si>
    <t>Denecke K, Tschanz M., Dorner T. L., May R.</t>
  </si>
  <si>
    <t>New developments in healthcare require an increased disease self-management of patients. Intelligent digital assistants equipped with a conversational user interface are intended to support patients in this challenging task by providing reminders, answering questions, or supporting in self-monitoring tasks. In this paper, we study the potentials of intelligent conversational agents in healthcare. We realized three systems for three different use cases (patient education, disease management, self anamnesis). Based on these implementations and experiences with usability tests, we performed an analysis of strengths, weaknesses, opportunities and threats (SWOT) using a questionnaire. The results show that conversational agents used in healthcare applications can be helpful. However, they have to be integrated into the healthcare process, supporting also the interaction between the healthcare team and a patient. In order to be attractive for a long-term usage, the scope of operation should autonomously adapt to the current health situation of a patient to provide relevant functionality as needed.</t>
  </si>
  <si>
    <t>Sc24_4</t>
  </si>
  <si>
    <t>Early Usability Assessment of a Conversational Agent for HPV Vaccination</t>
  </si>
  <si>
    <t>Amith M. T., Zhu A., Cunningham R., Tao C.</t>
  </si>
  <si>
    <t>With the emerging use of speech technology in consumer goods, we experimented with the application of conversational agents for the communication of health information relating to HPV vaccine. Research have stated that one-to-one contact between providers and patients have a variety of positive influences on patients' perception towards vaccines, even leading to uptake, compared to paper-based methods. We implemented a Wizard of Oz experiment that counsels adults with children (n=18) on the HPV vaccine, using an iPad tablet and dialogue script developed by public health collaborators, and for early testing of a prospective conversational agent in this area. Our early results show that non-vaccine hesitant parents believed that agent was easy to use and had capabilities needed, despite the desire for additional features. Our future work will involve developing a dialogue engine to provide automated dialogue interaction and future improvements and experimentation for the speech interface.</t>
  </si>
  <si>
    <t>Sc24_5</t>
  </si>
  <si>
    <t>Using conversational agents to explain medication instructions to older adults</t>
  </si>
  <si>
    <t>Leitão Azevedo R. F., Morrow D., Graumlich J., Halpin D. J.</t>
  </si>
  <si>
    <t>In an effort to guide the development of a computer agent (CA)-based adviser system that presents patient-centered language to older adults (e.g., medication instructions in portal environments or smartphone apps), we evaluated 360 older and younger adults' responses to medication information delivered by a set of CAs. We assessed patient memory for medication information, their affective responses to the information, their perception of the CA's teaching effectiveness and expressiveness, and their perceived level of similarity with each CA. Each participant saw CAs varying in appearance and levels of realism (Photo-realistic vs Cartoon vs Emoji, as control condition). To investigate the impact of affective cues on patients, we varied CA message framing, with effects described either as gains of taking or losses of not taking the medication. Our results corroborate the idea that CAs can produce a significant effect on older adults' learning in part by engendering social responses.</t>
  </si>
  <si>
    <t>Sc24_6</t>
  </si>
  <si>
    <t>Physicians' Perceptions of Chatbots in Health Care: Cross-Sectional Web-Based Survey</t>
  </si>
  <si>
    <t>Palanica A., Flaschner P., Thommandram A., Fossat Y.</t>
  </si>
  <si>
    <t xml:space="preserve">Background Many potential benefits for the uses of chatbots within the context of health care have been theorized, such as improved patient education and treatment compliance. However, little is known about the perspectives of practicing medical physicians on the use of chatbots in health care, even though these individuals are the traditional benchmark of proper patient care. Objective This study aimed to investigate the perceptions of physicians regarding the use of health care chatbots, including their benefits, challenges, and risks to patients. Methods A total of 100 practicing physicians across the United States completed a Web-based, self-report survey to examine their opinions of chatbot technology in health care. Descriptive statistics and frequencies were used to examine the characteristics of participants. Results A wide variety of positive and negative perspectives were reported on the use of health care chatbots, including the importance to patients for managing their own health and the benefits on physical, psychological, and behavioral health outcomes. More consistent agreement occurred with regard to administrative benefits associated with chatbots; many physicians believed that chatbots would be most beneficial for scheduling doctor appointments (78%, 78/100), locating health clinics (76%, 76/100), or providing medication information (71%, 71/100). Conversely, many physicians believed that chatbots cannot effectively care for all of the patients’ needs (76%, 76/100), cannot display human emotion (72%, 72/100), and cannot provide detailed diagnosis and treatment because of not knowing all of the personal factors associated with the patient (71%, 71/100). Many physicians also stated that health care chatbots could be a risk to patients if they self-diagnose too often (714%, 74/100) and do not accurately understand the diagnoses (74%, 74/100). Conclusions Physicians believed in both costs and benefits associated with chatbots, depending on the logistics and specific roles of the technology. Chatbots may have a beneficial role to play in health care to support, motivate, and coach patients as well as for streamlining organizational tasks; in essence, chatbots could become a surrogate for nonmedical caregivers. However, concerns remain on the inability of chatbots to comprehend the emotional state of humans as well as in areas where expert medical knowledge and intelligence is required.
</t>
  </si>
  <si>
    <t>Sc24_7</t>
  </si>
  <si>
    <t>When chatbots meet patients: a one-year prospective study of conversations between patients with breast cancer and a chatbot.</t>
  </si>
  <si>
    <t>Chaix B., Bibault J. E., Pienkowski A., Brouard B.</t>
  </si>
  <si>
    <t>Background: A chatbot is a software that interacts with users by simulating a human conversation through text or voice via smartphones or computers. It could be a solution to follow up with patients during their disease while saving time for health care providers. Objective: The aim of this study was to evaluate one year of conversations between patients with breast cancer and a chatbot. Methods: Wefight Inc designed a chatbot (Vik) to empower patients with breast cancer and their relatives. Vik responds to the fears and concerns of patients with breast cancer using personalized insights through text messages. We conducted a prospective study by analyzing the users' and patients' data, their usage duration, their interest in the various educational contents proposed, and their level of interactivity. Patients were women with breast cancer or under remission. Results: A total of 4737 patients were included. Results showed that an average of 132,970 messages exchanged per month was observed between patients and the chatbot, Vik. Thus, we calculated the average medication adherence rate over 4 weeks by using a prescription reminder function, and we showed that the more the patients used the chatbot, the more adherent they were. Patients regularly left positive comments and recommended Vik to their friends. The overall satisfaction was 93.95% (900/958). When asked what Vik meant to them and what Vik brought them, 88.00% (943/958) said that Vik provided them with support and helped them track their treatment effectively. Conclusions: We demonstrated that it is possible to obtain support through a chatbot since Vik improved the medication adherence rate of patients with breast cancer.</t>
  </si>
  <si>
    <t>Sc24_8</t>
  </si>
  <si>
    <t xml:space="preserve">A Real-World Mixed Methods Data Evaluation of an Empathy-Driven, Conversational Artificial Intelligence Agent for Digital Mental Wellbeing. </t>
  </si>
  <si>
    <t>Background: A World Health Organization 2017 report stated that major depression affects almost 5% of the human population. Major depression is associated with impaired psychosocial functioning and reduced quality of life. Challenges such as shortage of mental health personnel, long waiting times, perceived stigma, and lower government spends pose barriers to the alleviation of mental health problems. Face-to-face psychotherapy alone provides only point-in-time support and cannot scale quickly enough to address this growing global public health challenge. Artificial intelligence (AI)-enabled, empathetic, and evidence-driven conversational mobile app technologies could play an active role in filling this gap by increasing adoption and enabling reach. Although such a technology can help manage these barriers, they should never replace time with a health care professional for more severe mental health problems. However, app technologies could act as a supplementary or intermediate support system. Mobile mental well-being apps need to uphold privacy and foster both short- and long-term positive outcomes. Objective: This study aimed to present a preliminary real-world data evaluation of the effectiveness and engagement levels of an AI-enabled, empathetic, text-based conversational mobile mental well-being app, Wysa, on users with self-reported symptoms of depression. Methods: In the study, a group of anonymous global users were observed who voluntarily installed the Wysa app, engaged in text-based messaging, and self-reported symptoms of depression using the Patient Health Questionnaire-9. On the basis of the extent of app usage on and between 2 consecutive screening time points, 2 distinct groups of users (high users and low users) emerged. The study used mixed-methods approach to evaluate the impact and engagement levels among these users. The quantitative analysis measured the app impact by comparing the average improvement in symptoms of depression between high and low users. The qualitative analysis measured the app engagement and experience by analyzing in-app user feedback and evaluated the performance of a machine learning classifier to detect user objections during conversations. Results: The average mood improvement (ie, difference in pre- and post-self-reported depression scores) between the groups (ie, high vs low users; n=108 and n=21, respectively) revealed that the high users group had significantly higher average improvement (mean 5.84 [SD 6.66]) compared with the low users group (mean 3.52 [SD 6.15]); Mann-Whitney P=.03 and with a moderate effect size of 0.63. Moreover, 67.7% of user-provided feedback responses found the app experience helpful and encouraging. Conclusions: The real-world data evaluation findings on the effectiveness and engagement levels of Wysa app on users with self-reported symptoms of depression show promise. However, further work is required to validate these initial findings in much larger samples and across longer periods.</t>
  </si>
  <si>
    <t>Sc24_9</t>
  </si>
  <si>
    <t>Social Media Use in Interventions for Diabetes: Rapid Evidence-Based Review</t>
  </si>
  <si>
    <t>Gabarron E., Arsand E., Wynn R.</t>
  </si>
  <si>
    <t>Background: Health authorities recommend educating diabetic patients and their families and initiating measures aimed at improving self-management, promoting a positive behavior change, and reducing the risk of complications. Social media could provide valid channel to intervene in and deliver diabetes education. However, it is not well known whether the use of these channels in such interventions can help improve the patients’ outcomes. Objective: The objective of our study was to review and describe the current existing evidence on the use of social media in interventions targeting people affected with diabetes. Methods: A search was conducted across 4 databases (PubMed, Scopus, EMBASE, and Cochrane Library).The quality of the evidence of the included primary studies was graded according to the Grading of Recommendations Assessment, Development and Evaluation criteria, and the risk of bias of systematic reviews was assessed by drawing on AMSTAR (A MeaSurement Tool to Assess systematic Reviews) guidelines. The outcomes reported by these studies were extracted and analyzed. Results: We included 20 moderate- and high-quality studies in the review: 17 primary studies and 3 systematic reviews. Of the 16 publications evaluating the effect on glycated hemoglobin (HbA1c) of the interventions using social media, 13 reported significant reductions in HbA1c values. The 5 studies that measured satisfaction with the interventions using social media found positive effects. We found mixed evidence regarding the effect of interventions using social media on health-related quality of life (2 publications found positive effects and 3 found no differences) and on diabetes knowledge or empowerment (2 studies reported improvements and 2 reported no significant changes). Conclusions: There is very little good-quality evidence on the use of social media in interventions aimed at helping people with diabetes. However, the use of these channels is mostly linked to benefits on patients’ outcomes. Public health institutions, clinicians, and other stakeholders who aim at improving the knowledge of diabetic patients could consider the use of social media in their interventions.</t>
  </si>
  <si>
    <t>Sc24_10</t>
  </si>
  <si>
    <t>Social Media–based Conversational Agents for Health Management and Interventions</t>
  </si>
  <si>
    <t>Wang H., Zhang W., Kwan T., Tak J.</t>
  </si>
  <si>
    <t>Conversational agents could provide timely and cost-effective social support to promote behavioral changes and improve healthcare outcomes. The authors evaluated the performance of their social media-based conversational agent in a smoking cessation program. Results showed that the presence of a conversational agent effectively increased participant engagement and enhanced their smoking cessation outcomes.</t>
  </si>
  <si>
    <t>Sc24_11</t>
  </si>
  <si>
    <t>Laranjo L., Dunn A. G., Ly Tong H., Coiera E.</t>
  </si>
  <si>
    <t>Objective: Our objective was to review the characteristics, current applications, and evaluation measures of conversational agents with unconstrained natural language input capabilities used for health-related purposes. Methods: We searched PubMed, Embase, CINAHL, PsycInfo, and ACM Digital using a predefined search strategy. Studies were included if they focused on consumers or healthcare professionals; involved a conversational agent using any unconstrained natural language input; and reported evaluation measures resulting from user interaction with the system. Studies were screened by independent reviewers and Cohen's kappa measured inter-coder agreement. Results: The database search retrieved 1513 citations; 17 articles (14 different conversational agents) met the inclusion criteria. Dialogue management strategies were mostly finite-state and frame-based (6 and 7 conversational agents, respectively); agent-based strategies were present in one type of system. Two studies were randomized controlled trials (RCTs), 1 was cross-sectional, and the remaining were quasi-experimental. Half of the conversational agents supported consumers with health tasks such as self-care. The only RCT evaluating the efficacy of a conversational agent found a significant effect in reducing depression symptoms (effect size d = 0.44, p = .04). Patient safety was rarely evaluated in the included studies. Conclusions: The use of conversational agents with unconstrained natural language input capabilities for health-related purposes is an emerging field of research, where the few published studies were mainly quasi-experimental, and rarely evaluated efficacy or safety. Future studies would benefit from more robust experimental designs and standardized reporting. Protocol registration: The protocol for this systematic review is registered at PROSPERO with the number CRD42017065917.</t>
  </si>
  <si>
    <t>Sc24_12</t>
  </si>
  <si>
    <t>Extending a Conventional Chatbot Knowledge Base to External Knowledge Source and Introducing User Based Sessions for Diabetes Education</t>
  </si>
  <si>
    <t>Hussain S., Ginige A.</t>
  </si>
  <si>
    <t>Chatbots or conversational agents are computer programs, which interact 
with users using natural language through artificial intelligence in a 
way that the user thinks he is having dialogue with a human. One of the 
main limit of a chatbot technology is associated to the construction of 
its local knowledge base. A conventional chatbot knowledge base is 
typically hand constructed, which is a very time-consuming process and 
may take years to train a chatbot in a particular field of expertise. 
This work presented in this paper extends the knowledge base of a 
conventional chatbot beyond its local knowledge base to external 
knowledge source Wikipedia. This has been achieved by using Media Wiki 
API to retrieve information from Wikipedia when the chatbot's local 
knowledge base does not contain the answer to user query. To make the 
conversation with chatbot more meaningful with regards to the user's 
previous chat sessions, a user specific session ability has been added 
to the chatbot architecture. An open source AIML web based chatbot has 
been modified and programmed for the use in health informatics domain. 
The chatbot has been named VDMS - Virtual Diabetes Management System. It
 is intended to be used by the general community and diabetic patients 
for diabetes education and management.</t>
  </si>
  <si>
    <t>Sc24_13</t>
  </si>
  <si>
    <t>A Fully Automated Conversational Agent for Promoting Mental Well-Being: A pilot RCT using mixed methods</t>
  </si>
  <si>
    <t>Hoa Ly K., Ly A. M., Andersson G.</t>
  </si>
  <si>
    <t>Fully automated self-help interventions can serve as highly cost-effective mental health promotion tools for massive amounts of people. However, these interventions are often characterised by poor adherence. One way to address this problem is to mimic therapy support by a conversational agent. The objectives of this study were to assess the effectiveness and adherence of a smartphone app, delivering strategies used in positive psychology and CBT interventions via an automated chatbot (Shim) for a non-clinical population — as well as to explore participants' views and experiences of interacting with this chatbot. A total of 28 participants were randomized to either receive the chatbot intervention (n = 14) or to a wait-list control group (n = 14). Findings revealed that participants who adhered to the intervention (n = 13) showed significant interaction effects of group and time on psychological well-being (FS) and perceived stress (PSS-10) compared to the wait-list control group, with small to large between effect sizes (Cohen's d range 0.14–1.06). Also, the participants showed high engagement during the 2-week long intervention, with an average open app ratio of 17.71 times for the whole period. This is higher compared to other studies on fully automated interventions claiming to be highly engaging, such as Woebot and the Panoply app. The qualitative data revealed sub-themes which, to our knowledge, have not been found previously, such as the moderating format of the chatbot. The results of this study, in particular the good adherence rate, validated the usefulness of replicating this study in the future with a larger sample size and an active control group. This is important, as the search for fully automated, yet highly engaging and effective digital self-help interventions for promoting mental health is crucial for the public health.</t>
  </si>
  <si>
    <t>Sc24_14</t>
  </si>
  <si>
    <t>Design and Evaluation of a Mobile Chat App for the Open Source Behavioral Health Intervention Platform MobileCoach</t>
  </si>
  <si>
    <t>Kowatsch T., Volland D., Iris Shih C. H., l'Allemand D.</t>
  </si>
  <si>
    <t>The open source platform MobileCoach (mobile-coach.eu) has been used for various behavioral health interventions in the public health context. However, so far, MobileCoach is limited to text message-based interactions. That is, participants use error-prone and laborious text-input fields and have to bear the SMS costs. Moreover, MobileCoach does not provide a dedicated chat channel for individual requests beyond the processing capabilities of its chatbot. Intervention designers are also limited to text-based self-report data. In this paper, we thus present a mobile chat app with pre-defined answer options, a dedicated chat channel for patients and health professionals and sensor data integration for the MobileCoach platform. Results of a pretest (N = 11) and preliminary findings of a randomized controlled clinical trial (N = 14) with young patients, who participate in an intervention for the treatment of obesity, are promising with respect to the utility of the chat app.</t>
  </si>
  <si>
    <t>Sc24_15</t>
  </si>
  <si>
    <t>Wellness Programs: Wearable Technologies Supporting Healthy Habits and Corporate Costs Reduction</t>
  </si>
  <si>
    <t>Souza M., Miyagawa T., Melo P., Maciel F.</t>
  </si>
  <si>
    <t>Studies suggest improvements in the employees’ quality of life, as well as costs reduction with health and absenteeism, and productivity increase. This article investigates the main characteristics of workplace wellness programs, their prevalence, impact on employees’ health and medical costs, facilitators of their success, and the role of incentives in such programs. Presenting case study results from the use of wearable devices in support of a corporate wellness program, which through a chatbot manual and a simple competition system managed to promote engagement and satisfaction by participants, and signals opportunities for further study Use of these devices as a tool for health promotion within companies.</t>
  </si>
  <si>
    <t>Sc24_16</t>
  </si>
  <si>
    <t>Engaging Women with an Embodied Conversational Agent to Deliver Mindfulness and Lifestyle Recommendations: A Feasibility Randomized Control Trial</t>
  </si>
  <si>
    <t>Gardiner P. M., McCue K., Negash L. M., Bickmore T. W.</t>
  </si>
  <si>
    <t>Objective: This randomized controlled trial evaluates the feasibility of using an Embodied Conversational Agent (ECA) to teach lifestyle modifications to urban women. Methods: Women were randomized to either 1) an ECA (content included: mindfulness, stress management, physical activity, and healthy eating) or 2) patient education sheets mirroring same content plus a meditation CD/MP3 once a day for one month. General outcome measures included: number of stress management techniques used, physical activity levels, and eating patterns. Results: Sixty-one women ages 18 to 50 were enrolled. On average, 51% identified as white, 26% as black, 23% as other races; and 20% as Hispanic. The major stress management techniques reported at baseline were: exercise (69%), listening to music (70%), and social support (66%). After one month, women randomized to the ECA significantly decreased alcohol consumption to reduce stress (p=0.03) and increased daily fruit consumption by an average of 2 servings compared to the control (p=0.04). Conclusion: It is feasible to use an ECA to promote health behaviors on stress management and healthy eating among diverse urban women. Practice implications: Compared to patient information sheets, ECAs provide promise as a way to teach healthy lifestyle behaviors to diverse urban women.</t>
  </si>
  <si>
    <t>Sc24_17</t>
  </si>
  <si>
    <t>A Virtual Self-care Coach for Individuals with Spinal Cord Injury</t>
  </si>
  <si>
    <t>Samekhi A., Trinh H., Bickmore T. W., Latham N. K.</t>
  </si>
  <si>
    <t>Most persons with spinal cord injury (SCI) require training and support for self-care management to help prevent the development of serious secondary conditions after hospital discharge. We have designed a virtual coach system, in which an animated character engages users in simulated face-to-face conversation to provide health education and motivate healthy behavior. We conducted an exploratory study with nine participants who have SCI to examine the acceptance and attitudes towards our system. Results of the study show that participants are highly receptive of the virtual coach technology and recognize it as an effective medium to promote self-care.</t>
  </si>
  <si>
    <t>Sc24_18</t>
  </si>
  <si>
    <t>Use of social media for sexual health promotion: A scoping review</t>
  </si>
  <si>
    <t>Gabarron E., Wynn R.</t>
  </si>
  <si>
    <t>Background: In order to prevent sexually transmitted infections (STIs), the World Health Organization recommends educating people on sexual health. With more than 2 billion active users worldwide, online social media potentially represent powerful channels for health promotion, including sexual health. Objective: To review the scientific literature on the use of online social media for sexual health promotion. Design: A search was conducted of scientific and medical databases, and grey literature was also included. The selected publications were classified according to their study designs, sexual health promotion main subject, target audience age, and social media use. Results: Fifty-one publications were included; 4 publications presenting randomized intervention studies, 39 non-randomized intervention studies, and 8 observational studies. In 29 publications (56.9%), the main subject of the sexual health promotion was 'general' or to increase STI testing. Thirty publications (58.8%) specifically focused on youth or young people (aged 11-29 years). Fourteen publications that used social media either as unique channels for sexual health promotion interventions or as a tool supporting the sexual health promotion reported an effect on behavior (27%), and two of those studies found a reduction in the number of positive chlamydia and gonorrhea cases linked to social media intervention. Forty-four publications (86.3%) involved Facebook in some way. Conclusions: Although billions of people worldwide actively use social media, we identified only 51 publications on the use of social media for promoting sexual health. About a quarter of the publications have identified promising results, and the evidence for positive effects of social media interventions for promoting sexual health is increasing. There is a need for more studies that explicitly discuss their theoretical framework, and that have strong research designs, in order to further increase the evidence base of the field.</t>
  </si>
  <si>
    <t>Sc24_19</t>
  </si>
  <si>
    <t>A Smartphone-Based Virtual Agent for Atrial Fibrillation Education and Counseling</t>
  </si>
  <si>
    <t>Kimani E., Bickmore T. W., Trinh H., Magnani J. W.</t>
  </si>
  <si>
    <t>When deployed on smartphones, virtual agents have the potential to deliver life-saving advice regarding emergency medical conditions, as well as provide a convenient channel for health education to help improve the safety and efficacy of pharmacotherapy. This paper describes the use of a smartphone-based virtual agent that provides counseling to patients with Atrial Fibrillation, along with the results from a pilot acceptance study among patients with the condition. Atrial Fibrillation is a highly prevalent heart rhythm disorder and is known to significantly increase the risk of stroke, heart failure and death. In this study, a virtual agent is deployed in conjunction with a smartphone-based heart rhythm monitor that lets patients obtain real-time diagnostic information on the status of their atrial fibrillation and determine whether immediate action may be needed. The results of the study indicate that participants are satisfied with receiving information about Atrial Fibrillation via the virtual agent.</t>
  </si>
  <si>
    <t>Sc24_20</t>
  </si>
  <si>
    <t>Reducing Preconception Risks Among African American Women with Conversational Agent Technology</t>
  </si>
  <si>
    <t>Jack B. W., Bickmore T. W., Hempstead M., Damus K.</t>
  </si>
  <si>
    <t>Systems and tools are needed to identify and mitigate preconception health (PCH) risks, particularly for African American (AA) women, given persistent health disparities. We developed and tested "Gabby," an online preconception conversational agent system. One hundred nongravid AA women 18-34 years of age were screened for over 100 PCH risks and randomized to the Gabby or control group. The Gabby group interacted with the system for up to six months; the control group received a letter indicating their health risks with a recommendation to talk with their clinician. The numbers, proportions, and types of risks were compared between groups. There were 23.7 (SD 5.9) risks identified per participant. Eighty-five percent (77 of 91) provided 6 month follow up data. The Gabby group had greater reductions in the number (8.3 vs. 5.5 risks, P &lt; .05) and the proportion (27.8% vs 20.5%, P &lt; 0.01) of risks compared to controls. The Gabby group averaged 63.7 minutes of interaction time. Seventy-eight percent reported that it "was easy to talk to Gabby" and 64% used information from Gabby to improve their health. Gabby was significantly associated with preconception risk reduction. More research is needed to determine if Gabby can benefit higher risk populations and if risk reduction is clinically significant. © Copyright 2015 by the American Board of Family Medicine.</t>
  </si>
  <si>
    <t>Sc24_21</t>
  </si>
  <si>
    <t>Systematic review of the Hawthorne effect: new concepts are needed to study research participation effects</t>
  </si>
  <si>
    <t>McCambridge J., Witton J., Elbourne D.</t>
  </si>
  <si>
    <t>This study aims to (1) elucidate whether the Hawthorne effect exists, (2) explore under what conditions, and (3) estimate the size of any such effect. This systematic review summarizes and evaluates the strength of available evidence on the Hawthorne effect. An inclusive definition of any form of research artifact on behavior using this label, and without cointerventions, was adopted. Nineteen purposively designed studies were included, providing quantitative data on the size of the effect in eight randomized controlled trials, five quasiexperimental studies, and six observational evaluations of reporting on one's behavior by answering questions or being directly observed and being aware of being studied. Although all but one study was undertaken within health sciences, study methods, contexts, and findings were highly heterogeneous. Most studies reported some evidence of an effect, although significant biases are judged likely because of the complexity of the evaluation object. Consequences of research participation for behaviors being investigated do exist, although little can be securely known about the conditions under which they operate, their mechanisms of effects, or their magnitudes. New concepts are needed to guide empirical studies.</t>
  </si>
  <si>
    <t>Sc24_22</t>
  </si>
  <si>
    <t>The Law of Attrition</t>
  </si>
  <si>
    <t>Eysenbach G.</t>
  </si>
  <si>
    <t>In an ongoing effort of this Journal to develop and further the theories, models, and best practices around eHealth research, this paper argues for the need for a "science of attrition", that is, a need to develop models for discontinuation of eHealth applications and the related phenomenon of participants dropping out of eHealth trials. What I call "law of attrition" here is the observation that in any eHealth trial a substantial proportion of users drop out before completion or stop using the application. This feature of eHealth trials is a distinct characteristic compared to, for example, drug trials. The traditional clinical trial and evidence-based medicine paradigm stipulates that high dropout rates make trials less believable. Consequently eHealth researchers tend to gloss over high dropout rates, or not to publish their study results at all, as they see their studies as failures. However, for many eHealth trials, in particular those conducted on the Internet and in particular with self-help applications, high dropout rates may be a natural and typical feature. Usage metrics and determinants of attrition should be highlighted, measured, analyzed, and discussed. This also includes analyzing and reporting the characteristics of the subpopulation for which the application eventually "works", ie, those who stay in the trial and use it. For the question of what works and what does not, such attrition measures are as important to report as pure efficacy measures from intention-to-treat (ITT) analyses. In cases of high dropout rates efficacy measures underestimate the impact of an application on a population which continues to use it. Methods of analyzing attrition curves can be drawn from survival analysis methods, eg, the Kaplan-Meier analysis and proportional hazards regression analysis (Cox model). Measures to be reported include the relative risk of dropping out or of stopping the use of an application, as well as a "usage half-life", and prediction models reporting demographic usage discontinuation in a population. Differential dropout or usage rates between two interventions could be a standard metric for the "usability efficacy" of a system. A "run-in and withdrawal" trial design is suggested as a methodological innovation for Internet-based trials with a high number of initial dropouts/nonusers and a stable group of hardcore users.</t>
  </si>
  <si>
    <t>Sc25_1</t>
  </si>
  <si>
    <t>The commitment-trust theory of relationship marketing</t>
  </si>
  <si>
    <t>Morgan R.M., Hunt S.D.</t>
  </si>
  <si>
    <t>Sc25_2</t>
  </si>
  <si>
    <t>Relationship quality in services selling: An interpersonal influence perspective</t>
  </si>
  <si>
    <t>Crosby L.A., Evans K.R., Cowles D.</t>
  </si>
  <si>
    <t>Sc25_3</t>
  </si>
  <si>
    <t>The use of pledges to build and sustain commitment in distribution channels</t>
  </si>
  <si>
    <t>Anderson E., Weitz B.</t>
  </si>
  <si>
    <t>Sc25_4</t>
  </si>
  <si>
    <t>Consumer trust, value, and loyalty in relational exchanges</t>
  </si>
  <si>
    <t>Sirdeshmukh D., Singh J., Sabol B.</t>
  </si>
  <si>
    <t>The authors develop a framework for understanding the behaviors and practices of service providers that build or deplete consumer trust and the mechanisms that convert consumer trust into value and loyalty in relational exchanges. The proposed framework (1) uses a multidimensional conceptualization for the trustworthiness construct; (2) incorporates two distinct facets of consumer trust, namely, frontline employees and management pollcies and practices; and (3) specifies value as a key mediator of the trust-loyalty relationship. The authors test the proposed model using data from two service contexts-retail clothing (N = 264) and nonbusiness airline travel (N = 113). The results support a tripartite view of trustworthiness evaluations along operational competence, operational benevolence, and problem-solving orientation dimensions. Moreover, the authors find evidence of contingent asymmetric relationships between trustworthiness dimensions and consumer trust. For frontline employees, benevolent behaviors demonstrate a dominant "negativity" effect (i.e., a unit negative performance has a stronger effect than a unit positive performance), whereas problem-solving orientation has a dominant "positivity" effect (i.e., a unit positive performance has a stronger effect than a unit negative performance). Value completely mediates the effect of frontline employee trust on loyalty in the retailing context and partially mediates the effect of management pollcies and practices trust on loyalty in the airlines context. The role of frontline employees is more critical in the retailing context, whereas management practices and policies play the dominant role in the airlines context. Overall, the proposed framework successfully models trust and loyalty mechanisms across the two industries examined in the Study, while remaining sensitive to essential contextual differences.</t>
  </si>
  <si>
    <t>Sc25_5</t>
  </si>
  <si>
    <t>Factors influencing the effectiveness of relationship marketing: A meta-analysis</t>
  </si>
  <si>
    <t>Palmatier R.W., Dant R.P., Grewal D., Evans K.R.</t>
  </si>
  <si>
    <t>Relationship marketing (RM) has emerged as one of the dominant mantras in business strategy circles, though RM investigations often yield mixed results. To help managers and researchers improve the effectiveness of their efforts, the authors synthesize RM empirical research in a meta-analytic framework. Although the fundamental premise that RM positively affects performance is well supported, many of the authors' findings have significant implications for research and practice. Relationship investment has a large, direct effect on seller objective performance, which implies that additional meditated pathways may explain the impact of RM on performance. Objective performance is influenced most by relationship quality (a composite measure of relationship strength) and least by commitment. The results also suggest that RM is more effective when relationships are more critical to customers (e.g., service offerings, channel exchanges, business markets) and when relationships are built with an individual person rather than a selling firm (which partially explains the mixed effects between RM and performance reported in previous studies). © 2006, American Marketing Association.</t>
  </si>
  <si>
    <t>Sc25_6</t>
  </si>
  <si>
    <t>SERVPERF versus SERVQUAL: Reconciling performance-based and perceptions-minus-expectations measurement of service quality</t>
  </si>
  <si>
    <t>Cronin J.J., Taylor S.A.</t>
  </si>
  <si>
    <t>Sc25_7</t>
  </si>
  <si>
    <t>Social identity and intergroup behaviour</t>
  </si>
  <si>
    <t>Tajfel H.</t>
  </si>
  <si>
    <t>Sc25_8</t>
  </si>
  <si>
    <t>Understanding Relationship Marketing Outcomes: An Integration of Relational Benefits and Relationship Quality</t>
  </si>
  <si>
    <t>Hennig-Thurau T., Gwinner K.P., Gremler D.D.</t>
  </si>
  <si>
    <t>The importance of developing and maintaining enduring relationships with customers of service businesses is generally accepted in the marketing literature. A key challenge for researchers is to identify and understand how managerially controlled antecedent variables influence important relationship marketing outcomes (e.g., customer loyalty and word-of-mouth communication). Relational benefits, which have a focus on the benefits consumers receive apart from the core service, and relationship quality, which focuses on the overall nature of the relationship, represent two approaches to understanding customer loyalty and word of mouth. This article integrates these two concepts by positioning customer satisfaction and commitment as relationship quality dimensions that partially mediate the relationship between three relational benefits (confidence benefits, social benefits, and special treatment benefits) and the two outcome variables. The results provide support for the model and indicate that the concepts of customer satisfaction, commitment, confidence benefits, and social benefits serve to significantly contribute to relationship marketing outcomes in services. © 2002, Sage Publications. All rights reserved.</t>
  </si>
  <si>
    <t>Sc25_9</t>
  </si>
  <si>
    <t>Investments in consumer relationships: A cross-country and cross-industry exploration</t>
  </si>
  <si>
    <t>De Wulf K., Odekerken-Schröder G., Iacobucci D.</t>
  </si>
  <si>
    <t>This research, investigating retailer-consumer relationships, has three distinct intended contributions: (1) It shows that different relationship marketing tactics have a differential impact on consumer perceptions of a retailer's relationship investment; (2) it demonstrates that perceived relationship investment affects relationship quality, ultimately leading to behavioral loyalty; and (3) it reveals that the effect of perceived relationship investment on relationship quality is contingent on a consumer's product category involvement and proneness to engage in retail relationships. The authors empirically cross-validate the underlying conceptual model by studying six consumer samples in a three-country, transatlantic, comparative survey that investigates two industries.</t>
  </si>
  <si>
    <t>Sc25_10</t>
  </si>
  <si>
    <t>On Seeing Human: A Three-Factor Theory of Anthropomorphism</t>
  </si>
  <si>
    <t>Epley N., Waytz A., Cacioppo J.T.</t>
  </si>
  <si>
    <t>Anthropomorphism describes the tendency to imbue the real or imagined behavior of nonhuman agents with humanlike characteristics, motivations, intentions, or emotions. Although surprisingly common, anthropomorphism is not invariant. This article describes a theory to explain when people are likely to anthropomorphize and when they are not, focused on three psychological determinants-the accessibility and applicability of anthropocentric knowledge (elicited agent knowledge), the motivation to explain and understand the behavior of other agents (effectance motivation), and the desire for social contact and affiliation (sociality motivation). This theory predicts that people are more likely to anthropomorphize when anthropocentric knowledge is accessible and applicable, when motivated to be effective social agents, and when lacking a sense of social connection to other humans. These factors help to explain why anthropomorphism is so variable; organize diverse research; and offer testable predictions about dispositional, situational, developmental, and cultural influences on anthropomorphism. Discussion addresses extensions of this theory into the specific psychological processes underlying anthropomorphism, applications of this theory into robotics and human-computer interaction, and the insights offered by this theory into the inverse process of dehumanization. © 2007 American Psychological Association.</t>
  </si>
  <si>
    <t>Sc25_11</t>
  </si>
  <si>
    <t>The uncanny valley</t>
  </si>
  <si>
    <t>Mori M., MacDorman K.F., Kageki N.</t>
  </si>
  <si>
    <t>Recently, the concept of the uncanny valley has rapidly attracted interest in robotics and other scientific circles as well as in popular culture. According to Masahiro Mori, a robotics professor at the Tokyo Institute of Technology, who first researched on this subject, a person's response to a humanlike robot would abruptly shift from empathy to revulsion as it approached, but failed to attain, a lifelike appearance. This descent into eeriness is known as the uncanny valley. As healthy persons, we are represented at the second peak (moving). Then when we die, we are unable to move; the body goes cold, and the face becomes pale. Therefore, our death can be regarded as a movement from the second peak (moving) to the bottom of the uncanny valley (still). Researchers should begin to build an accurate map of the uncanny valley so that through robotics research they can begin to understand what makes them human.</t>
  </si>
  <si>
    <t>Sc25_12</t>
  </si>
  <si>
    <t>Choosing among alternative service delivery modes: An investigation of customer trial of self-service technologies</t>
  </si>
  <si>
    <t>Meuter M.L., Bitner M.J., Ostrom A.L., Brown S.W.</t>
  </si>
  <si>
    <t>Electronic commerce is an increasingly popular business model with a wide range of tools available to firms. An application that is becoming more common is the use of self-service technologies (SSTs), such as telephone banking, automated hotel checkout, and online investment trading, whereby customers produce services for themselves without assistance from firm employees. Widespread introduction of SSTs is apparent across industries, yet relatively little is known about why customers decide to try SSTs and why some SSTs are more widely accepted than others. In this research, the authors explore key factors that influence the initial SST trial decision, specifically focusing on actual behavior in situations in which the consumer has a choice among delivery modes. The authors show that the consumer readiness variables of role clarity, motivation, and ability are key mediators between established adoption constructs (innovation characteristics and individual differences) and the likelihood of trial.</t>
  </si>
  <si>
    <t>Sc25_13</t>
  </si>
  <si>
    <t>Accommodation theory: Communication, context, and consequence</t>
  </si>
  <si>
    <t>Giles H., Coupland N., Coupland J.</t>
  </si>
  <si>
    <t>Sc25_14</t>
  </si>
  <si>
    <t>Customer-employee rapport in service relationships</t>
  </si>
  <si>
    <t>Gremler D.D., Gwinner K.P.</t>
  </si>
  <si>
    <t>Relationships are an important aspect of doing business, and few businesses can survive without establishing solid relationships with their customers. Although the marketing literature suggests that personal relationships can be important to service firms, little specificity has been provided as to which relational aspects should receive attention. In this study, the authors examine one specific aspect of customer-employee relationships, rapport, that they believe may be particularly salient in service businesses characterized by a high amount of interpersonal interactions. Rapport has received relatively little attention in the marketing literature; the goal of this study is to fill this gap in the literature. In two different service contexts, the authors find support for two empirically distinct dimensions of rapport. They also find a positive relationship between these dimensions and satisfaction, loyalty intent, and word-of-mouth communication. They conclude by suggesting future research directions for further academic inquiry of rapport in service contexts. © 2000 Sage Publications, Inc.</t>
  </si>
  <si>
    <t>Sc25_15</t>
  </si>
  <si>
    <t>Footing</t>
  </si>
  <si>
    <t>Goffman E.</t>
  </si>
  <si>
    <t>Sc25_16</t>
  </si>
  <si>
    <t>Anthropomorphism and the social robot</t>
  </si>
  <si>
    <t>Duffy B.R.</t>
  </si>
  <si>
    <t>This paper discusses the issues pertinent to the development of a meaningful social interaction between robots and people through employing degrees of anthropomorphism in a robot's physical design and behaviour. As robots enter our social space, we will inherently project/impose our interpretation on their actions similar to the techniques we employ in rationalising, for example, a pet's behaviour. This propensity to anthropomorphise is not seen as a hindrance to social robot development, but rather a useful mechanism that requires judicious examination and employment in social robot research. © 2003 Elsevier Science B.V. All rights reserved.</t>
  </si>
  <si>
    <t>Sc25_17</t>
  </si>
  <si>
    <t>This computer responds to user frustration: Theory, design, and results</t>
  </si>
  <si>
    <t>Klein J., Moon Y., Picard R.W.</t>
  </si>
  <si>
    <t>Use of technology often has unpleasant side effects, which may include strong, negative emotional states that arise during interaction with computers. Frustration, confusion, anger, anxiety and similar emotional states can affect not only the interaction itself, but also productivity, learning, social relationships, and overall well-being. This paper suggests a new solution to this problem: designing human-computer interaction systems to actively support users in their ability to manage and recover from negative emotional states. An interactive affect-support agent was designed and built to test the proposed solution in a situation where users were feeling frustration. The agent, which used only text and buttons in a graphical user interface for its interaction, demonstrated components of active listening, empathy, and sympathy in an effort to support users in their ability to recover from frustration. The agent's effectiveness was evaluated against two control conditions, which were also text-based interactions: (1) users' emotions were ignored, and (2) users were able to report problems and 'vent' their feelings and concerns to the computer. Behavioral results showed that users chose to continue to interact with the system that had caused their frustration significantly longer after interacting with the affect-support agent, in comparison with the two controls. These results support the prediction that the computer can undo some of the negative feelings it causes by helping a user manage his or her emotional state. © 2002 Elsevier Science Ltd. All rights reserved.</t>
  </si>
  <si>
    <t>Sc25_18</t>
  </si>
  <si>
    <t>Can a retail Web Site be social?</t>
  </si>
  <si>
    <t>Wang L.C., Baker J., Wagner J.A., Wakefield K.</t>
  </si>
  <si>
    <t>Avatars are lifelike characters created by technology. Research suggests that avatars can increase the persuasiveness of online sales channels. The authors investigate how the social cues inherent in avatars influence consumers' affect and shopping value. In Study 1, social cues induce perceptions of Web site socialness, leading to increased pleasure and arousal, both of which positively influence flow, hedonic and utilitarian value, and patronage intentions. Study 2 finds that social cue-induced arousal leads to increased pleasure only for consumers who are involved with the product category. Moreover, the influence of arousal on hedonic value is stronger for women, flow does not lead to pleasure for older consumers, and utilitarian value is less important for this group than for their younger counterparts. The findings suggest that there is a competitive advantage for online retailers that use social cues that provide consumers with enhanced perceptions of human connection and the formation of emotional bonds. © 2007, American Marketing Association.</t>
  </si>
  <si>
    <t>Sc25_19</t>
  </si>
  <si>
    <t>Digital chameleons: Automatic assimilation of nonverbal gestures in immersive virtual environments</t>
  </si>
  <si>
    <t>Bailenson J.N., Yee N.</t>
  </si>
  <si>
    <t>Previous research demonstrated social influence resulting from mimicry (the chameleon effect); a confederate who mimicked participants was more highly regarded than a confederate who did not, despite the fact that participants did not explicitly notice the mimicry. In the current study, participants interacted with an embodied artificial intelligence agent in immersive virtual reality. The agent either mimicked a participant's head movements at a 4-s delay or utilized prerecorded movements of another participant as it verbally presented an argument. Mimicking agents were more persuasive and received more positive trait ratings than nonmimickers, despite participants' inability to explicitly detect the mimicry. These data are uniquely powerful because they demonstrate the ability to use automatic, indiscriminate mimicking (i.e., a computer algorithm blindly applied to all movements) to gain social influence. Furthermore, this is the first study to demonstrate social influence effects with a nonhuman, nonverbal mimicker. Copyright © 2005 American Psychological Society.</t>
  </si>
  <si>
    <t>Sc25_20</t>
  </si>
  <si>
    <t>Can computer personalities be human personalities?</t>
  </si>
  <si>
    <t>Nass C., Moon Y., Fogg B.J., Reeves B., Dryer D.C.</t>
  </si>
  <si>
    <t>The claim that computer personalities can be human personalities was tested by demonstrating that (1) computer personalities can be easily created using a minimal set of cues, and (2) that people will respond to these personalities in the same way they would respond to similar human personalities. The present study focused on the “similarity-attraction hypothesis,” which predicts that people will prefer to interact with others who are similar in personality. In a 2 × 2, balanced, between-subjects experiment (n = 48), dominant and submissive subjects were randomly matched with a computer that was endowed with the properties associated with dominance or submissiveness. Subjects recognized the computer’s personality type, distinct from friendliness and competence. In addition, subjects not only preferred the similar computer, but they were more satisfied with the interaction. The findings demonstrate that personality does not require richly defined agents, sophisticated pictorial representations, nautral language processing, or artificial intelligence. Rather, even the most superficial manipulations are sufficient to exhibit personality, with powerful effects. © 1995 Academic Press, Inc.</t>
  </si>
  <si>
    <t>Sc25_21</t>
  </si>
  <si>
    <t>An overview (and underview) of research and theory within the attraction paradigm</t>
  </si>
  <si>
    <t>Byrne D.</t>
  </si>
  <si>
    <t>The initiation and subsequent development of what I once immodestly labeled 'the attraction paradigm' are described. Though an after-the-fact reconstruction of a given program of research and theory may appear to result from planful, rational, insightful, and even prescient actions, the actual process is more often a combination of multiple personal motives, semi-random input from a wide variety of sources, sheer luck, and semi-delusional tenacity. In any event, some highlights and landmarks of over 35 years of attraction research are summarized. The story includes the initial decision to investigate the effect of attitude similarity-dissimilarity on attraction, the gradual development of the linear function that specifies the relationship between seemingly diverse stimulus events and evaluative responses such as attraction, and the construction of a theoretical model that began with a focus on conditioning but was eventually expanded as 'the behaviour sequence', incorporating cognitive constructs in order to deal with such interpersonal complexities as love. As a postscript, I describe our current efforts to place the components of adult attachment patterns within this model in an effort to predict more precisely various aspects of interpersonal relationships.</t>
  </si>
  <si>
    <t>Sc25_22</t>
  </si>
  <si>
    <t>Using grounded theory as a method for rigorously reviewing literature</t>
  </si>
  <si>
    <t>Wolfswinkel J.F., Furtmueller E., Wilderom C.P.M.</t>
  </si>
  <si>
    <t>This paper offers guidance to conducting a rigorous literature review. We present this in the form of a five-stage process in which we use Grounded Theory as a method. We first probe the guidelines explicated by Webster and Watson, and then we show the added value of Grounded Theory for rigorously analyzing a carefully chosen set of studies; it assures solidly legitimized, in-depth analyses of empirical facts and related insights. This includes, the emergence of new themes, issues and opportunities; interrelationships and dependencies in or beyond a particular area; as well as inconsistencies. If carried out meticulously, reviewing a well-carved out piece of literature by following this guide is likely to lead to more integrated and fruitful theory emergence, something that would enrich many fields in the social sciences. © 2013 Operational Research Society Ltd. All rights reserved.</t>
  </si>
  <si>
    <t>Sc25_23</t>
  </si>
  <si>
    <t>The mind in the machine: Anthropomorphism increases trust in an autonomous vehicle</t>
  </si>
  <si>
    <t>Waytz A., Heafner J., Epley N.</t>
  </si>
  <si>
    <t>Sophisticated technology is increasingly replacing human minds to perform complicated tasks in domains ranging from medicine to education to transportation. We investigated an important theoretical determinant of people's willingness to trust such technology to perform competently-the extent to which a nonhuman agent is anthropomorphized with a humanlike mind-in a domain of practical importance, autonomous driving. Participants using a driving simulator drove either a normal car, an autonomous vehicle able to control steering and speed, or a comparable autonomous vehicle augmented with additional anthropomorphic features-name, gender, and voice. Behavioral, physiological, and self-report measures revealed that participants trusted that the vehicle would perform more competently as it acquired more anthropomorphic features. Technology appears better able to perform its intended design when it seems to have a humanlike mind. These results suggest meaningful consequences of humanizing technology, and also offer insights into the inverse process of objectifying humans. © 2014 Elsevier Inc.</t>
  </si>
  <si>
    <t>Sc25_24</t>
  </si>
  <si>
    <t>Can robots manifest personality?: An empirical test of personality recognition, social responses, and social presence in human-robot interaction</t>
  </si>
  <si>
    <t>Lee K.M., Peng W., Jin S.-A., Yan C.</t>
  </si>
  <si>
    <t>Personality is an essential feature for creating socially interactive robots. Studies on this dimension will facilitate enhanced human-robot interaction (HRI). Using AIBO, a social robotic pet developed by Sony, we examined the issue of personality in HRI. In this gender-balanced 2 (AIBO personality: introvert vs. extrovert) by 2 (participant personality: introvert vs. extrovert) between-subject experiment (N =48), we found that participants could accurately recognize a robot's personality based on its verbal and nonverbal behaviors. In addition, various complementarity attraction effects were found in HRI. Participants enjoyed interacting with a robot more when the robot's personality was complementary to their own personalities than when the robot's personality was similar to their own personalities. The same complementarity attraction effect was found in participants'evaluation of the robot's intelligence and social attraction. Participants'feelings of social presence during the interaction were a significant mediator for the complementarity attraction effects observed. Practical and theoretical implications of the current study for the design of social robots and the study of HRI were discussed. © 2006 International Communication Association.</t>
  </si>
  <si>
    <t>Sc25_25</t>
  </si>
  <si>
    <t>The influence of the avatar on online perceptions of anthropomorphism, androgyny, credibility, homophily, and attraction</t>
  </si>
  <si>
    <t>Nowak K.L., Rauh C.</t>
  </si>
  <si>
    <t>It has become increasingly common for websites and computer media to provide computer generated visual images, called avatars, to represent users and bots during online interactions. In this study, participants (N=255) evaluated a series of avatars in a static context in terms of their androgyny, anthropomorphism, credibility, homophily, attraction, and the likelihood they would choose them during an interaction. The responses to the images were consistent with what would be predicted by uncertainty reduction theory. The results show that the masculinity or femininity (lack of androgyny) of an avatar, as well as anthropomorphism, significantly influence perceptions of avatars. Further, more anthropomorphic avatars were perceived to be more attractive and credible, and people were more likely to choose to be represented by them. Participants reported masculine avatars as less attractive than feminine avatars, and most people reported a preference for human avatars that matched their gender. Practical and theoretical implications of these results for users, designers, and researchers of avatars are discussed. © 2005 Journal of Computer-Mediated Communication.</t>
  </si>
  <si>
    <t>Sc25_26</t>
  </si>
  <si>
    <t>Relational agents: A model and implementation of building user trust</t>
  </si>
  <si>
    <t>Bickmore T., Cassell J.</t>
  </si>
  <si>
    <t>Building trust with users is crucial in a wide range of applications, such as financial transactions, and some minimal degree of trust is required in all applications to even initiate and maintain an interaction with a user. Humans use a variety of relational conversational strategies, including small talk, to establish trusting relationships with each other. We argue that such strategies can also be used by interface agents, and that embodied conversational agents are ideally suited for this task given the myriad cues available to them for signaling trustworthiness. We describe a model of social dialogue, an implementation in an embodied conversation agent, and an experiment in which social dialogue was demonstrated to have an effect on trust, for users with a disposition to be extroverts.</t>
  </si>
  <si>
    <t>Sc25_27</t>
  </si>
  <si>
    <t>Customer trust in the salesperson: An integrative review and meta-analysis of the empirical literature</t>
  </si>
  <si>
    <t>Swan J.E., Bowers M.R., Richardson L.D.</t>
  </si>
  <si>
    <t>The development of trust between salespeople and their customers has traditionally been considered a critical element in developing and maintaining a successful sales relationship. This article presents the first comprehensive literature review and meta-analysis of the antecedents of trust and consequences of trust in a sales context. A summary conclusion is that trust has a moderate but beneficial influence on the development of positive customer attitudes, intentions, and behavior. Another conclusion is that salespeople have modest influence over the development of trust between themselves and their customers. A comprehensive model of the role of trust in sales is presented. Directions for future research are identified. J BUSN RES 1999. 44.93-107. © 1998 Ehevier Science Inc.</t>
  </si>
  <si>
    <t>Sc25_28</t>
  </si>
  <si>
    <t>Footing in human-robot conversations: How robots might shape participant roles using gaze cues</t>
  </si>
  <si>
    <t>Mutlu B., Shiwa T., Kanda T., Ishiguro H., Hagita N.</t>
  </si>
  <si>
    <t>Sc25_29</t>
  </si>
  <si>
    <t>Brave new world: service robots in the frontline</t>
  </si>
  <si>
    <t>Wirtz J., Patterson P.G., Kunz W.H., Gruber T., Lu V.N., Paluch S., Martins A.</t>
  </si>
  <si>
    <t>Purpose: The service sector is at an inflection point with regard to productivity gains and service industrialization similar to the industrial revolution in manufacturing that started in the eighteenth century. Robotics in combination with rapidly improving technologies like artificial intelligence (AI), mobile, cloud, big data and biometrics will bring opportunities for a wide range of innovations that have the potential to dramatically change service industries. The purpose of this paper is to explore the potential role service robots will play in the future and to advance a research agenda for service researchers. Design/methodology/approach: This paper uses a conceptual approach that is rooted in the service, robotics and AI literature. Findings: The contribution of this paper is threefold. First, it provides a definition of service robots, describes their key attributes, contrasts their features and capabilities with those of frontline employees, and provides an understanding for which types of service tasks robots will dominate and where humans will dominate. Second, this paper examines consumer perceptions, beliefs and behaviors as related to service robots, and advances the service robot acceptance model. Third, it provides an overview of the ethical questions surrounding robot-delivered services at the individual, market and societal level. Practical implications: This paper helps service organizations and their management, service robot innovators, programmers and developers, and policymakers better understand the implications of a ubiquitous deployment of service robots. Originality/value: This is the first conceptual paper that systematically examines key dimensions of robot-delivered frontline service and explores how these will differ in the future. © 2018, Jochen Wirtz, Paul G. Patterson, Werner H. Kunz, Thorsten Gruber, Vinh Nhat Lu, Stefanie Paluch and Antje Martins.</t>
  </si>
  <si>
    <t>Sc25_30</t>
  </si>
  <si>
    <t>Rapport-Building Behaviors Used by Retail Employees</t>
  </si>
  <si>
    <t>The rapport between employees and customers represents a particularly salient issue in retail businesses characterized by significant interpersonal interactions. Although rapport relates significantly to customer satisfaction, loyalty, and word-of-mouth communication, the behaviors employees use to develop rapport receive minimal attention in marketing and management literature. Using research on rapport-building behaviors identified in other literature as a basis for investigation, this study investigates the extent to which such behaviors are relevant in commercial settings. With the critical incident technique, the authors identify rapport-building behaviors commonly used by retail employees in 388 service encounters. Analysis of 824 rapport-building behaviors described in these encounters confirms three categories suggested by previous research - uncommonly attentive, common grounding, and courteous behavior - and identifies two additional categories that have not been linked to rapport in retail settings, namely, connecting and information sharing behavior. The authors conclude with a discussion of managerial and research implications. © 2008 New York University.</t>
  </si>
  <si>
    <t>Sc25_31</t>
  </si>
  <si>
    <t>Language style matching predicts relationship initiation and stability</t>
  </si>
  <si>
    <t>Ireland M.E., Slatcher R.B., Eastwick P.W., Scissors L.E., Finkel E.J., Pennebaker J.W.</t>
  </si>
  <si>
    <t>Previous relationship research has largely ignored the importance of similarity in how people talk with one another. Using natural language samples, we investigated whether similarity in dyads' use of function words, called language style matching (LSM), predicts outcomes for romantic relationships. In Study 1, greater LSM in transcripts of 40 speed dates predicted increased likelihood of mutual romantic interest (odds ratio = 3.05). Overall, 33.3% of pairs with LSM above the median mutually desired future contact, compared with 9.1% of pairs with LSM at or below the median. In Study 2, LSM in 86 couples' instant messages positively predicted relationship stability at a 3-month follow-up (odds ratio = 1.95). Specifically, 76.7% of couples with LSM greater than the median were still dating at the follow-up, compared with 53.5% of couples with LSM at or below the median. LSM appears to reflect implicit interpersonal processes central to romantic relationships. © The Author(s) 2011.</t>
  </si>
  <si>
    <t>Sc25_32</t>
  </si>
  <si>
    <t>Domo Arigato Mr. Roboto: Emergence of Automated Social Presence in Organizational Frontlines and Customers’ Service Experiences</t>
  </si>
  <si>
    <t>van Doorn J., Mende M., Noble S.M., Hulland J., Ostrom A.L., Grewal D., Petersen J.A.</t>
  </si>
  <si>
    <t>Technology is rapidly changing the nature of service, customers’ service frontline experiences, and customers’ relationships with service providers. Based on the prediction that in the marketplace of 2025, technology (e.g., service-providing humanoid robots) will be melded into numerous service experiences, this article spotlights technology’s ability to engage customers on a social level as a critical advancement of technology infusions. Specifically, it introduces the novel concept of automated social presence (ASP; i.e., the extent to which technology makes customers feel the presence of another social entity) to the services literature. The authors develop a typology that highlights different combinations of automated and human social presence in organizational frontlines and indicates literature gaps, thereby emphasizing avenues for future research. Moreover, the article presents a conceptual framework that focuses on (a) how the relationship between ASP and several key service and customer outcomes is mediated by social cognition and perceptions of psychological ownership as well as (b) three customer-related factors that moderate the relationship between ASP and social cognition and psychological ownership (i.e., a customer’s relationship orientation, tendency to anthropomorphize, and technology readiness). Finally, propositions are presented that can be a catalyst for future work to enhance the understanding of how technology infusion, particularly service robots, influences customers’ frontline experiences in the future. © 2016, © The Author(s) 2016.</t>
  </si>
  <si>
    <t>Sc25_33</t>
  </si>
  <si>
    <t>Understanding consumer motivation and behavior related to self-scanning in retailing implications for strategy and research on technology-based self-service</t>
  </si>
  <si>
    <t>Dabholkar P.A., Bobbitt L.M., Lee E.-J.</t>
  </si>
  <si>
    <t>Self-scanning technology is being tested by major supermarket chains as well as other types of retailers across the world, but the success of the new technology from the consumer's perspective is not yet clear. This study investigates consumer reasons for both using and avoiding self-scanning checkouts with a view to addressing these practitioner issues. In addition, the study advances theory on consumer motivation and behavior related to technology-based self-service in general Factors driving preference or avoidance of self-scanning checkouts include attributes of self-scanners, consumer differences, and situational influences. Reasons for preference of other types of technology-based self-service over traditional service alternatives are also explored to determine motivational and behavioral patterns across service contexts. A combination of research methods is used to investigate these issues and offers richer findings than any one method used alone. Implications are discussed for managerial strategy as well as for future research.</t>
  </si>
  <si>
    <t>Sc25_34</t>
  </si>
  <si>
    <t>Embodied conversational interface agents</t>
  </si>
  <si>
    <t>Cassell J.</t>
  </si>
  <si>
    <t>More than another friendly face, Rea knows how to have a conversation with living, breathing human users with a wink, a nod, and a sidelong glance.</t>
  </si>
  <si>
    <t>Sc25_35</t>
  </si>
  <si>
    <t>Comparing a computer agent with a humanoid robot</t>
  </si>
  <si>
    <t>Powers A., Kiesler S., Fussell S., Torrey C.</t>
  </si>
  <si>
    <t>HRI researchers interested in social robots have made large investments in humanoid robots. There is still sparse evidence that peoples' responses to robots differ from their responses to computer agents, suggesting that agent studies might serve to test HRI hypotheses. To help us understand the difference between people's social interactions with an agent and a robot, we experimentally compared people's responses in a health interview with (a) a computer agent projected either on a computer monitor or life-size on a screen, (b) a remote robot projected life-size on a screen, or (c) a collocated robot in the same room. We found a few behavioral and large attitude differences across these conditions. Participants forgot more and disclosed least with the collocated robot, next with the projected remote robot, and then with the agent. They spent more time with the collocated robot and their attitudes were most positive toward that robot. We discuss tradeoffs for HRI research of using collocated robots, remote robots, and computer agents as proxies of robots. Copyright 2007 ACM.</t>
  </si>
  <si>
    <t>Sc25_36</t>
  </si>
  <si>
    <t>Are physically embodied social agents better than disembodied social agents?: The effects of physical embodiment, tactile interaction, and people's loneliness in human-robot interaction</t>
  </si>
  <si>
    <t>Lee K.M., Jung Y., Kim J., Kim S.R.</t>
  </si>
  <si>
    <t>Two experiments were conducted to investigate the effects of physical embodiment in human-agent interaction. Experiment 1 (N = 32) shows positive effects of physical embodiment on the feeling of an agent's social presence, the evaluation of the agent, the assessment of public evaluation of the agent, and the evaluation of the interaction with the agent. A path analysis reveals that the feeling of the agent's social presence mediates the participants' evaluation of the social agent. Experiment 2 (N = 32) shows that physical embodiment with restricted tactile interaction causes null or even negative effects in human-agent interaction. In addition, Experiment 2 indicates that lonely people feel higher social presence of social agents, and provide more positive social responses to social agents than non-lonely people. The importance of physical embodiment and tactile communication in human-agent interaction and the diverse role of social robots, especially for the lonely population, are discussed. © 2006 Elsevier Ltd. All rights reserved.</t>
  </si>
  <si>
    <t>Sc25_37</t>
  </si>
  <si>
    <t>Persuasive robotics: The influence of robot gender on human behavior</t>
  </si>
  <si>
    <t>Siegel M., Breazeal C., Norton M.I.</t>
  </si>
  <si>
    <t>Persuasive Robotics is the study of persuasion as it applies to human-robot interaction (HRI). Persuasion can be generally defined as an attempt to change another's beliefs or behavior. The act of influencing others is fundamental to nearly every type of social interaction. Any agent desiring to seamlessly operate in a social manner will need to incorporate this type of core human behavior. As in human interaction, myriad aspects of a humanoid robot's appearance and behavior can significantly alter its persuasiveness - this work will focus on one particular factor: gender. In the current study, run at the Museum of Science in Boston, subjects interacted with a humanoid robot whose gender was varied. After a short interaction and persuasive appeal, subjects responded to a donation request made by the robot, and subsequently completed a post-study questionnaire. Findings showed that men were more likely to donate money to the female robot, while women showed little preference. Subjects also tended to rate the robot of the opposite sex as more credible, trustworthy, and engaging. In the case of trust and engagement the effect was much stronger between male subjects and the female robot. These results demonstrate the importance of considering robot and human gender in the design of HRI. © 2009 IEEE.</t>
  </si>
  <si>
    <t>Sc25_38</t>
  </si>
  <si>
    <t>Trust and etiquette in high-criticality automated systems</t>
  </si>
  <si>
    <t>Parasuraman R., Miller C.A.</t>
  </si>
  <si>
    <t>The effects of one dimension of etiquette on human-automation interaction are discussed. Inappropriate levels of trust in automation can be interpreted as resulting from etiquette violations and can impact efficiency and safely. The study indicates that performance in the low etiquette conditions was as good as the the high reliability etiquette condition. The results provide support for the intriguing notion that good automation etiquette can compensate for low automation reliability.</t>
  </si>
  <si>
    <t>Sc25_39</t>
  </si>
  <si>
    <t>The independent and interactive effects of embodied-agent appearance and behavior on self-report, cognitive, and behavioral markers of copresence in immersive virtual environments</t>
  </si>
  <si>
    <t>Bailenson J.N., Swinth K., Hoyt C., Persky S., Dimov A., Blascovich J.</t>
  </si>
  <si>
    <t>The current study examined how assessments of copresence in an immersive virtual environment are influenced by variations in how much an embodied agent resembles a human being in appearance and behavior. We measured the extent to which virtual representations were both perceived and treated as if they were human via self-report, behavioral, and cognitive dependent measures. Distinctive patterns of findings emerged with respect to the behavior and appearance of embodied agents depending on the definition and operationalization of copresence. Independent and interactive effects for appearance and behavior were found suggesting that assessing the impact of behavioral realism on copresence without taking into account the appearance of the embodied agent (and vice versa) can lead to misleading conclusions. Consistent with the results of previous research, copresence was lowest when there was a large mismatch between the appearance and behavioral realism of an embodied agent. © 2005 by the Massachusetts Institute of Technology.</t>
  </si>
  <si>
    <t>Sc25_40</t>
  </si>
  <si>
    <t>The effects of transparency on trust in and acceptance of a content-based art recommender</t>
  </si>
  <si>
    <t>Cramer H., Evers V., Ramlal S., Van Someren M., Rutledge L., Stash N., Aroyo L., Wielinga B.</t>
  </si>
  <si>
    <t>The increasing availability of (digital) cultural heritage artefacts offers great potential for increased access to art content, but also necessitates tools to help users deal with such abundance of information. User-adaptive art recommender systems aim to present their users with art content tailored to their interests. These systems try to adapt to the user based on feedback from the user on which artworks he or she finds interesting. Users need to be able to depend on the system to competently adapt to their feedback and find the artworks that are most interesting to them. This paper investigates the influence of transparency on user trust in and acceptance of content-based recommender systems. A between-subject experiment (N = 60) evaluated interaction with three versions of a content-based art recommender in the cultural heritage domain. This recommender system provides users with artworks that are of interest to them, based on their ratings of other artworks. Version 1 was not transparent, version 2 explained to the user why a recommendation had been made and version 3 showed a rating of how certain the system was that a recommendation would be of interest to the user. Results show that explaining to the user why a recommendation was made increased acceptance of the recommendations. Trust in the system itself was not improved by transparency. Showing how certain the system was of a recommendation did not influence trust and acceptance. A number of guidelines for design of recommender systems in the cultural heritage domain have been derived from the study's results.</t>
  </si>
  <si>
    <t>Sc25_41</t>
  </si>
  <si>
    <t>"It doesn't matter what you are!" Explaining social effects of agents and avatars</t>
  </si>
  <si>
    <t>Von Der Pütten A.M., Krämer N.C., Gratch J., Kang S.-H.</t>
  </si>
  <si>
    <t>Empirical studies have repeatedly shown that autonomous artificial entities, so-called embodied conversational agents, elicit social behavior on the part of the human interlocutor. Various theoretical approaches have tried to explain this phenomenon: According to the Threshold Model of Social Influence (Blascovich et al., 2002), the social influence of real persons who are represented by avatars will always be high, whereas the influence of an artificial entity depends on the realism of its behavior. Conversely, the Ethopoeia concept (Nass &amp; Moon, 2000) predicts that automatic social reactions are triggered by situations as soon as they include social cues. The presented study evaluates whether participantś belief in interacting with either an avatar (a virtual representation of a human) or an agent (autonomous virtual person) lead to different social effects. We used a 2 × 2 design with two levels of agency (agent or avatar) and two levels of behavioral realism (showing feedback behavior versus showing no behavior). We found that the belief of interacting with either an avatar or an agent barely resulted in differences with regard to the evaluation of the virtual character or behavioral reactions, whereas higher behavioral realism affected both. It is discussed to what extent the results thus support the Ethopoeia concept. © 2010 Elsevier Ltd. All rights reserved.</t>
  </si>
  <si>
    <t>Sc25_42</t>
  </si>
  <si>
    <t>“Service Encounter 2.0”: An investigation into the roles of technology, employees and customers</t>
  </si>
  <si>
    <t>Larivière B., Bowen D., Andreassen T.W., Kunz W., Sirianni N.J., Voss C., Wünderlich N.V., De Keyser A.</t>
  </si>
  <si>
    <t>The service encounter – one of the foundational concepts in service research – is fundamentally changing due to rapid evolutions in technology. In this paper, we offer an updated perspective on what we label the “Service Encounter 2.0”. To this end, we develop a conceptual framework that captures the essence of the Service Encounter 2.0 and provides a synthesis of the changing interdependent roles of technology, employees, and customers. We find that technology either augments or substitutes service employees, and can foster network connections. In turn, employees and customers are taking on the role of enabler, innovator, coordinator and differentiator. In addition, we identify critical areas for future research on this important topic. © 2017 Elsevier Inc.</t>
  </si>
  <si>
    <t>Sc25_43</t>
  </si>
  <si>
    <t>Embodied conversational agents: Representation and intelligence in user interfaces</t>
  </si>
  <si>
    <t>How do we decide how to represent an intelligent system in its interface, and how do we decide how the interface represents information about the world and about its own workings to a user? This article addresses these questions by examining the interaction between representation and intelligence in user interfaces. The rubric representation covers at least three topics in this context: (1) how a computational system is represented in its user interface, (2) how the interface conveys its representations of information and the world to human users, and (3) how the system's internal representation affects the human user's interaction with the system. I argue that each of these kinds of representation (of the system, information and the world, the interaction) is key to how users make the kind of attributions of intelligence that facilitate their interactions with intelligent systems. In this vein, it makes sense to represent a system as a human in those cases where social collaborative behavior is key and for the system to represent its knowledge to humans in multiple ways on multiple modalities. I demonstrate these claims by discussing issues of representation and intelligence in an embodied conversational agent - an interface in which the system is represented as a person, information is conveyed to human users by multiple modalities such as voice and hand gestures, and the internal representation is modality independent and both propositional and nonpropositional.</t>
  </si>
  <si>
    <t>Sc25_44</t>
  </si>
  <si>
    <t>The effect of presence on human-robot interaction</t>
  </si>
  <si>
    <t>Bainbridge W.A., Hart J., Kim E.S., Scassellati B.</t>
  </si>
  <si>
    <t>This study explores how a robot's physical or virtual presence affects unconscious human perception of the robot as a social partner. Subjects collaborated on simple book-moving tasks with either a physically present humanoid robot or a video-displayed robot. Each task examined a single aspect of interaction: greetings, cooperation, trust, and personal space. Subjects readily greeted and cooperated with the robot in both conditions. However, subjects were more likely to fulfill an unusual instruction and to afford greater personal space to the robot In the physical condition than in the video-displayed condition. The same tendencies occurred when the virtual robot was supplemented by disambiguating 3-D information. © 2008 IEEE.</t>
  </si>
  <si>
    <t>Sc25_45</t>
  </si>
  <si>
    <t>Sc25_46</t>
  </si>
  <si>
    <t>The service revolution and the transformation of marketing science</t>
  </si>
  <si>
    <t>Rust R.T., Huang M.-H.</t>
  </si>
  <si>
    <t>The nature of marketing science is changing in a systematic, predictable, and irrevocable way. As information technology enables ubiquitous customer communication and big customer data, the fundamental nature of the firm's connection to the customer changes: better, more personalized service can be offered, from which service relationships are deepened, and consequently, more profitable customers grow the influence of service within the goods sector and expand the service sector in the economy. Marketing is becoming more personalized, and marketing science techniques that exploit customer heterogeneity are becoming more important. Information technology improvements also guarantee the increasing importance and usage of computationally intensive data processing and "big data." Most importantly, these trends have already lasted for more than a century, and they will become even more pronounced in the coming years as a result of the monotonic nature of technology improvement. These changes imply a transformation of marketing science in both the topics to be emphasized and the methods to be employed. Increasingly, and inevitably, all of marketing will come to resemble to a greater degree the formerly specialized area of service marketing, only with an increased emphasis on marketing analytics. © 2014 INFORMS.</t>
  </si>
  <si>
    <t>Sc25_47</t>
  </si>
  <si>
    <t>Negotiated collusion: Modeling social language and its relationship effects in intelligent agents</t>
  </si>
  <si>
    <t>Cassell J., Bickmore T.</t>
  </si>
  <si>
    <t>Building a collaborative trusting relationship with users is crucial in a wide range of applications, such as advice-giving or financial transactions, and some minimal degree of cooperativeness is required in all applications to even initiate and maintain an interaction with a user. Despite the importance of this aspect of human-human relationships, few intelligent systems have tried to build user models of trust, credibility, or other similar interpersonal variables, or to influence these variables during interaction with users. Humans use a variety of kinds of social language, including small talk, to establish collaborative trusting interpersonal relationships. We argue that such strategies can also be used by intelligent agents, and that embodied conversational agents are ideally suited for this task given the myriad multimodal cues available to them for managing conversation. In this article we describe a model of the relationship between social language and interpersonal relationships, a new kind of discourse planner that is capable of generating social language to achieve interpersonal goals, and an actual implementation in an embodied conversational agent. We discuss an evaluation of our system in which the use of social language was demonstrated to have a significant effect on users' perceptions of the agent's knowledgableness and ability to engage users, and on their trust, credibility, and how well they felt the system knew them, for users manifesting particular personality traits.</t>
  </si>
  <si>
    <t>Sc25_48</t>
  </si>
  <si>
    <t>External manifestations of trustworthiness in the interface</t>
  </si>
  <si>
    <t>Humans gradually learn to trust embodied interface agents that use the same social cues people use, including interaction rituals like small talk.</t>
  </si>
  <si>
    <t>Sc25_49</t>
  </si>
  <si>
    <t>Creating Good Relationships: Responsiveness, Relationship Quality, and Interpersonal Goals</t>
  </si>
  <si>
    <t>Canevello A., Crocker J.</t>
  </si>
  <si>
    <t>Perceived partner responsiveness is a core feature of close, satisfying relationships. But how does responsiveness originate? Can people create relationships characterized by high responsiveness and, consequently, higher quality relationships? The authors suggest that goals contribute to cycles of responsiveness between two people, improving relationship quality for both of them. The present studies examine (a) how interpersonal goals initiate responsiveness processes in close relationships, (b) the self-perpetuating nature of these processes, and (c) how responsiveness evolves dynamically over time through both intrapersonal projection and reciprocal interpersonal relationship processes. In a semester-long study of 115 roommate dyads, actors' compassionate and self-image goals predicted a cycle of responsiveness between roommates, occurring within weeks and across the semester. In a 3-week study of 65 roommate dyads, actors' goals again predicted cycles of responsiveness between roommates, which then contributed to both actors' and partners' relationship quality. Results suggest that both projection and reciprocation of responsiveness associated with compassionate goals create upward spirals of responsiveness that ultimately enhance relationship quality for both people. © 2010 American Psychological Association.</t>
  </si>
  <si>
    <t>Sc25_50</t>
  </si>
  <si>
    <t>Computers are social actors</t>
  </si>
  <si>
    <t>Nass C., Steuer J., Tauber E.R.</t>
  </si>
  <si>
    <t>Sc25_51</t>
  </si>
  <si>
    <t>To Err is Human(-like): Effects of Robot Gesture on Perceived Anthropomorphism and Likability</t>
  </si>
  <si>
    <t>Salem M., Eyssel F., Rohlfing K., Kopp S., Joublin F.</t>
  </si>
  <si>
    <t>Previous work has shown that non-verbal behaviors affect anthropomorphic inferences about artificial communicators such as virtual agents or social robots. In an experiment with a humanoid robot we investigated the effects of the robot's hand and arm gestures on the perception of humanlikeness, likability of the robot, shared reality, and future contact intentions after interacting with the robot. For this purpose, the speech-accompanying non-verbal behaviors of the humanoid robot were manipulated in three experimental conditions: (1) no gesture, (2) congruent co-verbal gesture, and (3) incongruent co-verbal gesture. We hypothesized higher ratings on all dependent measures in the two multimodal (i.e., speech and gesture) conditions compared to the unimodal (i.e., speech only) condition. The results confirm our predictions: when the robot used co-verbal gestures during interaction, it was anthropomorphized more, participants perceived it as more likable, reported greater shared reality with it, and showed increased future contact intentions than when the robot gave instructions without gestures. Surprisingly, this effect was particularly pronounced when the robot's gestures were partly incongruent with speech, although this behavior negatively affected the participants' task-related performance. These findings show that communicative non-verbal behaviors displayed by robotic systems affect anthropomorphic perceptions and the mental models humans form of a humanoid robot during interaction. © 2013 Springer Science+Business Media Dordrecht.</t>
  </si>
  <si>
    <t>Sc25_52</t>
  </si>
  <si>
    <t>The role of nonverbal communication in service encounters</t>
  </si>
  <si>
    <t>Sundaram D.S., Webster C.</t>
  </si>
  <si>
    <t>Although the verbal components of service encounters have been investigated, the nonverbal aspects of employee-customer interactions have remained virtually unexplored in the marketing literature. Thus, the purpose of this paper is to explore the importance of service employees’ nonverbal communication during service interactions. Specifically, a conceptual model is presented that links nonverbal communication (kinesics, paralanguage, proxemics, and physical appearance), customer affect, and consumers’ evaluations of service providers (with respect to credibility, friendliness, competence, empathy, courtesy, and trustworthiness). Further, the importance of nonverbal elements is discussed and managerial implications are given. © 2000, MCB UP Limited</t>
  </si>
  <si>
    <t>Sc25_53</t>
  </si>
  <si>
    <t>Is the uncanny valley an uncanny cliff?</t>
  </si>
  <si>
    <t>Bartneck C., Kanda T., Ishiguro H., Hagita N.</t>
  </si>
  <si>
    <t>The uncanny valley theory proposed by Mori in 1970 has been a hot topic in human robot interaction research, in particular since the development of increasingly human-like androids and computer graphics. In this paper we describe an empirical study that attempts to plot Mori's hypothesized curve. In addition, the influence of framing on the users' perception of the stimuli was investigated. Framing had no significant influence on the measurements. The pictures of robots and humans were rated independently of whether the participants knew a particular picture showed a robot or human. Anthropomorphism had a significant influence on the measurements, but not even pictures of real humans were rated as likeable as the pictures of humanoids or toy robots. As a result we suggest the existence of an uncanny cliff model as an alternative to the uncanny valley model. However, this study focused on the perception of pictures of robots and the results, including the suggested model, may be different for the perception of movies of moving robots or the perception of standing right in front of a moving robot. ©2007 IEEE.</t>
  </si>
  <si>
    <t>Sc25_54</t>
  </si>
  <si>
    <t>Navigating a social world with robot partners: A quantitative cartography of the Uncanny Valley</t>
  </si>
  <si>
    <t>Mathur M.B., Reichling D.B.</t>
  </si>
  <si>
    <t>Android robots are entering human social life. However, human-robot interactions may be complicated by a hypothetical Uncanny Valley (UV) in which imperfect human-likeness provokes dislike. Previous investigations using unnaturally blended images reported inconsistent UV effects. We demonstrate an UV in subjects' explicit ratings of likability for a large, objectively chosen sample of 80 real-world robot faces and a complementary controlled set of edited faces. An "investment game" showed that the UV penetrated even more deeply to influence subjects' implicit decisions concerning robots' social trustworthiness, and that these fundamental social decisions depend on subtle cues of facial expression that are also used to judge humans. Preliminary evidence suggests category confusion may occur in the UV but does not mediate the likability effect. These findings suggest that while classic elements of human social psychology govern human-robot social interaction, robust UV effects pose a formidable android-specific problem. © 2015 The Authors.</t>
  </si>
  <si>
    <t>Sc25_55</t>
  </si>
  <si>
    <t>Steps toward the ripening of relationship science</t>
  </si>
  <si>
    <t>Reis H.T.</t>
  </si>
  <si>
    <t>Recent decades have seen remarkable growth in research and theorizing about relationships. E. Berscheid (1999) invigorated this growth by proclaiming "The Greening of Relationship Science," the emergence of a multidisciplinary science of interpersonal relationships with enormous potential to advance knowledge about human behavior and to provide an empirically informed framework for improving the human condition. Here I discuss several steps necessary to move the field from a green science toward a more mature, ripened one, including the need to be action oriented but in a theory-building way, to become more cumulative and collective, and to develop an integrated network of theories, constructs, and their observable manifestations. Perceived partner responsiveness is one possible central organizing theme for the diverse phenomena relationship scientists study. Copyright © 2007 IARR.</t>
  </si>
  <si>
    <t>Sc25_56</t>
  </si>
  <si>
    <t>Learning by feeling: Evoking empathy with synthetic characters</t>
  </si>
  <si>
    <t>Paiva A., Dias J., Sobral D., Aylett R., Woods S., Hall L., Zoll C.</t>
  </si>
  <si>
    <t>Various features needed to built characters that are able to establish an empathic relation with users are discussed. Proximity factor is used for a synthetic character to evoke affective and cognitive empathy, user must feel close to the character. Proximity factor is based on the fact that children are found to respond more empathically to those that are perceived as similar to the self than those who are perceived as dissimilar. This appears to be the case when similarity is defined in terms of shared characteristics, such as sex, race or in term of shared personal experiences.</t>
  </si>
  <si>
    <t>Sc25_57</t>
  </si>
  <si>
    <t>Virtual prejudice</t>
  </si>
  <si>
    <t>Dotsch R., Wigboldus D.H.J.</t>
  </si>
  <si>
    <t>According to recent theorizing in social psychology, social behavior is controlled not only by reflective, but also by impulsive systems. The latter are based on associative links that may influence behavior without intent. The current study examined how prejudiced implicit associations affect physiological and automatic behavioral responses. Our native Dutch participants were immersed in a virtual environment in which they encountered virtual persons (avatars) with either White or Moroccan facial features. In line with our predictions, participants maintained more distance and showed an increase in skin conductance level when approaching Moroccan avatars as opposed to White avatars. Participants' implicit negative associations with Moroccans moderated both effects. Moreover, evidence was found that the relation between implicit prejudice and distance effects was fully mediated by skin conductance level effects. These data demonstrate how prejudiced implicit associations may unintentionally lead to impulsive discriminatory responses. © 2008 Elsevier Inc. All rights reserved.</t>
  </si>
  <si>
    <t>Sc25_58</t>
  </si>
  <si>
    <t>Anthropomorphism and human likeness in the design of robots and human-robot interaction</t>
  </si>
  <si>
    <t>Fink J.</t>
  </si>
  <si>
    <t>In this literature review we explain anthropomorphism and its role in the design of socially interactive robots and human-robot interaction. We illustrate the social phenomenon of anthropomorphism which describes people's tendency to attribute lifelike qualities to objects and other non lifelike artifacts. We present theoretical backgrounds from social sciences, and integrate related work from robotics research, including results from experiments with social robots. We present different approaches for anthropomorphic and humanlike form in a robot's design related to its physical shape, its behavior, and its interaction with humans. This review provides a comprehensive understanding of anthropomorphism in robotics, collects and reports relevant references, and gives an outlook on anthropomorphic human-robot interaction. © 2012 Springer-Verlag.</t>
  </si>
  <si>
    <t>Sc25_59</t>
  </si>
  <si>
    <t>Customer experience challenges: bringing together digital, physical and social realms</t>
  </si>
  <si>
    <t>Bolton R.N., McColl-Kennedy J.R., Cheung L., Gallan A., Orsingher C., Witell L., Zaki M.</t>
  </si>
  <si>
    <t>Purpose: The purpose of this paper is to explore innovations in customer experience at the intersection of the digital, physical and social realms. It explicitly considers experiences involving new technology-enabled services, such as digital twins and automated social presence (i.e. virtual assistants and service robots). Design/methodology/approach: Future customer experiences are conceptualized within a three-dimensional space – low to high digital density, low to high physical complexity and low to high social presence – yielding eight octants. Findings: The conceptual framework identifies eight “dualities,” or specific challenges connected with integrating digital, physical and social realms that challenge organizations to create superior customer experiences in both business-to-business and business-to-consumer markets. The eight dualities are opposing strategic options that organizations must reconcile when co-creating customer experiences under different conditions. Research limitations/implications: A review of theory demonstrates that little research has been conducted at the intersection of the digital, physical and social realms. Most studies focus on one realm, with occasional reference to another. This paper suggests an agenda for future research and gives examples of fruitful ways to study connections among the three realms rather than in a single realm. Practical implications: This paper provides guidance for managers in designing and managing customer experiences that the authors believe will need to be addressed by the year 2050. Social implications: This paper discusses important societal issues, such as individual and societal needs for privacy, security and transparency. It sets out potential avenues for service innovation in these areas. Originality/value: The conceptual framework integrates knowledge about customer experiences in digital, physical and social realms in a new way, with insights for future service research, managers and public policy makers. © 2018, Emerald Publishing Limited.</t>
  </si>
  <si>
    <t>Sc25_60</t>
  </si>
  <si>
    <t>Gracefully mitigating breakdowns in robotic services</t>
  </si>
  <si>
    <t>Lee M.K., Kielser S., Forlizzi J., Srinivasa S., Rybski P.</t>
  </si>
  <si>
    <t>Robots that operate in the real world will make mistakes. Thus, those who design and build systems will need to understand how best to provide ways for robots to mitigate those mistakes. Building on diverse research literatures, we consider how to mitigate breakdowns in services provided by robots. Expectancy-setting strategies forewarn people of a robot's limitations so people will expect mistakes. Recovery strategies, including apologies, compensation, and options for the user, aim to reduce the negative consequence of breakdowns. We tested these strategies in an online scenario study with 317 participants. A breakdown in robotic service had severe impact on evaluations of the service and the robot, but forewarning and recovery strategies reduced the negative impact of the breakdown. People's orientation toward services influenced which recovery strategy worked best. Those with a relational orientation responded best to an apology; those with a utilitarian orientation responded best to compensation. We discuss robotic service design to mitigate service problems. © 2010 IEEE.</t>
  </si>
  <si>
    <t>Sc25_61</t>
  </si>
  <si>
    <t>How salespeople build quality relationships: A replication and extension</t>
  </si>
  <si>
    <t>Boles J.S., Johnson J.T., Barksdale H.C., Jr.</t>
  </si>
  <si>
    <t>This study replicates and extends Crosby, Evans, and Cowles (1990) relationship quality model. It examines the antecedents and consequences of relationship quality between a salesperson and his or her customer using business customers rather than the sample of retail consumers used by Crosby and colleagues. The original study is further extended by the inclusion of equity as a predictor of buyer-salesperson relationship quality. The setting for this replication is a sales environment where a continuous service is sold to business customers. Approximately 1,000 customers responded to the survey instrument. These respondents represent a wide range of organizations including manufacturers, government agencies, retailers, and service firms. Findings from the current study suggest that the Crosby and co-workers model of relationship quality is relatively generalizable to different sales settings. This is indicated by the fit indices for this replication in a business-to-business sales setting (AGFI = 0.93; CFI = 0.96; RMR = 0.05). Although our research indicates several differences from those reported in Crosby et al, their results are generally supported. Of the eight possible common relationships tested in the replication, six were significant (p &lt; 0.05). Furthermore, the extension proposed by our research is significant. Equity is shown to be a significant predictor of buyer-salesperson relationship quality. Fit for the extended model is good (AGFI = 0.93; CFI = 0.96; RMR = 0.05). The two relationships that were different between our replication and the original study indicate that relationship quality is more important for the business-to-business customer in determining how highly they rate a salesperson than it is for consumers. Furthermore, these findings indicate that individual consumers place greater value on salesperson expertise in determining their evaluation of a salesperson's effectiveness. Overall, the Crosby et al. model exhibits some degree of generalizability in the sales environment investigated in this replication. Implications of the study for building buyer-salesperson relationship are discussed, and suggestions are made concerning for future research topics.</t>
  </si>
  <si>
    <t>Sc25_62</t>
  </si>
  <si>
    <t>Loyalty, perceived value and relationship quality in healthcare services</t>
  </si>
  <si>
    <t>Moliner M.A.</t>
  </si>
  <si>
    <t>Purpose - The purpose of this paper is to justify the central role played by post-purchase perceived value and relationship quality in the explanation of loyalty behaviour/intentions. Design/methodology/approach - The paper starts from a conceptual framework based on agency theory. From this theoretical base the concepts of post-purchase perceived value and relationship quality are derived. The causal model is tested on a sample of hospital users. Findings - The results show that perceived functional value exercises a significant influence over consumer satisfaction and trust. The main antecedents of loyalty are trust and satisfaction. Research limitations/implications - The analysis has focussed on two hospitals, so the sample, though sufficient, is restricted to two specific cases. Practical implications - The recommendation is that firms should introduce into their strategies the concept of perceived value, overcoming a vision excessively focussed on quality. Originality/value - The paper has adapted a previous model to identify the antecedents of loyalty. The antecedents that have been identified up to now are highly speculative. © Emerald Group Publishing Limited.</t>
  </si>
  <si>
    <t>Sc25_63</t>
  </si>
  <si>
    <t>Eliciting information from people with a gendered humanoid robot</t>
  </si>
  <si>
    <t>Powers A., Kramer A.D.I., Lim S., Kuo J., Lee S.-L., Kiesler S.</t>
  </si>
  <si>
    <t>A conversational robot can take on different personas that have more or less common ground with users. With more common ground, communication is more efficient. We studied this process experimentally. A "male" or "female" robot queried users about romantic dating norms. We expected users to assume a female robot knows more about dating norms than a male robot. If so, users should describe dating norms efficiently to a female robot but elaborate on these norms to a male robot. Users, especially women discussing norms for women, used more words explaining dating norms to the male robot than to a female robot. We suggest that through simple changes in a robot's persona, we can elicit different levels of information from users - less if the robot's goal is efficient speech, more, if the robot's goal is redundancy, description, explanation, and elaboration. © 2005 IEEE.</t>
  </si>
  <si>
    <t>Sc25_64</t>
  </si>
  <si>
    <t>The Impact of Perceived Listening Behavior in Voice-to-Voice Service Encounters</t>
  </si>
  <si>
    <t>de Ruyter K., Wetzels M.G.M.</t>
  </si>
  <si>
    <t>Call centers have become an important customer access channel as well as an important source of customerrelated information. This boundary-spanning unit has finally enabled companies to take marketing’s commonplace wisdom of listening to the customer literally. As a result, there has been an increase in voice-to-voice service encounters and in these encounters listening as an essential skill. In this article, three dimensions of listening behavior are discerned: attentiveness, perceptiveness, and responsiveness. Results of an empirical study reveal that attentiveness is a direct driver of encounter satisfaction, whereas perceptiveness is primarily related to trust. Furthermore, the responsiveness dimension is related positively to both satisfaction and trust. In addition, we find a significant association between satisfaction and trust, and, finally, both a satisfactory evaluation of the voice-tovoice encounter and the build up of trust have a significant impact on the customer’s intention to contact the call center again in the future. © 2000, Sage Publications. All rights reserved.</t>
  </si>
  <si>
    <t>Sc25_65</t>
  </si>
  <si>
    <t>Avatars as salespeople: Communication style, trust, and intentions</t>
  </si>
  <si>
    <t>Keeling K., McGoldrick P., Beatty S.</t>
  </si>
  <si>
    <t>Interactions with retail salespersons in stores contribute to building trust and profits. Within the largely impersonal Internet, an interactive animated character or avatar, playing the social role of an online sales assistant, should provide a potent source of social presence and so have the potential to replace some of these interactions. This investigation tests whether avatars with social- or task-oriented communication styles contribute to user trust and patronage intentions. Further tests explore the moderating effects of product/service type. The study includes an online experiment and survey, involving 636 participants, mainly from North America, Oceania and Europe, allocated randomly to different treatments.Task-oriented communications contribute to trust, which in turn contributes to patronage intentions, especially for search goods/services. Social-oriented communications also contribute directly to trust and to patronage intentions, most strongly for credence goods/services. The authors recommend a three-fold approach to avatar implementation, involving requirements captured to define appropriate appearance, role, interaction style and content for the task. Conclusions include further suggestions for development and research. © 2009 Elsevier Inc.</t>
  </si>
  <si>
    <t>Sc25_66</t>
  </si>
  <si>
    <t>A study of demographic embodiments of product recommendation agents in electronic commerce</t>
  </si>
  <si>
    <t>Qiu L., Benbasat I.</t>
  </si>
  <si>
    <t>Product Recommendation Agents (PRAs) and other web-based decision aids are deployed extensively to provide online shoppers with virtual advising services. While the design of PRA's functional features has received a high degree of attention in academic studies, the social aspects of humanPRA interactions are comparatively less explored. This paper investigates the potential of enhancing users' social experiences of interacting with an anthropomorphic PRA (i.e., an agent with human-like characteristics, such as facial expressions, body gestures, or speech output) by manipulating its demographic embodiments. The two demographic variables assessed are ethnicity and gender. As suggested by similarity-attraction theory and social identity theory, the results of our laboratory experiment reveal that PRAs that match the ethnicity, though not the gender, of their users are perceived as more sociable, more enjoyable, and more useful to interact with than the mismatched ones. More interestingly, the "matching-up" effects of ethnicity are more significant among female users than males. Implications for practitioners on how to use an anthropomorphic agent's demographic characteristics to enhance users' interaction experience are also discussed. © 2010 Elsevier Ltd. All rights reserved.</t>
  </si>
  <si>
    <t>Sc25_67</t>
  </si>
  <si>
    <t>I can help you change! An empathic virtual agent delivers behavior change health interventions</t>
  </si>
  <si>
    <t>Lisetti C., Amini R., Yasavur U., Rishe N.</t>
  </si>
  <si>
    <t>We discuss our approach to developing a novel modality for the computer-delivery of Brief Motivational Interventions (BMIs) for behavior change in the form of a personalized On-Demand VIrtual Counselor (ODVIC), accessed over the internet. ODVIC is a multimodal Embodied Conversational Agent (ECA) that empathically delivers an evidence-based behavior change intervention by adapting, in real-time, its verbal and nonverbal communication messages to those of the user's during their interaction. We currently focus our work on excessive alcohol consumption as a target behavior, and our approach is adaptable to other target behaviors (e.g., overeating, lack of exercise, narcotic drug use, non-adherence to treatment). We based our current approach on a successful existing patient-centered brief motivational intervention for behavior change-the Drinker's Check-Up (DCU)-whose computer-delivery with a text-only interface has been found effective in reducing alcohol consumption in problem drinkers. We discuss the results of users' evaluation of the computer-based DCU intervention delivered with a text-only interface compared to the same intervention delivered with two different ECAs (a neutral one and one with some empathic abilities). Users rate the three systems in terms of acceptance, perceived enjoyment, and intention to use the system, among other dimensions. We conclude with a discussion of how our positive results encourage our long-term goals of on-demand conversations, anytime, anywhere, with virtual agents as personal health and well-being helpers. © 2013 ACM.</t>
  </si>
  <si>
    <t>Sc25_68</t>
  </si>
  <si>
    <t>Bots as language learning tools</t>
  </si>
  <si>
    <t>Fryer L., Carpenter R.</t>
  </si>
  <si>
    <t>Foreign Language Learning (FLL) students commonly have few opportunities to use their target language. Teachers in FLL situations do their best to create opportunities during classes through pair or group work, but a variety of factors ranging from a lack of time to shyness or limited opportunity for quality feedback hamper this. This paper discusses online chatbots' potential role in fulfilling this need. Chatbots could provide a means of language practice for students anytime and virtually anywhere. 211 students used two well-known bots in class and their feedback was recorded with a brief written survey. Most students enjoyed using the chatbots. They also generally felt more comfortable conversing with the bots than a student partner or teacher. This is a budding technology that has up to now been designed primarily for native speakers of English. In their present state chatbots are generally only useful for advanced and/or very keen language students. However, means exist now for language teachers to get involved and bring this technology into the FLL classroom as a permanent tool for language practice.</t>
  </si>
  <si>
    <t>Sc25_69</t>
  </si>
  <si>
    <t>Why people use chatbots</t>
  </si>
  <si>
    <t>Brandtzaeg P.B., Følstad A.</t>
  </si>
  <si>
    <t>There is a growing interest in chatbots, which are machine agents serving as natural language user interfaces for data and service providers. However, no studies have empirically investigated people’s motivations for using chatbots. In this study, an online questionnaire asked chatbot users (N = 146, aged 16–55 years) from the US to report their reasons for using chatbots. The study identifies key motivational factors driving chatbot use. The most frequently reported motivational factor is “productivity”; chatbots help users to obtain timely and efficient assistance or information. Chatbot users also reported motivations pertaining to entertainment, social and relational factors, and curiosity about what they view as a novel phenomenon. The findings are discussed in terms of the uses and gratifications theory, and they provide insight into why people choose to interact with automated agents online. The findings can help developers facilitate better human–chatbot interaction experiences in the future. Possible design guidelines are suggested, reflecting different chatbot user motivations. © 2017, Springer International Publishing AG.</t>
  </si>
  <si>
    <t>Sc25_70</t>
  </si>
  <si>
    <t>Getting Smart: Learning From Technology-Empowered Frontline Interactions</t>
  </si>
  <si>
    <t>Marinova D., de Ruyter K., Huang M.-H., Meuter M.L., Challagalla G.</t>
  </si>
  <si>
    <t>Smart technologies are rapidly transforming frontline employee-customer interactions. However, little academic research has tackled urgent, relevant questions regarding such technology-empowered frontline interactions. The current study conceptualizes (1) smart technology use in frontline employee-customer interactions, (2) smart technology–mediated learning mechanisms that elevate service effectiveness and efficiency performance to empower frontline interactions, and (3) stakeholder interaction goals as antecedents of smart technology–mediated learning. We propose that emerging smart technologies, which can substitute for or complement frontline employees’ (FLEs) efforts to deliver customized service over time, may help resolve the long-standing tension between service efficiency and effectiveness because they can learn or enable learning from and across customers, FLEs, and interactions. Drawing from pragmatic and deliberate learning theories, the authors conceptualize stakeholder learning mechanisms that mediate the effects of frontline interaction goals on FLEs’ and customers’ effectiveness and efficiency outcomes. This study concludes with implications for research and practice. © 2016, © The Author(s) 2016.</t>
  </si>
  <si>
    <t>Sc25_71</t>
  </si>
  <si>
    <t>Evaluating quality of chatbots and intelligent conversational agents</t>
  </si>
  <si>
    <t>Radziwill N.M., Benton M.C.</t>
  </si>
  <si>
    <t xml:space="preserve">Chatbots are one class of intelligent, conversational software agents activated by natural language input (which can be in the form of text, voice, or both). They provide conversational output in response, and if commanded, can sometimes also execute tasks. Although chatbot technologies have existed since the 1960s and have influenced user interface development in games since the early 1980s, chatbots are now easier to train and implement. This is due to plentiful open source code, widely available development platforms, and implementation options via Software as a Service (SaaS). In addition to enhancing customer experiences and supporting learning, chatbots can also be used to engineer social harm - that is, to spread rumors and misinformation, or attack people for posting their thoughts and opinions online. This paper presents a literature review of quality issues and attributes as they relate to the contemporary issue of chatbot development and implementation. Finally, quality assessment approaches are reviewed, and a quality assessment method based on these attributes and the Analytic Hierarchy Process (AHP) is proposed and examined. </t>
  </si>
  <si>
    <t>Sc25_72</t>
  </si>
  <si>
    <t>Does the design of a robot influence its animacy and perceived intelligence?</t>
  </si>
  <si>
    <t>Bartneck C., Kanda T., Mubin O., Al Mahmud A.</t>
  </si>
  <si>
    <t>Robots exhibit life-like behavior by performing intelligent actions. To enhance human-robot interaction it is necessary to investigate and understand how end-users perceive such animate behavior. In this paper, we report an experiment to investigate how people perceived different designs of robot embodiments in terms of animacy and intelligence. iCat and Robovie II were used as the two embodiments in this experiment. We conducted a between-subject experiment where robot type was the independent variable, and perceived animacy and intelligence of the robot were the dependent variables. Our findings suggest that a robot's perceived intelligence is significantly correlated with animacy. The correlation between the intelligence and the animacy of a robot was observed to be stronger in the case of the iCat embodiment. Our results also indicate that the more animated the face of the robot, the more likely it is to attract the attention of a user. We also discuss the possible and probable explanations of the results obtained. © The Author(s) 2009.</t>
  </si>
  <si>
    <t>Sc25_73</t>
  </si>
  <si>
    <t>Cooperating with life-like interface agents</t>
  </si>
  <si>
    <t>Parise S., Kiesler S., Sproull L., Waters K.</t>
  </si>
  <si>
    <t>As computer interfaces can display more life-like qualities such as speech output and personable characters or agents, it becomes important to understand and assess users' interaction behavior within a social interaction framework rather than only a narrower machine interaction one. We studied how the appearance of a life-like interface agent influenced people's interaction with it, using a social interaction framework of making and keeping promises to cooperate. Participants played a social dilemma game with a human confederate via realtime video conferencing or with one of three interface agents: a person-like interface agent, a dog-like interface agent, or a cartoon dog interface agent. Technology improvements from a previous version of the human-like interface led to increased cooperation with it; participants made and kept promises to cooperate with the person-like interface agent as much as with the confederate. Dog owners also made and kept promises to dog-like interface agents. General evaluations of likability and appealingness of the interface agent did not lead people to cooperate with it. Our findings demonstrate the importance of placing user interface studies within a social interaction framework as interfaces become more social.</t>
  </si>
  <si>
    <t>Sc25_74</t>
  </si>
  <si>
    <t>Responsive behaviors in good times and in bad</t>
  </si>
  <si>
    <t>Maisel N.C., Gable S.L., Strachman A.</t>
  </si>
  <si>
    <t>Although self-disclosure is a critical aspect of interactions between intimate partners, having a partner who is responsive to one's needs after the disclosure is equally important. But what does responsiveness look like? Two observational coding systems for responsive behaviors (Study 1) were created to test the links between one partner's behaviors and the other partner's outcomes, on videotaped interactions of 79 U.S. dating couples disclosing positive and negative events with each other (Study 2). These systems were useful across both types of disclosure interactions, providing evidence for the importance of responsive behaviors in different contexts. Responsive behaviors were associated with postinteraction perceptions of responsiveness, which is important for understanding how the behavioral response impacts both the discloser and the relationship. © 2008 IARR.</t>
  </si>
  <si>
    <t>Sc25_75</t>
  </si>
  <si>
    <t>Manipulation of non-verbal interaction style and demographic embodiment to increase anthropomorphic computer character credibility</t>
  </si>
  <si>
    <t>Cowell A.J., Stanney K.M.</t>
  </si>
  <si>
    <t>For years, people have sought more natural means of communicating with their computers. Many have suggested that interaction with a computer should be as easy as interacting with other people, taking advantage of the multimodal nature of human communication. While users should, in theory, gravitate to such anthropomorphic embodiments, quite the contrary has been experienced; users generally have been dissatisfied and abandoned their use. This suggests a disconnect between factors that make human-human communication engaging and those used by designers to support human-agent interaction. This paper discusses a set of empirical studies that attempted to replicate human-human non-verbal behavior. The focus revolved around behaviors that portray a credible façade, thereby helping embodied conversational agents (ECAs) to form a successful cooperative dyad with users. Based on a review of the non-verbal literature, a framework was created that identified trustworthy and credible non-verbal behaviors across five areas and formed design guidelines for character interaction. The design suggestions for those areas emanating from the facial region were experimentally supported but there was no concordant increase in perceived trust when bodily regions (posture, gesture) were added. In addition, in examining the importance of demographic elements in embodiment, it was found that users prefer to interact with characters that match their ethnicity and are young looking. There was no significant preference for gender. The implications of these results, as well as other interesting consequences are discussed. Published by Elsevier Ltd.</t>
  </si>
  <si>
    <t>Sc25_76</t>
  </si>
  <si>
    <t>Communication accommodation theory</t>
  </si>
  <si>
    <t>Dragojevic M., Gasiorek J., Giles H.</t>
  </si>
  <si>
    <t>Sc25_77</t>
  </si>
  <si>
    <t>Service robots: value co-creation and co-destruction in elderly care networks</t>
  </si>
  <si>
    <t>Čaić M., Odekerken-Schröder G., Mahr D.</t>
  </si>
  <si>
    <t>Purpose: The purpose of this paper is to investigate the potential roles for service robots (i.e. socially assistive robots) in value networks of elderly care. Taking an elderly person’s perspective, it defines robot roles according to their value co-creating/destroying potential for the elderly user (i.e. focal actor), while acknowledging consequences for a network of users around the elderly (i.e. network actors). Design/methodology/approach: This qualitative, interpretative study employs in-depth phenomenographic interviews, supported by generative cards activities (i.e. Contextual Value Network Mapping), to elicit an elderly person’s tacit knowledge and anticipate the effects of introducing an automated actor on institutionalized value co-creation practices. Findings: The proposed typology identifies six roles of socially assistive robots in an elderly person’s value network (enabler, intruder, ally, replacement, extended self, and deactivator) and links them to three health-supporting functions by robots: safeguarding, social contact, and cognitive support. Research limitations/implications: Elderly people have notable expectations about the inclusion of a socially assistive robot as a new actor in their value networks. The identified robot roles inform service scholars and managers about both the value co-destruction potential that needs to be avoided through careful designs and the value co-creation potential that should be leveraged. Originality/value: Using network-conscious phenomenographic interviews before the introduction of a novel value proposition sheds new light on the shifting value co-creation interplay among value network actors (i.e. elderly people, formal and informal caregivers). The value co-creation/destruction potential of socially assistive robots and their corresponding roles in care-based value networks offer insights for the design of meaningful robotic technology and its introduction into the existing service networks. © 2018, Emerald Publishing Limited.</t>
  </si>
  <si>
    <t>Sc25_78</t>
  </si>
  <si>
    <t>Satisfaction in technology-enabled service encounters</t>
  </si>
  <si>
    <t>Makarem S.C., Mudambi S.M., Podoshen J.S.</t>
  </si>
  <si>
    <t>Purpose This paper aims to determine the importance of the human touch in customer service interactions. Design-methodology-approach The paper is based on two original studies using tech-savvy respondents, utilizing a survey and scenario-based research. Findings The paper finds that, even for tech-savvy customers, human touch is an important factor in both customer satisfaction and behavioral intentions. Research limitations-implications The study is limited to US respondents and telephone-based service encounters. Practical implications This paper shows the importance of keeping some aspects of the human touch in customer encounters with the firm. Firms cannot rely on self-service technology for all services. Originality-value This paper fulfills a gap in the existing services literature, with a specific focus on valuing human interaction in technology-enabled service encounters. © 2009, Emerald Group Publishing Limited</t>
  </si>
  <si>
    <t>Sc25_79</t>
  </si>
  <si>
    <t>Robots with Display Screens: A Robot with a More Humanlike Face Display Is Perceived To Have More Mind and a Better Personality</t>
  </si>
  <si>
    <t>Broadbent E., Kumar V., Li X., Sollers J., Stafford R.Q., MacDonald B.A., Wegner D.M.</t>
  </si>
  <si>
    <t>It is important for robot designers to know how to make robots that interact effectively with humans. One key dimension is robot appearance and in particular how humanlike the robot should be. Uncanny Valley theory suggests that robots look uncanny when their appearance approaches, but is not absolutely, human. An underlying mechanism may be that appearance affects users' perceptions of the robot's personality and mind. This study aimed to investigate how robot facial appearance affected perceptions of the robot's mind, personality and eeriness. A repeated measures experiment was conducted. 30 participants (14 females and 16 males, mean age 22.5 years) interacted with a Peoplebot healthcare robot under three conditions in a randomized order: the robot had either a humanlike face, silver face, or no-face on its display screen. Each time, the robot assisted the participant to take his/her blood pressure. Participants rated the robot's mind, personality, and eeriness in each condition. The robot with the humanlike face display was most preferred, rated as having most mind, being most humanlike, alive, sociable and amiable. The robot with the silver face display was least preferred, rated most eerie, moderate in mind, humanlikeness and amiability. The robot with the no-face display was rated least sociable and amiable. There was no difference in blood pressure readings between the robots with different face displays. Higher ratings of eeriness were related to impressions of the robot with the humanlike face display being less amiable, less sociable and less trustworthy. These results suggest that the more humanlike a healthcare robot's face display is, the more people attribute mind and positive personality characteristics to it. Eeriness was related to negative impressions of the robot's personality. Designers should be aware that the face on a robot's display screen can affect both the perceived mind and personality of the robot. © 2013 Broadbent et al.</t>
  </si>
  <si>
    <t>Sc25_80</t>
  </si>
  <si>
    <t>I became an attractive person in the virtual world: Users' identification with virtual communities and avatars</t>
  </si>
  <si>
    <t>Kim C., Lee S.-G., Kang M.</t>
  </si>
  <si>
    <t>A number of studies have examined virtual worlds, which can facilitate knowledge sharing, education, and enjoyment, among others. However, no study has provided an insightful research model for evaluating virtual worlds. This study suggests that users' identification with virtual communities and avatars plays a critical role in the construction of attractive virtual worlds. The proposed model measures the level of the user's identification with virtual communities, through which the user builds his or her trust in other community members. In addition, the study suggests that users' identification with avatars is an important element of their satisfaction with virtual worlds. The results indicate that users' identification with virtual communities as well as avatars can enhance their efficacy and trust and thus facilitate their sustained use of virtual services. The results have important theoretical and practical implications. © 2012 Elsevier Ltd. All rights reserved.</t>
  </si>
  <si>
    <t>Sc25_81</t>
  </si>
  <si>
    <t>Evaluating the effects of behavioral realism in embodied agents</t>
  </si>
  <si>
    <t>Groom V., Nass C., Chen T., Nielsen A., Scarborough J.K., Robles E.</t>
  </si>
  <si>
    <t>Designers of embodied agents constantly strive to create agents that appear more human-like, with the belief that increasing the human-likeness of agents will improve users' interactions with agents. While designers have focused on visual realism, less attention has been paid to the effects of agents' behavioral realism on users' responses. This paper presents an empirical study that compared three theories of agent realism: Realism Maximization Theory, Uncanny Valley Theory, and Consistency Theory. Results of this study showed that people responded best to an embodied agent when it demonstrated moderately realistic, inconsistent behavior. These results support Uncanny Valley Theory and demonstrate the powerful influence of agent behavior on users' responses. © 2009 Elsevier Ltd. All rights reserved.</t>
  </si>
  <si>
    <t>Sc25_82</t>
  </si>
  <si>
    <t>Evaluating humanoid synthetic agents in e-retail applications</t>
  </si>
  <si>
    <t>McBreen H.M., Jack M.A.</t>
  </si>
  <si>
    <t>This paper presents three experiments designed to empirically evaluate humanoid synthetic agents in electronic retail applications. Firstly, human-like agents were evaluated in a single e-retail application, a home furnishings service. The second experiment explored application dependency effects by evaluating the same human-like agents in a different e-retail application, a personalized CD service. The third experiment evaluated the effectiveness of a range of humanoid cartoon-like agents. Participants eavesdropped on spoken dialogues between a "customer" and each of the agents, which played the role of conversational sales assistants. Results showed participants expected a high level of realistic human-like verbal and nonverbal communicative behavior from the human-like agents. Overall ratings of the agents showed no significant application dependency: Two different groups of participants rated the human-like agents in similar ways in a different application. Further results showed participants have a preference for three-dimensional (3-D) rather than two-dimensional (2-D) cartoon-like agents and have a desire to interact with fully embodied agents.</t>
  </si>
  <si>
    <t>Sc25_83</t>
  </si>
  <si>
    <t>Can virtual humans be more engaging than real ones?</t>
  </si>
  <si>
    <t>Gratch J., Wang N., Okhmatovskaia A., Lamothe F., Morales M., Van Der Werf R.J., Morency L.-P.</t>
  </si>
  <si>
    <t>Emotional bonds don't arise from a simple exchange of facial displays, but often emerge through the dynamic give and take of face-to-face interactions. This article explores the phenomenon of rapport, a feeling of connectedness that seems to arise from rapid and contingent positive feedback between partners and is often associated with socio-emotional processes. Rapport has been argued to lead to communicative efficiency, better learning outcomes, improved acceptance of medical advice and successful negotiations. We provide experimental evidence that a simple virtual character that provides positive listening feedback can induce stronger rapport-like effects than face-to-face communication between human partners. Specifically, this interaction can be more engaging to storytellers than speaking to a human audience, as measured by the length and content of their stories. © Springer-Verlag Berlin Heidelberg 2007.</t>
  </si>
  <si>
    <t>Sc25_84</t>
  </si>
  <si>
    <t>Toward a more civilized design: Studying the effects of computers that apologize</t>
  </si>
  <si>
    <t>Tzeng J.-Y.</t>
  </si>
  <si>
    <t>While it is difficult to create completely error-free interactions in software design, the issue of how to make users feel better when they encounter errors is critical to the concept of user-centered design. Neilsen argued for offering a slightly apologetic statement before an error message provided by web servers, but the notion of a computer apologizing to its users inevitably triggers a debate about the appropriateness of providing humanized messages to users. To understand how users react to computers' apologies (presented by textual or visual formats), a computer-guessing game was designed to test users' reactions. The game features three treatments (difficulty levels, feedback types, and emotional icons), each having two levels (difficult vs. easy, apologetic feedback vs. non-apologetic feedback, with emotional icons vs. without emotional icons). Two-hundred and sixty nine high school students participated in this study and were randomly assigned to one of eight groups. The results show that while the computers' actual performances still dominated the users' assessments of the program, the computer apologies help to create more desirable psychological experiences for the users, and emotional icons help to improve the aesthetic quality of the program. © 2004 Elsevier Ltd. All rights reserved.</t>
  </si>
  <si>
    <t>Sc25_85</t>
  </si>
  <si>
    <t>Frontline Service Technology infusion: conceptual archetypes and future research directions</t>
  </si>
  <si>
    <t>De Keyser A., Köcher S., Alkire (née Nasr) L., Verbeeck C., Kandampully J.</t>
  </si>
  <si>
    <t>Purpose: Smart technologies and connected objects are rapidly changing the organizational frontline. Yet, our understanding of how these technologies infuse service encounters remains limited. Therefore, the purpose of this paper is to update existing classifications of Frontline Service Technology (FST) infusion. Moreover, the authors discuss three promising smart and connected technologies – conversational agents, extended reality (XR) and blockchain technology – and their respective implications for customers, frontline employees and service organizations. Design/methodology/approach: This paper uses a conceptual approach integrating existing work on FST infusion with artificial intelligence, robotics, XR and blockchain literature, while also building on insights gathered through expert interviews and focus group conversations with members of two service research centers. Findings: The authors define FST and propose a set of FST infusion archetypes at the organizational frontline. Additionally, the authors develop future research directions focused on understanding how conversational agents, XR and blockchain technology will impact service. Originality/value: This paper updates and extends existing classifications of FST, while paving the road for further work on FST infusion. © 2019, Emerald Publishing Limited.</t>
  </si>
  <si>
    <t>Sc25_86</t>
  </si>
  <si>
    <t>How a robot should give advice</t>
  </si>
  <si>
    <t>Torrey C., Fussell S.R., Kiesler S.</t>
  </si>
  <si>
    <t>With advances in robotics, robots can give advice and help using natural language. The field of HRI, however, has not yet developed a communication strategy for giving advice effectively. Drawing on literature in politeness and informal speech, we propose options for a robot's help-giving speech - using hedges or discourse markers, both of which can mitigate the commanding tone implied in direct statements of advice. To test these options, we experimentally compared two help-giving strategies depicted in videos of human and robot helpers. We found that when robot and human helpers used a hedge or discourse markers, they seemed more considerate and likeable, and less controlling. The robot that used discourse markers had even more impact than the human helper. The findings suggest that communication strategies derived from speech used when people help each other in natural settings can be effective for planning the help dialogues of robotic assistants. © 2013 IEEE.</t>
  </si>
  <si>
    <t>Sc25_87</t>
  </si>
  <si>
    <t>A second chance to make a first impression? how appearance and nonverbal behavior affect perceived warmth and competence of virtual agents over time</t>
  </si>
  <si>
    <t>Bergmann K., Eyssel F., Kopp S.</t>
  </si>
  <si>
    <t>First impressions of others are fundamental for the further development of a relationship and are thus of major importance for the design of virtual agents, too. We addressed the question whether there is a second chance for first impressions with regard to the major dimensions of social cognition-warmth and competence. We employed a novel experimental set-up that combined agent appearance (robot-like vs. human-like) and agent behavior (gestures present vs. absent) of virtual agents as between-subject factors with a repeated measures design. Results indicate that ratings of warmth depend on interaction effects of time and agent appearance, while evaluations of competence seem to depend on the interaction of time and nonverbal behavior. Implications of these results for basic and applied research on intelligent virtual agents will be discussed. © 2012 Springer-Verlag Berlin Heidelberg.</t>
  </si>
  <si>
    <t>Sc25_88</t>
  </si>
  <si>
    <t>A humanoid robot that pretends to listen to route guidance from a human</t>
  </si>
  <si>
    <t>Kanda T., Kamasima M., Imai M., Ono T., Sakamoto D., Ishiguro H., Anzai Y.</t>
  </si>
  <si>
    <t>This paper reports the findings for a humanoid robot that expresses its listening attitude and understanding to humans by effectively using its body properties in a route guidance situation. A human teaches a route to the robot, and the developed robot behaves similar to a human listener by utilizing both temporal and spatial cooperative behaviors to demonstrate that it is indeed listening to its human counterpart. The robot's software consists of many communicative units and rules for selecting appropriate communicative units. A communicative unit realizes a particular cooperative behavior such as eye-contact and nodding, found through previous research in HRI. The rules for selecting communicative units were retrieved through our preliminary experiments with a WOZ method. An experiment was conducted to verify the effectiveness of the robot, with the results revealing that a robot displaying cooperative behavior received the highest subjective evaluation, which is rather similar to a human listener. A detailed analysis showed that this evaluation was mainly due to body movements as well as utterances. On the other hand, subjects' utterance to the robot was encouraged by the robot's utterances but not by its body movements. © Springer Science+Business Media, LLC 2007.</t>
  </si>
  <si>
    <t>Sc25_89</t>
  </si>
  <si>
    <t>Perceiving artificial social agents</t>
  </si>
  <si>
    <t>Holtgraves T.M., Ross S.J., Weywadt C.R., Han T.L.</t>
  </si>
  <si>
    <t>Three experiments were conducted to examine perceptions of a natural language computer interface (conversation bot). Participants in each study chatted with a conversation bot and then indicated their perceptions of the bot on various dimensions. Although participants were informed that they were interacting with a computer program, participants clearly viewed the program as having human-like qualities. Participants agreed substantially in their perceptions of the bot's personality on the traits from the five-factor model (Experiment 1). In addition, factors that influence perceptions of human personalities (e.g., whether one uses another's first name and response latency) also affected perceptions of a bot's personality (Experiments 2 and 3). Similar to interactions with humans, the bot's perceived neuroticism was inversely related to how long individuals chatted with it. © 2006 Elsevier Ltd. All rights reserved.</t>
  </si>
  <si>
    <t>Sc25_90</t>
  </si>
  <si>
    <t>On-screen characters: Their design and influence on consumer trust</t>
  </si>
  <si>
    <t>Luo J.T., McGoldrick P., Beatty S., Keeling K.A.</t>
  </si>
  <si>
    <t>Purpose - Previous research has focused on how trustworthiness can be evoked by the physical design of on-screen characters (OSCs) within the e-commerce interface. The purpose of this study is to investigate whether or not the OSCs representation, along with user differences, influence, how likeable, appropriate and trustworthy they are. Design/methodology/approach - A web site was created for a simulated online bookseller and 183 people from various countries participated in the experiments. OSC representations were tested under four conditions in the main experiment: facial appearance (human-like vs cartoon-like) and gender (male vs female). Findings - The results suggest that the human-like characters are more likeable, appropriate and trustworthy in general terms. However, when perceived capabilities of OSCs are measured, a mismatch can occur between expectations and capabilities of the human-like OSCs. In fact, cartoon-like OSCs, especially female, had more positive effects on the web site interface. Research limitations/implications - This study was limited to simulations of on-screen scenarios. Future work, with access to the huge database required, could investigate the effects of truly interactive OSCs. Larger national sub-samples would permit generalisations about cross-cultural differences. Practical implications - For e-tailers and web designers, this study suggests critical design variables and response-moderating variables that mediate the effects of OSCs in e-retailing. It helps to understand customers' interaction needs in establishing and maintaining para-social relationships, potentially increasing purchase intentions and persuasion. Originality/value - The efficacy of different representations of OSCs to retail situations has been little investigated previously; this study measured how likeable, appropriate and trustworthy different OSC design formats are to different customer types. © Emerald Group Publishing Limited.</t>
  </si>
  <si>
    <t>Sc25_91</t>
  </si>
  <si>
    <t>Chatbots: User changing needs and motivations</t>
  </si>
  <si>
    <t>Sc25_92</t>
  </si>
  <si>
    <t>Creating a conversational interface using chatbot technology</t>
  </si>
  <si>
    <t>McTear M., Callejas Z., Griol D.</t>
  </si>
  <si>
    <t>Sc25_93</t>
  </si>
  <si>
    <t>Do Robot Performance and Behavioral Style affect Human Trust?: A Multi-Method Approach</t>
  </si>
  <si>
    <t>van den Brule R., Dotsch R., Bijlstra G., Wigboldus D.H.J., Haselager P.</t>
  </si>
  <si>
    <t>An important aspect of a robot’s social behavior is to convey the right amount of trustworthiness. Task performance has shown to be an important source for trustworthiness judgments. Here, we argue that factors such as a robot’s behavioral style can play an important role as well. Our approach to studying the effects of a robot’s performance and behavioral style on human trust involves experiments with simulated robots in video human–robot interaction (VHRI) and immersive virtual environments (IVE). Although VHRI and IVE settings cannot substitute for the genuine interaction with a real robot, they can provide useful complementary approaches to experimental research in social human robot interaction. VHRI enables rapid prototyping of robot behaviors. Simulating human–robot interaction in IVEs can be a useful tool for measuring human responses to robots and help avoid the many constraints caused by real-world hardware. However, there are also difficulties with the generalization of results from one setting (e.g., VHRI) to another (e.g. IVE or the real world), which we discuss. In this paper, we use animated robot avatars in VHRI to rapidly identify robot behavioral styles that affect human trust assessment of the robot. In a subsequent study, we use an IVE to measure behavioral interaction between humans and an animated robot avatar equipped with behaviors from the VHRI experiment. Our findings reconfirm that a robot’s task performance influences its trustworthiness, but the effect of the behavioral style identified in the VHRI study did not influence the robot’s trustworthiness in the IVE study. © 2014, Springer Science+Business Media Dordrecht.</t>
  </si>
  <si>
    <t>Sc25_94</t>
  </si>
  <si>
    <t>Conversational agents</t>
  </si>
  <si>
    <t>Lester J., Branting K., Mott B.</t>
  </si>
  <si>
    <t>Conversational agents integrate computational linguistics techniques with the communication channel of the Web to interpret and respond to statements made by users in ordinary natural language. Webbased conversational agents deliver high volumes of interactive text-based dialogs. Recent years have seen significant activity in enterprise-class conversational agents. This chapter describes the principal applications of conversational agents in the enterprise, and the technical challenges posed by their design and large-scale deployments. These technical challenges fall into two categories: accurate and efficient naturallanguage processing; and the scalability, performance, reliability, integration, and maintenance requirements posed by enterprise deployments. © 2005 by CRC Press LLC.</t>
  </si>
  <si>
    <t>Sc25_95</t>
  </si>
  <si>
    <t>Investigating the effects of robot communication strategies in advice-giving situations based on robot appearance, interaction modality and distance</t>
  </si>
  <si>
    <t>Strait M., Canning C., Scheutz M.</t>
  </si>
  <si>
    <t>Recent proposals for how robots should talk to people when they give advice suggest that the same strategies humans employ with other humans are effective for robots as well. However, the evidence is exclusively based on people's observation of robot giving advice to other humans. Hence, it is not clear whether the results still apply when people actually participate in real interactions with robots. We address this shortcoming in a novel systematic mixed-methods study where we employ both survey-based subjective and brain-based objective measures (using functional near infrared spectroscopy). The results show that previous results from observation conditions do not transfer automatically to interaction conditions, and that robot appearance and interaction distance are important modulators of human perceptions of robot behavior in advice-giving contexts.</t>
  </si>
  <si>
    <t>Sc25_96</t>
  </si>
  <si>
    <t>The effects of an embodied conversational agent's nonverbal behavior on user's evaluation and behavioral mimicry</t>
  </si>
  <si>
    <t>Krämer N.C., Simons N., Kopp S.</t>
  </si>
  <si>
    <t>Against the background that recent studies on embodied conversational agents demonstrate the importance of their behavior, an experimental study is presented that assessed the effects of different nonverbal behaviors of an embodied conversational agent on the users' experiences and evaluations as well as on their behavior. 50 participants conducted a conversation with different versions of the virtual agent Max, whose nonverbal communication was manipulated with regard to eyebrow movements and self-touching gestures. In a 2×2 between subjects design each behavior was varied in two levels: occurrence of the behavior compared to the absence of the behavior. Results show that self-touching gestures compared to no self-touching gestures have positive effects on the experiences and evaluations of the user, whereas eyebrow raising evoked less positive experiences and evaluations in contrast to no eyebrow raising. The nonverbal behavior of the participants was not affected by the agent's nonverbal behavior. © Springer-Verlag Berlin Heidelberg 2007.</t>
  </si>
  <si>
    <t>Sc25_97</t>
  </si>
  <si>
    <t>Perception and attribution of employees' effort and abilities: The impact on customer encounter satisfaction</t>
  </si>
  <si>
    <t>Specht N., Fichtel S., Meyer A.</t>
  </si>
  <si>
    <t>Purpose - Do customers recognize the effort and abilities of employees in service encounters? If so, to what extent do their perceptions influence customer satisfaction? The paper seeks to answer these questions. Design/methodology/approach - Two empirical studies, including a critical incident study and a video-based experiment. Theoretically, this paper builds on motivation theory, naïve psychology, and attribution theory. Findings - Customers spontaneously and explicitly judge service encounters on the basis of service employees' effort and abilities, perceived through certain behavioral cues. The specific, direct impact of perceived effort and abilities on customer satisfaction varies for different service types. Research limitations/ implications - Taking different dependent variables into account (e.g. customer emotions, customer loyalty and brand perceptions) might offer a valuable contribution to the fields of service or brand research. Practical implications - Companies must examine customers' perceptions of their employees' encounter behavior in depth to evaluate and effectively and efficiently manage perceived effort and abilities as the main determinants of customer satisfaction. They should acknowledge behavioral training represents a significant satisfaction management approach. Originality/value - The paper offers interdisciplinary theoretical foundation, brings in innovative research methods and combines content and methodology to a new scientific framework for the field of service research as well as practical application for companies. © Emerald Group Publishing Limited.</t>
  </si>
  <si>
    <t>Sc25_98</t>
  </si>
  <si>
    <t>Hedonic or utilitarian? Exploring the impact of communication style alignment on user's perception of virtual health advisory services</t>
  </si>
  <si>
    <t>Li M., Mao J.</t>
  </si>
  <si>
    <t>Intelligent advisory services are becoming increasingly pervasive. Ranging from e-Commerce to e-Government platforms, intelligent advisory systems, with user-centered design, can potentially overcome technical barriers that commonly exist on traditional websites. This study explores the impact of system-user communication style similarities on the user's perception towards the virtual advisory service in the healthcare domain. Drawing on Similarity-Attraction Theory, we propose a research framework to investigate this relationship. Through a mixed-method approach, including preliminary surveys, experiments and follow-up interviews, this study shows that an intelligent advisory system's communication style, when aligned well with a user's communication style, can better engage the user and lead to more perceived transparency, enjoyment, informativeness and credibility during the interaction process. Overall, hedonic aspects of user perceptions are shown to be more critical for creating a feeling of social presence and reuse intentions than utilitarian ones. The implications of the study for research and practice are then discussed. © 2014 Elsevier Ltd.</t>
  </si>
  <si>
    <t>Sc25_99</t>
  </si>
  <si>
    <t>Regular issue paper: Customer experience from a self-service system perspective</t>
  </si>
  <si>
    <t>Åkesson M., Edvardsson B., Tronvoll B.</t>
  </si>
  <si>
    <t>Purpose – A service system, including self-service technologies (SSTs), should facilitate actors’ value co-creation processes to enhance customer experiences. The purpose of this paper is to analyze how customers’ experiences – both favorable and unfavorable – are formed by identifying the underlying drivers when using SSTs in the context of a self-service-based system. The authors also analyze customers’ journeys, which occur before, during, and after their experience with a self-service-based system with SSTs.Design/methodology/approach – An exploratory, inductive study examines customers’ self-service experiences of using an SST. By undertaking 60 customer interviews, an event-based technique identified 200 favorable and unfavorable experienced events, which consist of activities and interactions identified through open coding guided by a theoretical framework. Customers’ experiences form through social norms and rules, referred to here as schemas. The authors sorted the drivers into four main categories of schemas (informational, relational, organizational, and technological) and into three categories: before, during, and after the store visit.Findings – The authors identified 13 favorable and unfavorable customer experience drivers that guide value co-creation and explain how the flow of value co-creation helps form customers’ experiences.Research limitations/implications – The results are limited to one self-service system context and therefore do not provide statistical generalizability. In addition, the examined company already focusses on customer experiences; other organizations may have different experience drivers.Practical implications – The results explain what is important when designing an SST-based service system. Besides, managers can promote the drivers in this research as advantages customers can gain by using self-service.Originality/value – This study offers original contributions by: first, classifying and analyzing 13 experience drivers in four categories grounded in customers’ schemas; and second, offering a new conceptualization that focusses on the formation of customers’ experiences during a value co-creation process – that is, the customer’s journey – rather than on the outcome experience only. © Emerald Group Publishing Limited.</t>
  </si>
  <si>
    <t>Sc25_100</t>
  </si>
  <si>
    <t>Effects of facial similarity on user responses to embodied agents</t>
  </si>
  <si>
    <t>Van Vugt H.C., Bailenson J.N., Hoorn J.F., Konijn E.A.</t>
  </si>
  <si>
    <t>We investigated the effects of facial similarity between users and embodied agents under different experimental conditions. Sixty-four undergraduates interacted with two different embodied agents: in one case the agent was designed to look somewhat similar to the user, and in the other case the agent was designed to look dissimilar. We varied between subjects how helpful the agent was for a given task. Results showed that the facial similarity manipulation sometimes affected participants' responses, even though they did not consciously detect the similarity. Specifically, when the agent was helpful, facial similarity increased participantsi ratings of involvement. However, when exposed to unhelpful agents, male participants had negative responses to the similar-looking agent compared to the dissimilar one. These results suggest that using facially similar embodied agents has a potential large downside if that embodied agent is perceived to be unhelpful. © 2010 ACM.</t>
  </si>
  <si>
    <t>Sc25_101</t>
  </si>
  <si>
    <t>Relationship quality: A literature review and research agenda</t>
  </si>
  <si>
    <t>Vieira A.L., Winklhofer H., Ennew C.T.</t>
  </si>
  <si>
    <t>Sc25_102</t>
  </si>
  <si>
    <t>Levels of embodiment: Linguistic analyses of factors influencing HRI</t>
  </si>
  <si>
    <t>Fischer K., Lohan K.S., Foth K.</t>
  </si>
  <si>
    <t>In this paper, we investigate the role of physical embodiment of a robot and its degrees of freedom in HRI. Both factors have been suggested to be relevant in definitions of embodiment, and so far we do not understand their effects on the way people interact with robots very well. Linguistic analyses of verbal interactions with robots differing with respect to physical embodiment and degrees of freedom provide a useful methodology to investigate factors conditioning human-robot interaction. Results show that both physical embodiment and degrees of freedom influence interaction, and that the effect of physical embodiment is located in the interpersonal domain, concerning in how far the robot is perceived as an interaction partner, whereas degrees of freedom influence the way users project the suitability of the robot for the current task. © 2012 ACM.</t>
  </si>
  <si>
    <t>Sc25_103</t>
  </si>
  <si>
    <t>The relation between humor styles and empathy</t>
  </si>
  <si>
    <t>Hampes W.P.</t>
  </si>
  <si>
    <t>Sc25_104</t>
  </si>
  <si>
    <t>Children's responses and opinion on three bots that motivate, educate and play</t>
  </si>
  <si>
    <t>Looije R., Neerincx M.A., De Lange V.</t>
  </si>
  <si>
    <t>Social robots may help children in their daily health-care related activities, such as adherence to diet and exercises of diabetics. Based on a domain and literature study, we specified three support roles with corresponding bot behaviors: motivator, educator and buddy. These behaviors, such as showing attentiveness, could be implemented well in a physical character (the iCat robot), somewhat less well in a virtual character, and least well in a text interface. Twenty-eight to nine years old-children participated in a controlled experiment to evaluate the bots. They proved to value the support roles positively, in particular the buddy role. Objective and subjective data showed that they highly appreciated both the physical and virtual characters (more than the text interface). Furthermore, children proved to interact faster with the character than with the text interface. There is a clear added value of robots compared to conventional text interfaces.</t>
  </si>
  <si>
    <t>Sc25_105</t>
  </si>
  <si>
    <t>NLP revisited: Nonverbal communications and signals of trustworthiness</t>
  </si>
  <si>
    <t>Wood J.A.</t>
  </si>
  <si>
    <t>A core principle of neurolinguistic programming (NLP) is that rapport and trust develop through synchronization of modes of communication between the sender and receiver. Nonverbal signals are a particularly important mode of communications in the NLP perspective. This study extends the NLP framework by incorporating findings from neuroscience into research about nonverbal signals and sensory representational systems. Three independent but related studies are used to identify nonverbal cues associated with the representational systems, to test if descriptions of these nonverbal signals influence trustworthiness assessments, and, finally, to test if these nonverbal signals trigger buyer's positive assessments of salesperson trust-building characteristics as well as trustworthiness. © 2006 PSE National Educational Foundation. All rights reserved.</t>
  </si>
  <si>
    <t>Sc25_106</t>
  </si>
  <si>
    <t>Effects of gesture on the perception of psychological anthropomorphism: A case study with a humanoid robot</t>
  </si>
  <si>
    <t>Previous work has shown that gestural behaviors affect anthropomorphic inferences about artificial communicators such as virtual agents. In an experiment with a humanoid robot, we investigated to what extent gesture would affect anthropomorphic inferences about the robot. Particularly, we examined the effects of the robot's hand and arm gestures on the attribution of typically human traits, likability of the robot, shared reality, and future contact intentions after interacting with the robot. For this, we manipulated the non-verbal behaviors of the humanoid robot in three experimental conditions: (1) no gesture, (2) congruent gesture, and (3) incongruent gesture. We hypothesized higher ratings on all dependent measures in the two gesture (vs. no gesture) conditions. The results confirm our predictions: when the robot used gestures during interaction, it was anthropomorphized more, participants perceived it as more likable, reported greater shared reality with it, and showed increased future contact intentions than when the robot gave instructions without using gestures. Surprisingly, this effect was particularly pronounced when the robot's gestures were partly incongruent with speech. These findings show that communicative non-verbal behaviors in robotic systems affect both anthropomorphic perceptions and the mental models humans form of a humanoid robot during interaction. © 2011 Springer-Verlag.</t>
  </si>
  <si>
    <t>Sc25_107</t>
  </si>
  <si>
    <t>Robot responsiveness to human disclosure affects social impression and appeal</t>
  </si>
  <si>
    <t>Hoffman G., Birnbaum G.E., Vanunu K., Sass O., Reis H.T.</t>
  </si>
  <si>
    <t>In human relationships, responsiveness-behaving in a sensitive manner that is supportive of another person's needs- plays a major role in any interaction that involves effective communication, caregiving, and social support. Perceiving one's partner as responsive has been tied to both personal and relationship well-being. In this work, we examine whether and how a robot's behavior can instill a sense of responsiveness, and the effects of a robot's perceived responsiveness on the human's perception of the robot. In an experimental between-subject study (n=34), a desktop non-anthropomorphic robot performed either positive or negative responsiveness behaviors across two modalities (simple gestures and written text) in response to participants' negative event disclosure. We found that perceived partner responsiveness, positive human-like traits, and robot attractiveness were higher in the positively responsive condition. This has design implications for interactive robots, in particular for robots in caregiving roles.</t>
  </si>
  <si>
    <t>Sc25_108</t>
  </si>
  <si>
    <t>Representative literature reviews using constrained snowball sampling and citation network analysis</t>
  </si>
  <si>
    <t>Lecy J.D., Beatty K.E.</t>
  </si>
  <si>
    <t>Sc25_109</t>
  </si>
  <si>
    <t>Language use in services: Recent advances and directions for future research</t>
  </si>
  <si>
    <t>Holmqvist J., Van Vaerenbergh Y., Grönroos C.</t>
  </si>
  <si>
    <t>While many service management and marketing concepts stress the importance of the interaction between a customer and a service provider, prior research devotes relatively little attention to the role of language use in services. This article describes the importance of broadening understanding of this issue and reviews prior research in this area. Next, this article introduces the articles in this special section. Although these articles individually and collectively contribute to a better understanding of the role of language use in services, we contend that much still needs to be learned. In order to assist researchers in their exploration of this topic, this article ends with a future research agenda that might inspire researchers to expand on the boundaries of knowledge on language use in services. © 2016 Elsevier Inc.</t>
  </si>
  <si>
    <t>Sc25_110</t>
  </si>
  <si>
    <t>Argument form and spokesperson type: The recommendation strategy of virtual salespersons</t>
  </si>
  <si>
    <t>Wang H.-C., Doong H.-S.</t>
  </si>
  <si>
    <t>A recommendation agent (RA) at a Webstore is believed to replace the functions of communicating and facilitating purchases for which conventional salespersons are responsible in traditional stores. Seeing the RA as a virtual salesperson, this study proposed a model to demonstrate the online persuasion process between RAs and customers. Specifically, by integrating Toulmin's model of argumentation with the spokesperson strategy from marketing theory, this study developed a model illustrating that Webstore managers may be able to manipulate the argument form and spokesperson type used in RAs' recommendations to strengthen customers' online purchase intentions through influencing their perceived argument quality and source credibility. Based on data derived from 270 subjects who participated in a 3 × 3 laboratory experiment, findings supported five out of six hypotheses. This study has broadened the scope of RA studies by utilizing different theoretical foundations other than the trust-assuring issues that were widely discussed in the past. Findings were able to provide crucial practical implications for both scholars and Webstore managers. © 2010 Elsevier Ltd. All rights reserved.</t>
  </si>
  <si>
    <t>Sc25_111</t>
  </si>
  <si>
    <t>Gaze and attention management for embodied conversational agents</t>
  </si>
  <si>
    <t>Pejsa T., Andrist S., Gleicher M., Mutlu B.</t>
  </si>
  <si>
    <t>To facilitate natural interactions between humans and embodied conversational agents (ECAs), we need to endow the latter with the same nonverbal cues that humans use to communicate. Gaze cues in particular are integral in mechanisms for communication and management of attention in social interactions, which can trigger important social and cognitive processes, such as establishment of affiliation between people or learning new information. The fundamental building blocks of gaze behaviors are gaze shifts: coordinated movements of the eyes, head, and body toward objects and information in the environment. In this article, we present a novel computational model for gaze shift synthesis for ECAs that supports parametric control over coordinated eye, head, and upper body movements. We employed the model in three studies with human participants. In the first study, we validated the model by showing that participants are able to interpret the agent's gaze direction accurately. In the second and third studies, we showed that by adjusting the participation of the head and upper body in gaze shifts, we can control the strength of the attention signals conveyed, thereby strengthening or weakening their social and cognitive effects. The second study shows that manipulation of eye-head coordination in gaze enables an agent to convey more information or establish stronger affiliation with participants in a teaching task, while the third study demonstrates how manipulation of upper body coordination enables the agent to communicate increased interest in objects in the environment. © 2015 ACM.</t>
  </si>
  <si>
    <t>Sc25_112</t>
  </si>
  <si>
    <t>Types of humor that robots can play</t>
  </si>
  <si>
    <t>Tay B.T.C., Low S.C., Ko K.H., Park T.</t>
  </si>
  <si>
    <t>Although humor is a well-known social lubricant defusing a complicated conflict between two parties, the efficacy of humor in human-robot interaction has barely been tested yet. This study compared the characteristics of humor performed by a robot and human to identify the possible type of jokes that a robot may play. In the experiment, a human actor performed disparaging - racist and sexist jokes, and non-disparaging (human condition and sexual) jokes, and a robot counterpart mimicked the same performance. Fifty-eight university students, 30 male and 28 female with mean age 23.10 (SD = 2.00), watched the randomly assigned jokes performed either by the robot or the human actor. The participants rated perceived humorousness, offensiveness, and willingness to share the joke with others, the perceived social presence and social attractions of the actor. The result showed that participants perceived non-disparaging jokes to be more humorous when performed by the human actor. On the other hand, the participants exhibited less disgust toward disparaging jokes when they were performed by the robot actor. This shows that humor can be used as an effective way to enrich the interaction between human and robot; but the acceptable types of humor should be carefully selected. © 2016 Elsevier Ltd. All rights reserved.</t>
  </si>
  <si>
    <t>Sc25_113</t>
  </si>
  <si>
    <t>Robot pressure: The impact of robot eye gaze and lifelike bodily movements upon decision-making and trust</t>
  </si>
  <si>
    <t>Stanton C., Stevens C.J.</t>
  </si>
  <si>
    <t>Between people, eye gaze and other forms of nonverbal communication can influence trust.We hypothesised similar effects would occur during human-robot interaction, predicting a humanoid robot’s eye gaze and lifelike bodily movements (eye tracking movements and simulated “breathing”) would increase participants’ likelihood of seeking and trusting the robot’s opinion in a cooperative visual tracking task. However, we instead found significant interactions between robot gaze and task difficulty, indicating that robot gaze had a positive impact upon trust for difficult decisions and a negative impact for easier decisions. Furthermore, a significant effect of robot gaze was found on task performance, with gaze improving participants’ performance on easy trials but hindering performance on difficult trials. Participants also responded significantly faster when the robot looked at them. Results suggest that robot gaze exerts “pressure” upon participants, causing audience effects similar to social facilitation and inhibition. Lifelike bodily movements had no significant effect upon participant behaviour. © Springer International Publishing Switzerland 2014.</t>
  </si>
  <si>
    <t>Sc25_114</t>
  </si>
  <si>
    <t>ForgetMeNot: What and how users expect intelligent virtual agents to recall and forget personal conversational content</t>
  </si>
  <si>
    <t>Richards D., Bransky K.</t>
  </si>
  <si>
    <t>An important aspect of human interaction is our ability to store, retain, recall and organise information. Memory assists in building rapport and gaining trust. The growing field of artificial companions involving long term and casual/social relationships will require appropriate handling of memories of the user by an Intelligent Virtual Agent (IVA). This is a first study to determine what types of personal information (i.e.; domain/task and casual/social) users expected an IVA to discuss and remember and how users responded to various levels of IVA recall and forgetting of that information: complete recall; total loss of recall; partial recall and incorrect recall. Our experiment collected conversations and survey responses from participants who interacted with a virtual real estate agent according to one of two treatments over three experimental sessions. No significant differences were found in participants' responses between task-focused or casual/social content, however a larger sample size may produce different results and some participants were not comfortable with answering the social questions. Recall was found to increase the user's enjoyment of interacting with the agent and also to increase the believability of the character over multiple interactions. We found that characters who recall information incorrectly are highly frustrating, are seen as having unnatural memory and this decreases the believability of the character. However, characters that exhibit forgetting, either explicitly stating their forgetfulness or not mentioning it at all, are seen to have a more natural memory and can help to increase the believability of the character. The study also suggests that forgetting affects the level of trust the user feels for the character. © 2014 Elsevier Ltd.</t>
  </si>
  <si>
    <t>Sc25_115</t>
  </si>
  <si>
    <t>Brains or beauty: How to engender trust in user-Agent interactions</t>
  </si>
  <si>
    <t>Yuksel B.F., Collisson P., Czerwinski M.</t>
  </si>
  <si>
    <t>Software-based agents are becoming increasingly ubiquitous and automated. However, current technology and algorithms are still fallible, which considerably affects users' trust and interaction with such agents. In this article, we investigate two factors that can engender user trust in agents: Reliability and attractiveness of agents. We show that agent reliability is not more important than agent attractiveness. Subjective user ratings of agent trust and perceived accuracy suggest that attractiveness may be even more important than reliability. © 2017 ACM.</t>
  </si>
  <si>
    <t>Sc25_116</t>
  </si>
  <si>
    <t>Testing the relationship between mimicry, trust and rapport in virtual reality conversations</t>
  </si>
  <si>
    <t>Hale J., Hamilton A.F.D.C.</t>
  </si>
  <si>
    <t>People mimic each other's actions and postures during everyday interactions. It is widely believed this mimicry acts as a social glue, leading to increased rapport. We present two studies using virtual reality to rigorously test this hypothesis. In Study 1, 50 participants interacted with two avatars who either mimicked their head and torso movements at a 1 or 3 second time delay or did not mimic, and rated feelings of rapport and trust toward the avatars. Rapport was higher towards mimicking avatars, with no effect of timing. In Study 2, we aimed to replicate this effect in a pre-registered design and test whether it is modulated by cultural ingroup-outgroup boundaries. Forty participants from European or East Asian backgrounds interacted with four avatars, two of European appearance and two of East Asian appearance. Two avatars mimicked while the other two did not. We found no effects of mimicry on rapport or trust ratings or implicit trust behaviour in a novel maze task, and no effects of group status or interactions. These null results were calculated in line with our pre-registration. We conclude that being mimicked does not always increase rapport or trust, and make suggestions for future directions. © The Author(s) 2016.</t>
  </si>
  <si>
    <t>Sc25_117</t>
  </si>
  <si>
    <t>Robots make things funnier</t>
  </si>
  <si>
    <t>Sjöbergh J., Araki K.</t>
  </si>
  <si>
    <t>We evaluate the influence robots can have on the perceived funniness of jokes. We let people grade how funny simple word play jokes are, and vary the presentation method. The jokes are presented as text only or said by a small robot. The same joke is rated significantly higher when presented by the robot. We also let one robot tell a joke and have one more robot either laugh, boo, or do nothing. Laughing and booing is significantly funnier than no reaction, though there was no significant difference between laughing and booing.© Springer-Verlag Berlin Heidelberg 2009.</t>
  </si>
  <si>
    <t>Sc25_118</t>
  </si>
  <si>
    <t>The influence of service employees’ nonverbal communication on customer-employee rapport in the service encounter</t>
  </si>
  <si>
    <t>Lin C.-Y., Lin J.-S.C.</t>
  </si>
  <si>
    <t>Purpose: Rapport between service employees and customers has been suggested to be an important determinant of customer relationship management, yet existing marketing literature still lacks a sufficient understanding of how service employees’ nonverbal communication affects customer-employee rapport development in service encounters. The purpose of this paper is to fill this research gap by proposing and testing a model that explores how service employees’ nonverbal communication (employee affective delivery and behavioral mimicry) influences customer positive emotions and customer-employee rapport. The mediating role of customer positive emotions and the moderating role of store atmosphere in the process of customer-employee rapport development were also assessed. Design/methodology/approach: Using an observational methodology in conjunction with a customer survey, multi-source survey data collected from 303 customer-employee pairs in the apparel retailing industry was examined through structural equation modeling and regression analysis. Findings: Results showed that employee nonverbal communication positively influenced customer positive emotions and customer-employee rapport. The partial mediating role of customer positive emotions and the moderating role of store atmosphere in the process of rapport development were also confirmed. Practical implications: Service firms should train and motivate employees to use nonverbal communication to develop and strengthen customer-employee rapport. The importance of customer positive emotions in the service process should be addressed in the customer-employee rapport development process. Moreover, service managers should also allocate firm resources to create a well-designed store atmosphere for target customers. Originality/value: This research represents one of the earliest studies to explore and empirically test the influence of employee nonverbal communication on customer-employee rapport development in service encounters. The partial mediating role of customer positive emotions and the moderating role of store atmosphere on the relationship between employee nonverbal communication and customer-employee rapport were also proposed and confirmed. © 2017, © Emerald Publishing Limited.</t>
  </si>
  <si>
    <t>Sc25_119</t>
  </si>
  <si>
    <t>Two acts of social intelligence: The effects of mimicry and social praise on the evaluation of an artificial agent</t>
  </si>
  <si>
    <t>Kaptein M., Markopoulos P., de Ruyter B., Aarts E.</t>
  </si>
  <si>
    <t>This paper describes a study of the effects of two acts of social intelligence, namely mimicry and social praise, when used by an artificial social agent. An experiment (N=50) is described which shows that social praise-positive feedback about the ongoing conversation-increases the perceived friendliness of a chat-robot. Mimicry-displaying matching behavior-enhances the perceived intelligence of the robot. We advice designers to incorporate both mimicry and social praise when their system needs to function as a social actor. Different ways of implementing mimicry and praise by artificial social actors in an ambient persuasive scenario are discussed. © 2010 The Author(s).</t>
  </si>
  <si>
    <t>Sc25_120</t>
  </si>
  <si>
    <t>The media Equation: How people treat computers, television and new media like real people and places</t>
  </si>
  <si>
    <t>Reeves B., Nass C.</t>
  </si>
  <si>
    <t>Sc25_121</t>
  </si>
  <si>
    <t>Elements of humor: How humans perceive verbal and non-verbal aspects of humorous robot behavior</t>
  </si>
  <si>
    <t>Mirnig N., Stollnberger G., Giuliani M., Tscheligi M.</t>
  </si>
  <si>
    <t>We performed a preliminary online survey to explore if verbal and non-verbal robot humor elements influence how humans rate a robot's funniness. The video-based survey comprised four conditions, each showing a short clip of a NAO robot in a receptionist scenario, showing different behavior. Although participants' ratings of the funniness level did not differ significantly between robot behaviors, we interpret this result as an indicator that humor is not made from single elements. Humor is multilayered and often only works when different signals are combined. Creating funny robots will require more detailed research on multimodal behaviors. © 2017 Authors.</t>
  </si>
  <si>
    <t>Sc25_122</t>
  </si>
  <si>
    <t>The affective outcomes of using influence tactics in embodied conversational agents</t>
  </si>
  <si>
    <t>Derrick D.C., Ligon G.S.</t>
  </si>
  <si>
    <t>Abstract In this study, we highlight the theoretical underpinnings of human impression management tactics and link them to current research in embodied conversational agents. Specifically, we incorporated impression management behaviors into an embodied conversational agent in order to show that different influence strategies affect user perceptions, and how those perceptions might be moderated by user gender. We programmed the agent to use two human impression management techniques (ingratiation and self-promotion) and had the agent interact with 88 users. After the interaction, users reported their perceptions of the system's power, trustworthiness, expertise, and attractiveness. The impression management techniques altered users' perceptions and these perceptions were moderated by gender differences. © 2014 Elsevier Ltd. All rights reserved.</t>
  </si>
  <si>
    <t>Sc25_123</t>
  </si>
  <si>
    <t>Do people trust their eyes more than their ears? media bias while seeking expert advice</t>
  </si>
  <si>
    <t>Riegelsberger J., Sasse M.A., McCarthy J.D.</t>
  </si>
  <si>
    <t>Enabling users to identify trustworthy actors is a key design concern in online systems and expertise is a core dimension of trustworthiness. In this paper, we investigate (1) users' ability to identify expertise in advice and (2) effects of media bias in different representations. In a laboratory study, we presented 160 participants with two advisors-one represented by text-only; the other represented by one of four alternate formats: video, audio, avatar, or photo+text. Unknown to the participants, one was an expert (i.e. trained) and the other was a non-expert (i.e. untrained). We observed participants' advice seeking behavior under financial risk as an indicator of their trust in the advisor. For all rich media representations, participants were able to identify the expert, but we also found a tendency for seeking video and audio advice, irrespective of expertise. Avatar advice, in contrast, was rarely sought, but-like the other rich media representations-was seen as more enjoyable and friendly than text-only advice. In a future step we plan to analyze our data for effects on advice uptake.</t>
  </si>
  <si>
    <t>Sc25_124</t>
  </si>
  <si>
    <t>A new friend in our Smartphone? Observing interactions with chatbots in the search of emotional engagement</t>
  </si>
  <si>
    <t>Portela M., Granell-Canut C.</t>
  </si>
  <si>
    <t>Sc25_125</t>
  </si>
  <si>
    <t>Shall We Talk? Conversing With Humans and Robots</t>
  </si>
  <si>
    <t>Baron N.S.</t>
  </si>
  <si>
    <t>While social robots are the creation of human beings, it is not obvious what kinds of conversation people desire to have with computer-based devices. Progressive improvements in speech recognition, natural language parsing, and physical embodiment are making it technologically possible for social robots to engage with humans in essentially the full range of conversational modes that we do with one another. However, when we examine the variety of possible (human) linguistic functions, we discover reasons people may not wish for total verisimilitude when interacting linguistically with robots. Informational and empathetic functions are likely to be more welcomed than those involving social control or critique. © 2015, Published with license by Taylor &amp; Francis.</t>
  </si>
  <si>
    <t>Sc25_126</t>
  </si>
  <si>
    <t>How Can “I” Help “You”? The Impact of Personal Pronoun Use in Customer–Firm Agent Interactions</t>
  </si>
  <si>
    <t>Packard G., Moore S.G., McFerran B.</t>
  </si>
  <si>
    <t>Sc25_127</t>
  </si>
  <si>
    <t>Why is self-service technology (SST) unpopular? Extending the IS success model</t>
  </si>
  <si>
    <t>Lian J.-W.</t>
  </si>
  <si>
    <t>Purpose: Self-service technology (SST) has become popular in many areas, but consumers from many countries still prefer human-provided services. Why is this so? The purpose of this paper is to understand the possible reasons by integrating two perspectives: personal characteristics marketing and the information systems success model (IS success model). Design/methodology/approach: The authors propose an integrated model and conduct an empirical questionnaire survey which generates a total of 345 valid responses. Findings: The authors find that personal technology anxiety and the need for interpersonal interaction are critical factors that affect SST usage continuance intention. Furthermore, personal technology anxiety affects the consumer’s perception of the quality of both the information and the SST system itself, which determines the level of satisfaction and the intention to continue to use the system. Second, the IS success model perspective reveals that the following factors determine the level of perceived satisfaction with SST: information quality, system quality, enjoyment and design. However, only information quality and system quality affect the intention to continue SST usage. The authors also find that satisfaction and the need for interpersonal interaction also determine the SST usage continuance intention. Originality/value: The IS success model is found to be helpful in understanding the underlying reasons for this. To aid in the development of successful future SSTs, these findings can be referenced by countries in which SST is not so popular. Our proposed model further enhances the theoretical development of the IS success model. © 2018, ©Emerald Publishing Limited.</t>
  </si>
  <si>
    <t>Sc25_128</t>
  </si>
  <si>
    <t>Polani D.</t>
  </si>
  <si>
    <t>Sc25_129</t>
  </si>
  <si>
    <t>Humor intelligence for virtual agents</t>
  </si>
  <si>
    <t>Niculescu A.I., Banchs R.E.</t>
  </si>
  <si>
    <t>Humor is pervasive in human social relationships and one of the most common ways to induce positive affect in others. Research studies have shown that innocent humor increases likeability, boosts trust, reduces tension, encourages creativity and improves teamwork. In this paper, we present a study focusing on deploying humor in interaction with a virtual agent. 25 participants evaluated the logs of conversations exchanged between a human user and two virtual agents acting as tour guides. Even though answers were equal in terms of content delivered, one agent used humorous statements to respond the queries while the other agent presented the content in a neutral way. To create answers with a humorous effect we combined information extracted from various websites focusing on tourist fun facts, pun and jokes collections. Results showed that our manipulation was successful, i.e. the humorous agent was indeed perceived as being significantly funnier. Additionally, the agent was perceived as delivering more interesting answers as compared with its counterpart. Further, participants showed statistically significant preferences towards the humorous agent when asked to choose between the agents. As such, we believe that using humor in interaction with virtual agents increases the agent likeability and possibly contributes towards a better user experience. © Springer Nature Singapore Pte Ltd 2019.</t>
  </si>
  <si>
    <t>Sc25_130</t>
  </si>
  <si>
    <t>Morgan B.</t>
  </si>
  <si>
    <t>Sc25_131</t>
  </si>
  <si>
    <t>Everett J., Pizarro D., Crockett M.</t>
  </si>
  <si>
    <t>Sc25_132</t>
  </si>
  <si>
    <t>Botanalytics</t>
  </si>
  <si>
    <t>Let's Be serious and have a laugh: can humor support cooperation with a virtual agent?</t>
  </si>
  <si>
    <t>Kulms P., Kopp S., Krämer N.C.</t>
  </si>
  <si>
    <t>Turner J.C., Reynolds K.J.</t>
  </si>
  <si>
    <t>Sc28_1</t>
  </si>
  <si>
    <t>Strauss A., Corbin J.</t>
  </si>
  <si>
    <t>Sc28_2</t>
  </si>
  <si>
    <t>Jurafsky D., Martin J.H.</t>
  </si>
  <si>
    <t>Sc28_3</t>
  </si>
  <si>
    <t>A resource-based perspective on information technology capability and firm performance: An empirical investigation</t>
  </si>
  <si>
    <t>Bharadwaj A.S.</t>
  </si>
  <si>
    <t>The resource-based view of the firm attributes superior financial performance to organizational resources and capabilities. This paper develops the concept of IT as an organizational capability and empirically examines the association between IT capability and firm performance. Firm specific IT resources are classified as IT infrastructure, human IT resources, and IT-enabled intangibles. A matched-sample comparison group methodology and publicly available ratings are used to assess IT capability and firm performance. Results indicate that firms with high IT capability tend to outperform a control sample of firms on a variety of profit and cost-based performance measures.</t>
  </si>
  <si>
    <t>Sc28_4</t>
  </si>
  <si>
    <t>Posthumanist performativity: Toward an understanding of how matter comes to matter</t>
  </si>
  <si>
    <t>Barad K.</t>
  </si>
  <si>
    <t>Sc28_5</t>
  </si>
  <si>
    <t>Pickering A.</t>
  </si>
  <si>
    <t>Sc28_6</t>
  </si>
  <si>
    <t>The dynamic capabilities of firms: An introduction</t>
  </si>
  <si>
    <t>Teece D., Pisano G.</t>
  </si>
  <si>
    <t>An expanded paradigm is needed to explain how competitive advantage is gained and held. Firms resorting to 'resource-based strategy' attempt to accumulate valuable technology assets and employ an aggressive intellectual property stance. However, winners in the global marketplace have been firms demonstrating timely responsiveness and rapid and flexible product innovation, along with the management capability to effectively coordinate and redeploy internal and external competences. This source of competitive advantage, 'dynamic capabilities', emphasizes two aspects. First, it refers to the shifting character of the environment; second, it emphasizes the key role of strategic management in appropriately adapting, integrating, and re-configuring internal and external organizational skills, resources, and functional competences toward changing environment.5 Only recently have researchers begun to focus on the specifics of developing firm-specific capabilities and the manner in which competences are renewed to respond to shifts in the business environment. The dynamic capabilities approach provides a coherent framework to integrate existing conceptual and empirical knowledge, and facilitate prescription. This paper argues that the competitive advan is tage of firms stems from dynamic capabilities rooted in high performance routines operating inside the firm, embedded in the firm's processes, and conditioned by its history. It offers dynamic capabilities as an emerging paradigm of the modern business firm that draws on multiple disciplines and advances, with the help of industry studies in the USA and elsewhere. © 1994 Oxford University Press.</t>
  </si>
  <si>
    <t>Sc28_7</t>
  </si>
  <si>
    <t>Sc28_8</t>
  </si>
  <si>
    <t>Innovation, organizational capabilities, and the born-global firm</t>
  </si>
  <si>
    <t>Knight G.A., Cavusgil S.T.</t>
  </si>
  <si>
    <t>We investigate born-global firms as early adopters of internationalization - that is, companies that expand into foreign markets and exhibit international business prowess and superior performance, from or near their founding. Our explication highlights the critical role of innovative culture, as well as knowledge and capabilities, in this unique breed of international, entrepreneurial firm. Case studies are analyzed to better understand the early internationalization phenomenon and reveal key orientations and strategies that engender international success among these innovative firms. Case findings are then validated in a survey-based study. Despite the scarce resources typical of young firms, our findings reveal that born-global firms leverage a distinctive mix of orientations and strategies that allow them to succeed in diverse international markets. Findings have important implications for the internationalization of contemporary firms.</t>
  </si>
  <si>
    <t>Sc28_9</t>
  </si>
  <si>
    <t>Kim L.</t>
  </si>
  <si>
    <t>Sc28_10</t>
  </si>
  <si>
    <t>Explaining the formation of international new ventures: The limits of theories from international business research</t>
  </si>
  <si>
    <t>Phillips McDougall P., Shane S., Oviatt B.M.</t>
  </si>
  <si>
    <t>International new ventures (INVs) represent a growing and important type of start-up. An INV is defined as a business organization that, from inception, seeks to derive significant competitive advantage from the use of resources and the sale of outputs in multiple countries (Oviatt and McDougall 1994). Their increasing prevalence and important role in international competition indicates a need for greater understanding of these new ventures (Oviatt and McDougall 1994). Logitech, as described in a case study by Alahuhta (1990), is a vivid example of an INV. Its founders were from two different countries and had a global vision for the company from its inception. The venture, which produces peripheral devices for personal computers, established headquarters in both Switzerland and the U.S. Manufacturing and R&amp;D were split between the U.S. and Switzerland, and then quickly spread to Taiwan and Ireland. The venture's first commercial contract was with a Japanese company. Using 24 case studies of INVs, we found that their formation process is not explained by existing theories from the field of international business. Specifically, neither monopolistic advantage theory, product cycle theory, stage theory of internationalization, oligopolistic reaction theory, nor internalization theory can explain the formation process of INVs. These theories fail because they assume that firms become international long after they have been formed, and they therefore highlight large, mature firms. They also focus too much on the firm level and largely ignore the individual and small group level of analysis (i.e., the entrepreneur and his or her network of business alliances). We propose that an explanation for the formation process of INVs must answer three questions: (1) who are the founders of INVs? (2) why do these entrepreneurs choose to compete internationally rather than just in their home countries? and (3) what form do their international business activities take? Who are the founders of INVs? We argue that founders of INVs are individuals who see opportunities from establishing ventures that operate across national borders. They are "alert" to the possibilities of combining resources from different national markets because of the competencies (networks, knowledge, and background) that they have developed from their earlier activities. Following the logic of the resource-based view of the firm, we argue that the possession of these competencies is not matched by other entrepreneurs. Only the entrepreneur possessing these competencies is able to combine a particular set of resources across national borders and form a given INV. Why do these entrepreneurs choose to compete internationally rather than just in their home countries? The founders of INVs recognize they must create international business competencies from the time of venture formation. Otherwise, the venture may become path-dependent on the development of domestic competencies and the entrepreneur will find it difficult to change strategic direction when international expansion eventually becomes necessary. As the founder of one INV explained, "The advantage of starting internationally is that you establish an international spirit from the very beginning" (Mamis 1989:38). What form do their international business activities take? Founders of INVs prefer to use hybrid structures (i.e., strategic alliances and networks) for their international activities as a way to overcome the usual poverty of resources at the time of start-up. This study has important implications for the practice of management. In financing decisions relating to INVs, venture capitalists and other venture financiers should look for entrepreneurs who have a global vision, international business competence, and an established international network. When entrepreneurs start INVs they should create hybrid structures to preserve scarce resources. Finally, given the path-dependence of competence development, founders of new ventures should consider whether establishing a domestic new venture with plans to later internationalize will be as successful a strategy as establishing a new venture that is international from inception. © 1994.</t>
  </si>
  <si>
    <t>Sc28_11</t>
  </si>
  <si>
    <t>When flexible routines meet flexible technologies: Affordance, constraint, and the imbrication of human and material agencies</t>
  </si>
  <si>
    <t>Leonardi P.M.</t>
  </si>
  <si>
    <t>Employees in many contemporary organizations work with flexible routines and flexible technologies. When those employees find that they are unable to achieve their goals in the current environment, how do they decide whether they should change the composition of their routines or the materiality of the technologies with which they work? The perspective advanced in this paper suggests that the answer to this question depends on how human and material agencies-the basic building blocks common to both routines and technologies-are imbricated. Imbrication of human and material agencies creates infrastructure in the form of routines and technologies that people use to carry out their work. Routine or technological infrastructure used at any given moment is the result of previous imbrications of human and material agencies. People draw on this infrastructure to construct a perception that a technology either constrains their ability to achieve their goals, or that the technology affords the possibility of achieving new goals. The case of a computer simulation technology for automotive design used to illustrate this framework suggests that perceptions of constraint lead people to change their technologies while perceptions of affordance lead people to change their routines. This imbrication metaphor is used to suggest how a human agency approach to technology can usefully incorporate notions of material agency into its explanations of organizational change.</t>
  </si>
  <si>
    <t>Sc28_12</t>
  </si>
  <si>
    <t>Technologies, texts and affordances</t>
  </si>
  <si>
    <t>Hutchby I.</t>
  </si>
  <si>
    <t>In contrast to recent sociological emphases on the social shaping of technology, this article proposes and illustrates a way of analysing the technological shaping of sociality. Drawing on the concept of affordances (Gibson 1979), the article argues for a recognition of the constraining, as well as enabling, materiality of artefacts. The argument is set in the theoretical context of one of the most recent and comprehensive statements of anti-essentialism (Grint and Woolgar 1997). The position is illustrated through a reinterpretation of some case studies used by proponents of the radical constructivist position.</t>
  </si>
  <si>
    <t>Sc28_13</t>
  </si>
  <si>
    <t>Computer are social actors</t>
  </si>
  <si>
    <t>Nass Clifford, Steuer Janathan, Tauber Ellen R.</t>
  </si>
  <si>
    <t>This paper presents a new experimental paradigm for the study of human-computer interaction. Five experiments provide evidence that individuals' interactions with computers are fundamentally social. The studies show that social responses to computers are not the result of conscious beliefs that computers are human or human-like. Moreover, such behaviors do not result from users' ignorance or from psychological or social dysfunctions, nor from a belief that subjects are interacting with programmers. Rather, social responses to computers are commonplace and easy to generate. The results reported here present numerous and unprecedented hypotheses, unexpected implications for design, new approaches to usability testing, and direct methods for verification.</t>
  </si>
  <si>
    <t>Sc28_14</t>
  </si>
  <si>
    <t>Toward a dialogic theory of public relations</t>
  </si>
  <si>
    <t>Kent M.L., Taylor M.</t>
  </si>
  <si>
    <t>This essay clarifies the concept of dialogue in public relations. As public relations theory and research move toward a two-way relational communication model, many scholars and practitioners are increasingly using the terms "dialogic" and "dialogue" to describe ethical and practical approaches to public relations. The concept of dialogue is deeply rooted in philosophy and relational communication theory. Its inclusion in the public relations vocabulary is an important step toward understanding how organizations can build relationships that serve both organizational and public interests. This essay traces the roots of dialogue, identifies several over-arching tenets, and provides three ways that organizations can incorporate dialogue into their communication with publics. © 2002 Elsevier Science Inc. All rights reserved.</t>
  </si>
  <si>
    <t>Sc28_15</t>
  </si>
  <si>
    <t>The contradictory influence of social media affordances on online communal knowledge sharing</t>
  </si>
  <si>
    <t>Majchrzak A., Faraj S., Kane G.C., Azad B.</t>
  </si>
  <si>
    <t>The use of social media creates the opportunity to turn organization-wide knowledge sharing in the workplace from an intermittent, centralized knowledge management process to a continuous online knowledge conversation of strangers, unexpected interpretations and re-uses, and dynamic emergence. We theorize four affordances of social media representing different ways to engage in this publicly visible knowledge conversations: metavoicing, triggered attending, network-informed associating, and generative role-taking. We further theorize mechanisms that affect how people engage in the knowledge conversation, finding that some mechanisms, when activated, will have positive effects on moving the knowledge conversation forward, but others will have adverse consequences not intended by the organization. These emergent tensions become the basis for the implications we draw. © 2013 International Communication Association.</t>
  </si>
  <si>
    <t>Sc28_16</t>
  </si>
  <si>
    <t>The development of technological capabilities</t>
  </si>
  <si>
    <t>Bell M., Pavitt K.</t>
  </si>
  <si>
    <t>Sc28_17</t>
  </si>
  <si>
    <t>From organizational effectiveness to relationship indicators: Antecedents of relationships, public relations strategies, and relationship outcomes</t>
  </si>
  <si>
    <t>Grunig J.E., Huang Y.H.</t>
  </si>
  <si>
    <t>Sc28_18</t>
  </si>
  <si>
    <t>Dialogic communication in 140 characters or less: How Fortune 500 companies engage stakeholders using Twitter</t>
  </si>
  <si>
    <t>Rybalko S., Seltzer T.</t>
  </si>
  <si>
    <t>The current study extends the investigation of online relationship building by examining how Fortune 500 companies use the popular social network site Twitter to facilitate dialogic communication with stakeholders. A content analysis of a random sample of the Twitter profiles maintained by Fortune 500 companies (n=93) and individual tweets posted on those profiles (n=930) examined the use of dialogic features within the Twitter profiles as well as the individual tweets. Results indicated that organizations that have a dialogic orientation to Twitter use (61%) employed the principle of conservation of visitors to a greater degree and generation of return visits to a lesser degree than organizations with a non-dialogic orientation to Twitter (39%). © 2010 Elsevier Inc.</t>
  </si>
  <si>
    <t>Sc28_19</t>
  </si>
  <si>
    <t>Sc28_20</t>
  </si>
  <si>
    <t>What are the affordances of information and communication technologies?</t>
  </si>
  <si>
    <t>Conole G., Dyke M.</t>
  </si>
  <si>
    <t>Sc28_21</t>
  </si>
  <si>
    <t>Explicating Affordances: A Conceptual Framework for Understanding Affordances in Communication Research</t>
  </si>
  <si>
    <t>Evans S.K., Pearce K.E., Vitak J., Treem J.W.</t>
  </si>
  <si>
    <t>This study aims to clarify inconsistencies regarding the term affordances by examining how affordances terminology is used in empirical research on communication and technology. Through an analysis of 82 communication-oriented scholarly works on affordances, we identify 3 inconsistencies regarding the use of this term. First, much research describes a particular affordance without engaging other scholarship addressing that affordance. Second, several studies identify “lists” of affordances without conceptually developing individual affordances within those lists. Third, the affordances perspective is evoked in situations where the purported affordance does not meet commonly accepted definitions. We conclude with a set of criteria to aid scholars in evaluating their assumptions about affordances and to facilitate a more consistent approach to its conceptualization and application. © 2016 International Communication Association</t>
  </si>
  <si>
    <t>Sc28_22</t>
  </si>
  <si>
    <t>Real conversations with artificial intelligence: A comparison between human-human online conversations and human-chatbot conversations</t>
  </si>
  <si>
    <t>Hill J., Randolph Ford W., Farreras I.G.</t>
  </si>
  <si>
    <t>This study analyzed how communication changes when people communicate with an intelligent agent as opposed to with another human. We compared 100 instant messaging conversations to 100 exchanges with the popular chatbot Cleverbot along seven dimensions: words per message, words per conversation, messages per conversation, word uniqueness, and use of profanity, shorthand, and emoticons. A MANOVA indicated that people communicated with the chatbot for longer durations (but with shorter messages) than they did with another human. Additionally, human-chatbot communication lacked much of the richness of vocabulary found in conversations among people, and exhibited greater profanity. These results suggest that while human language skills transfer easily to human-chatbot communication, there are notable differences in the content and quality of such conversations. © 2015 Elsevier Ltd. All rights reserved.</t>
  </si>
  <si>
    <t>Sc28_23</t>
  </si>
  <si>
    <t>Capitalizing on capabilities</t>
  </si>
  <si>
    <t>Ulrich D., Smallwood N.</t>
  </si>
  <si>
    <t>By making the most of organizational capabilities-employees' collective skills and fields of expertise-you can dramatically improve your company's market value. Although there is no magic list of proficiencies that every organization needs in order to succeed, the authors identify 11 intangible assets that well-managed companies tend to have: talent, speed, shared mind-set and coherent brand identity, accountability, collaboration, learning, leadership, customer connectivity, strategic unity, innovation, and efficiency. Such companies typically excel in only three of these capabilities while maintaining industry parity in the other areas. Organizations that fall below the norm in any of the 11 are likely candidates for dysfunction and competitive disadvantage. So you can determine how your company fares in these categories (or others, if the generic list doesn't suit your needs), the authors explain how to conduct a "capabilities audit," describing in particular the experiences and findings of two companies that recently performed such audits. In addition to highlighting which intangible assets are most important given the organization's history and strategy, this exercise will gauge how well your company delivers on its capabilities and will guide you in developing an action plan for improvement. A capabilities audit can work for an entire organization, a business unit, or a region-indeed, for any part of a company that has a strategy to generate financial or customer-related results. It enables executives to assess overall company strengths and weaknesses, senior leaders to define strategy, midlevel managers to execute strategy, and frontline leaders to achieve tactical results. In short, it helps turn intangible assets into concrete strengths.</t>
  </si>
  <si>
    <t>Sc28_24</t>
  </si>
  <si>
    <t>Smart agents and organizations of the future</t>
  </si>
  <si>
    <t>Carley K.M.</t>
  </si>
  <si>
    <t>Sc28_25</t>
  </si>
  <si>
    <t>Chatbots and the New World of HCI</t>
  </si>
  <si>
    <t>Følstad A., Brandtzaeg P.B.</t>
  </si>
  <si>
    <t>Researchers and practitioners in human-computer interaction (HCI) have been improving their skills in designing for graphical user interfaces. This is particularly visible in recent developments in chatbots, that is, machine agents serving as natural language user interfaces to data and service providers, typically in the context of messaging applications. Design for chatbots represents a transition from the design of visual layout and interaction mechanisms to the design of conversation. In the future era of chatbots and natural language user interfaces, the designer repertoire of graphical and interaction mechanisms will be greatly reduced. Indeed, current messaging dialogues allow for the inclusion of images, video, sound, and textual elements. Currently, chatbots are embedded in messaging services. In the future, they may be in purely voice-based dialogue systems, like their precursor, Amazon's Echo. Chatbots are typically set up following a one-size- fits-all approach, in which all users, regardless of needs, preferences, and degrees of digital literacy receive responses in the same language by way of the same underlying set of data and services. A key success factor for chatbots and natural language user interfaces is how well they can support conversational processes while providing useful output.</t>
  </si>
  <si>
    <t>Sc28_26</t>
  </si>
  <si>
    <t>Does brand-consumer social sharing matter? A relational framework of customer engagement to brand-hosted social media</t>
  </si>
  <si>
    <t>Simon F., Tossan V.</t>
  </si>
  <si>
    <t>Despite the considerable expansion of brand-hosted social media, it is still not clear whether and how brand-consumer social sharing contributes to virtual media engagement. Drawing on the theory of close relationships, this study provides a conceptualization of the gratifications that are derived from brand-consumer interactions, which is referred to as Brand-Consumer Social Sharing Value. Using a sample of brands’ Facebook page users, this study validates a scale for measuring the construct, which comprises four dimensions: brand intimacy, brand individual recognition, brand influence, and brand community belonging. In addition, satisfaction and brand gratitude, seen as media-driven variables, are found to mediate the impact of Brand-Consumer Social Sharing Value on virtual media engagement. Most notably, the findings reveal that the contribution of the gratitude-based route is higher than the satisfaction-based route. Implications for further research on social media are discussed. © 2017 Elsevier Inc.</t>
  </si>
  <si>
    <t>Sc28_27</t>
  </si>
  <si>
    <t>Building technological capabilities in latecomer firms: A review essay</t>
  </si>
  <si>
    <t>Dutrénit G.</t>
  </si>
  <si>
    <t>The literature on the building up of technological capabilities in industrial latecomer firms has focused on analysing the gradual building of a minimum base of technological knowledge to be able to carry out innovative activities. The literature on strategic management focuses on maintaining, nurturing and renewing core capabilities/competencies by the most innovative firms. This paper argues that there is no simple linear progression from the early stage of accumulation of the minimum levels of innovative capability to the management of knowledge as a strategic asset and the deployment of core capabilities. On the contrary, the transition process is complex and while firms make that transition, they have to build deeper and broader stocks of knowledge and develop new types of knowledge management. This paper reviews those bodies of literature, discusses the lack of attention to the characteristics, problems and strategies of the building up of technological capabilities of large firms that compete close to, but still below, the technological frontier, particularly in the Latin American context, and proposes an analytical framework to analyse firms at this stage of accumulation.</t>
  </si>
  <si>
    <t>Sc28_28</t>
  </si>
  <si>
    <t>Organizational Media Affordances: Operationalization and Associations with Media Use</t>
  </si>
  <si>
    <t>Rice R.E., Evans S.K., Pearce K.E., Sivunen A., Vitak J., Treem J.W.</t>
  </si>
  <si>
    <t>The concept of affordances has been increasingly applied to the study of information and communication technologies (ICTs) in organizational contexts. However, almost no research operationalizes affordances, limiting comparisons and programmatic research. This article briefly reviews conceptualizations and possibilities of affordances in general and for media, then introduces the concept of organizational media affordances as organizational resources. Analysis of survey data from a large Nordic media organization identified six reliable and valid organizational media affordances: pervasiveness, editability, self-presentation, searchability, visibility, and awareness. Eight media scales based on frequency of use of 10 media within each of three organization levels were differentially associated with these affordances. The conceptualization, measurement approach, and results from this study provide the foundation for considerable future organizational communication and ICT research. © 2017 International Communication Association</t>
  </si>
  <si>
    <t>Sc28_29</t>
  </si>
  <si>
    <t>The status of online public relations research: An analysis of published articles in 1992-2009</t>
  </si>
  <si>
    <t>Ye L., Ki E.-J.</t>
  </si>
  <si>
    <t>This study was designed to identify trends, patterns, and academic rigor in research studies focusing on Internet-related public relations through a review of articles published between 1992 and 2009.1 This study examined the authorship, theoretical frameworks, methodological approaches, and research topics addressed in these published articles. Key findings suggested an increasing trend in the number of published articles, a lack of applied theoretical frameworks, a dominance of quantitative research, and an emphasis on use of the Internet in public relations. © 2012 Taylor &amp;amp; Francis Group, LLC.</t>
  </si>
  <si>
    <t>Sc28_30</t>
  </si>
  <si>
    <t>Trust transfer in social media brand communities: The role of consumer engagement</t>
  </si>
  <si>
    <t>Liu L., Lee M.K.O., Liu R., Chen J.</t>
  </si>
  <si>
    <t>Social media brand communities (SMBCs) provide firms with a potential tool to develop brand relationships. The goal of this study is to understand the value of an SMBC to that brand by examining how the community contributes to one of the central brand relationship variables—brand trust. From the perspective of trust transfer, this study considers whether and how consumer trust in a brand can be transferred from other trusted parties in the SMBC, and the mediation of consumer engagement in this process. Based on a survey of 279 SMBC participants, this study demonstrates that consumer-to-consumer trust and consumer-to-marketer trust have positive impact on consumer engagement, which subsequently influence brand trust. Also the device usage was found to moderate the impact of consumer engagement on brand trust. © 2018 Elsevier Ltd</t>
  </si>
  <si>
    <t>Sc28_31</t>
  </si>
  <si>
    <t>Talking to bots: Symbiotic agency and the case of Tay</t>
  </si>
  <si>
    <t>Neff G., Nagy P.</t>
  </si>
  <si>
    <t>In 2016, Microsoft launched Tay, an experimental artificial intelligence chat bot. Learning from interactions with Twitter users, Tay was shut down after one day because of its obscene and inflammatory tweets. This article uses the case of Tay to re-examine theories of agency. How did users view the personality and actions of an artificial intelligence chat bot when interacting with Tay on Twitter? Using phenomenological research methods and pragmatic approaches to agency, we look at what people said about Tay to study how they imagine and interact with emerging technologies and to show the limitations of our current theories of agency for describing communication in these settings. We show how different qualities of agency, different expectations for technologies, and different capacities for affordance emerge in the interactions between people and artificial intelligence. We argue that a perspective of "symbiotic agency"-informed by the imagined affordances of emerging technology-is required to really understand the collapse of Tay. © 2016 Gina Neff &amp; Peter Nagy.</t>
  </si>
  <si>
    <t>Sc28_32</t>
  </si>
  <si>
    <t>Sc28_33</t>
  </si>
  <si>
    <t>Experimenting with dialogue on Twitter: An examination of the influence of the dialogic principles on engagement, interaction, and attitude</t>
  </si>
  <si>
    <t>Watkins B.A.</t>
  </si>
  <si>
    <t>Much of the public relations research on online relationship building has examined social media content for the use of the dialogic principles outlined by Kent and Taylor (1998). These studies, using content analysis as the primary methodology, have found that the dialogic capabilities of social media are under-utilized. However, there is limited research on the effectiveness of these methods. Therefore, the goal of this study is to examine the influence of social media content utilizing these principles on engagement, interactivity, and attitude. Results of this study indicate that usefulness of information can have a significant influence on engagement and attitude. © 2016 Elsevier Inc.</t>
  </si>
  <si>
    <t>Sc28_34</t>
  </si>
  <si>
    <t>Staking reputation on stakeholders: How does stakeholders’ Facebook engagement help or ruin a company's reputation?</t>
  </si>
  <si>
    <t>Ji Y.G., Li C., North M., Liu J.</t>
  </si>
  <si>
    <t>The majority of studies in public relations continue to examine organization-public relationships from only the organization's perspective, with few studies focusing on the other side of the communication loop: stakeholders. The current study takes the stakeholders’ perspective to investigate the relationship between active stakeholders’ online behavior and corporate reputation. Modeling 5-year longitudinal social media data, a content analysis was conducted for Fortune 500 companies in the context of Facebook. By examining stakeholders’ Facebook engagement at the two levels of shallow engagement and profound engagement, significant associations were discovered. Active stakeholders’ Facebook-based interactions as leaving positive or negative comments with a company are significant predictors of the company's reputation score. The findings bring new insights to existing literature and also practical implications to public relations professionals. © 2016</t>
  </si>
  <si>
    <t>Sc28_35</t>
  </si>
  <si>
    <t>Consumer engagement in an online brand community</t>
  </si>
  <si>
    <t>Martínez-López F.J., Anaya-Sánchez R., Molinillo S., Aguilar-Illescas R., Esteban-Millat I.</t>
  </si>
  <si>
    <t>This research aims to explain members’ online brand community (OBC) engagement and participation based on their relationships with other members and with the community sponsor. It proposes a conceptual model integrating variables that have been studied in previous research on brand trust, OBC identification, and satisfaction, and others that have received little or no research attention, including the OBC sponsor's opportunism, sponsor's control, and OBC experience, with OBC engagement playing a key role. The conceptual model has been tested by applying structural equation modelling to a database of 628 consumers belonging to over 260 different online brand communities OBC from diverse economic sectors: for example, brands involving sports (Adidas and Nike), fashion (Mango, Stradivarius and Zara) and technology (Apple, Samsung and Sony). In general, the authors conclude the importance of engagement in explaining a member's involvement in a community, and the important role played by antecedents such as online brand community experience and trust, not only directly but also indirectly via identification with the community. The results confirm the influence of engagement upon a member's participation in a community. Our study supports this direction of the relationship over the reverse – participation engagement – as suggested by other previous works. With regard to the antecedents of trust in the online brand community, it has been concluded that using the community for mainly commercial purposes has a negative effect. © 2017 Elsevier B.V.</t>
  </si>
  <si>
    <t>Sc28_36</t>
  </si>
  <si>
    <t>Engaging consumers and building relationships in social media: How social relatedness influences intrinsic vs. extrinsic consumer motivation</t>
  </si>
  <si>
    <t>Kim E., Drumwright M.</t>
  </si>
  <si>
    <t>An important component of the consuming experience is a consumer's sense of belonging or relatedness. This is true not only in traditional shopping contexts but also in a social media environment. Nonetheless, little empirical research has addressed how the sense of belonging that consumers experience during their brand-related activities in social media - feelings of "social relatedness" - influence the effectiveness of social media marketing programs. The present study explores, across various consumers who have different motivations to engage with brands, the mechanism that enables perceptions of social relatedness to contribute to consumer engagement and relationship building. The results of the study reveal that consumers' perceived social relatedness moderates the effects of consumer motivation on engagement, consuming intention, satisfaction, affective commitment, and trust. The findings highlight the importance of fulfilling consumers' need for social relatedness in the context of social media, especially for those who are motivated to engage in brand activities via extrinsic factors. © 2016 Elsevier Ltd.</t>
  </si>
  <si>
    <t>Sc28_37</t>
  </si>
  <si>
    <t>Should Machines Express Sympathy and Empathy? Experiments with a Health Advice Chatbot</t>
  </si>
  <si>
    <t>Liu B., Sundar S.S.</t>
  </si>
  <si>
    <t>When we ask a chatbot for advice about a personal problem, should it simply provide informational support and refrain from offering emotional support? Or, should it show sympathy and empathize with our situation? Although expression of caring and understanding is valued in supportive human communications, do we want the same from a chatbot, or do we simply reject it due to its artificiality and uncanniness? To answer this question, we conducted two experiments with a chatbot providing online medical information advice about a sensitive personal issue. In Study 1, participants (N = 158) simply read a dialogue between a chatbot and a human user. In Study 2, participants (N = 88) interacted with a real chatbot. We tested the effect of three types of empathic expression - sympathy, cognitive empathy, and affective empathy - on individuals' perceptions of the service and the chatbot. Data reveal that expression of sympathy and empathy is favored over unemotional provision of advice, in support of the Computers are Social Actors (CASA) paradigm. This is particularly true for users who are initially skeptical about machines possessing social cognitive capabilities. Theoretical, methodological, and practical implications are discussed. © Copyright 2018, Mary Ann Liebert, Inc., publishers.</t>
  </si>
  <si>
    <t>Sc28_38</t>
  </si>
  <si>
    <t>An overview of new media research in public relations journals from 1981 to 2014</t>
  </si>
  <si>
    <t>Duhé S.</t>
  </si>
  <si>
    <t>A 34-year review of communication technology research published in six public relations journals reveals applications and perceptions studies far outnumber investigations focused on usability, concerns, or theoretical contributions related to scholarly and practitioner understanding of new media. Six trends observed in the 321-article dataset are noted, along with suggestions for theory building and other areas for future research. © 2014 Elsevier Inc.</t>
  </si>
  <si>
    <t>Sc28_39</t>
  </si>
  <si>
    <t>Artificial conversations for customer service chatter bots: Architecture, algorithms, and evaluation metrics</t>
  </si>
  <si>
    <t>Chakrabarti C., Luger G.F.</t>
  </si>
  <si>
    <t>Chatter bots are software programs that engage in artificial conversations through a text-based input medium. They are extensively deployed in customer service applications. Existing approaches to artificial conversation generation emphasize grammatical and linguistic modeling techniques. They focus on generation of discrete sentence-level utterances. These approaches perform poorly in conversational situations requiring contextual continuity over a series of utterances. We present an approach that combines pragmatics with content semantics to generate artificial conversations in the customer service domain. A conversation is a process that adheres to well-defined semantic conventions and is contextually grounded in domain-specific knowledge. We model this using stochastic finite state machines, where the parameters of the model are learned from a corpus of human conversations. We present a specific set of criteria which we then use to evaluate the quality of artificial conversations in the customer service domain. We also compare chatter bot generated artificial conversations with human generated natural conversations in this domain.</t>
  </si>
  <si>
    <t>Sc28_40</t>
  </si>
  <si>
    <t>Social messengers as the new frontier of organization-public engagement: A WeChat study</t>
  </si>
  <si>
    <t>Tsai W.-H.S., Men R.L.</t>
  </si>
  <si>
    <t>Mobile-based social messengers have overtaken social networking sites as the new frontier for organizations to engage online stakeholders. This study provides one of the earliest empirical investigations on the antecedents and relational outcomes of pubic engagement with companies via WeChat—one of the world's most popular social messaging apps. Publics’ social messenger dependency and privacy perception of the medium are found to effectively drive public engagement, which in turn enhances organization-public relationships. Strategic guidelines based on the study findings are provided. © 2018 Elsevier Inc.</t>
  </si>
  <si>
    <t>Sc28_41</t>
  </si>
  <si>
    <t>Artificial intelligence and communication: A Human–Machine Communication research agenda</t>
  </si>
  <si>
    <t>Guzman A.L., Lewis S.C.</t>
  </si>
  <si>
    <t>Artificial intelligence (AI) and people’s interactions with it—through virtual agents, socialbots, and language-generation software—do not fit neatly into paradigms of communication theory that have long focused on human–human communication. To address this disconnect between communication theory and emerging technology, this article provides a starting point for articulating the differences between communicative AI and previous technologies and introduces a theoretical basis for navigating these conditions in the form of scholarship within human–machine communication (HMC). Drawing on an HMC framework, we outline a research agenda built around three key aspects of communicative AI technologies: (1) the functional dimensions through which people make sense of these devices and applications as communicators, (2) the relational dynamics through which people associate with these technologies and, in turn, relate to themselves and others, and (3) the metaphysical implications called up by blurring ontological boundaries surrounding what constitutes human, machine, and communication. © The Author(s) 2019.</t>
  </si>
  <si>
    <t>Sc28_42</t>
  </si>
  <si>
    <t>CSR research in the apparel industry: A quantitative and qualitative review of existing literature</t>
  </si>
  <si>
    <t>White C.L., Nielsen A.E., Valentini C.</t>
  </si>
  <si>
    <t>A quantitative and qualitative analysis of the extant literature about corporate social responsibility in the apparel industry found that perspectives and research traditions are underdeveloped and fragmented. Articles (n = 73) were found in 41 different journals that spanned an array of disciplines with the majority of journals publishing fewer than three articles on the topic. Issues concerning ethical supply chains were the most prevalent; a primary concern is the supply chain issue of labor practices in developing countries. The study indicates that despite growing stakeholder pressure on the apparel businesses to adopt CSR and interact with stakeholders about CSR, there is a ‘discursive polyphony’ and consequent confusion among consumers, which could benefit from strategic communication management. Copyright © 2017 John Wiley &amp; Sons, Ltd and ERP Environment. Copyright © 2017 John Wiley &amp; Sons, Ltd and ERP Environment</t>
  </si>
  <si>
    <t>Sc28_43</t>
  </si>
  <si>
    <t>Predicting Consumer Responses to a Chatbot on Facebook</t>
  </si>
  <si>
    <t>Zarouali B., Van Den Broeck E., Walrave M., Poels K.</t>
  </si>
  <si>
    <t>As chatbots have become increasingly popular over the past years, most social networking sites have recognized their far-reaching potential for commercial purposes. Their rapid and widespread usage warrants a better understanding. This study examines the effectiveness of chatbots on Facebook for brands. The study proposes and tests a model based on the Consumer Acceptance of Technology model (CAT-model) including three cognitive (i.e., perceived usefulness, perceived ease-of-use, and perceived helpfulness) and three affective (pleasure, arousal, and dominance; PAD-dimensions) determinants that potentially influence consumers' attitude toward brands providing a chatbot, and hence, their likelihood to use and recommend the chatbot (i.e., patronage intention). Structural equation modeling analyses show that two cognitive (i.e., perceived usefulness and perceived helpfulness) and all three affective predictors are positively related to consumers' attitude toward the chatbot brand. The findings further indicate that attitude toward the brand explained a significant amount of variation in consumers' patronage intention. Finally, all the significant determinants also have an indirect effect on patronage intention, mediated through attitude toward the brand. In conclusion, our findings hold valuable practical implications, as well as relevant suggestions for future research. © Copyright 2018, Mary Ann Liebert, Inc.</t>
  </si>
  <si>
    <t>Sc28_44</t>
  </si>
  <si>
    <t>Networked narratives on Humans of New York: A content analysis of social media engagement on Facebook</t>
  </si>
  <si>
    <t>Wang R., Kim J., Xiao A., Jung Y.J.</t>
  </si>
  <si>
    <t>Humans of New York (HONY) is a popular Facebook page which has more than 13 million fans. The posts on HONY are termed as networked narratives, which are stories told on social media with technology affordances enabling story co-construction between the story tellers and the readers. A content analysis (N = 390) was conducted to examine the popular topics on networked narratives and its impact on social media engagement as represented by the number of likes, the number of shares, and likability of characters featured in the post. Results revealed a set of topics of the networked narratives were associated with social media engagement. Also, the tone and the length of posts were associated with social media engagement. © 2016 Elsevier Ltd</t>
  </si>
  <si>
    <t>Sc28_45</t>
  </si>
  <si>
    <t>Enhancing human-computer interaction design education: Teaching affordance design for emerging mobile devices</t>
  </si>
  <si>
    <t>Faiola A., Matei S.A.</t>
  </si>
  <si>
    <t>The evolution of human-computer interaction design (HCID) over the last 20 years suggests that there is a growing need for educational scholars to consider new and more applicable theoretical models ofinteractive product design. The authors suggest that such paradigms would call for an approach that would equip HCID students with a better understanding of the social context of technology design and development. An intrinsic part of the proposed pedagogical model is the concept of affordance or that which implicitly suggests to the user a particular kind of functionality of the product. According to cognitive theory, people approach multi-functionalmobiledevicesbybuilding mental modelsoftheir functions, starting with physical appearance. A case study of an HCID teaching strategy, based upon the primacy of affordance, highlights how students can be taughta range ofknowledge domains for product design to support creative problem-solving and critical thinking skills. © Springer Science+Business Media B.V. 2009.</t>
  </si>
  <si>
    <t>Sc28_46</t>
  </si>
  <si>
    <t>Using artificial intelligence to create value in insurance</t>
  </si>
  <si>
    <t>Riikkinen M., Saarijärvi H., Sarlin P., Lähteenmäki I.</t>
  </si>
  <si>
    <t>Purpose: Recent technological and digital developments have opened new avenues for customer data utilization in insurance services. One form of this data transformation is automated chatbots that provide convenient access to data leveraged through a discussion-like interface. The purpose of this paper is to uncover how insurance chatbots support customers’ value creation. Design/methodology/approach: Three complementary theoretical perspectives – artificial intelligence, service logic, and reverse use of customer data – are briefly discussed and integrated into a conceptual framework. The suggested framework is further shown through illustrative case examples that characterize different ways of supporting customers’ value creation. Findings: Chatbots represent a new type of interaction through which companies can influence customers’ value creation by providing them with additional resources. Based on the proposed conceptual framework and the illustrative case examples, four metaphors are identified that characterize how insurance chatbots can support customers’ value creation. Research limitations/implications: The study is conceptual in nature, and the case examples are used for illustrative purposes. No representative data from those users who will eventually determine whether chatbots are of value was used. Practical implications: Using the suggested framework, which is aligned with provider service logic, insurance companies can consider what kind of a role they wish to play in customers’ value-creating processes. Originality/value: Automated chatbots provide convenient access to data leveraged through a discussion-like interface. This study is among the earliest to address their value-creating potential in insurance. © 2018, Emerald Publishing Limited.</t>
  </si>
  <si>
    <t>Sc28_47</t>
  </si>
  <si>
    <t>Public relations and artificial intelligence: It's not (just) about robots</t>
  </si>
  <si>
    <t>Galloway C., Swiatek L.</t>
  </si>
  <si>
    <t>Organizations of all kinds, as well as their in-house or agency public relations teams, increasingly co-opt Artificial Intelligence (AI) to enhance their capabilities. This paper examines a relatively new topic that has received little scholarly attention: the growing relationship between AI and public relations. It outlines several key roles that AI may play in future, based on trends in other industries, and considers the implications for public relations practitioners, their clients and employers. It therefore launches a dialogue about the diversity and extent of AI's uses in public relations practice. The paper argues that, to date, commentators have placed too much emphasis on AI's potential for task automation; AI's broader technological, economic and societal implications for public relations warrant greater critical attention. This does not imply that practitioners need become expert technologists; rather, they should develop a sufficient understanding of AI's present and potential uses to be able to offer informed counsel. © 2018</t>
  </si>
  <si>
    <t>Sc28_48</t>
  </si>
  <si>
    <t>How to be heard on microblogs? Nonprofit organizations' follower networks and post features for information diffusion in China</t>
  </si>
  <si>
    <t>Chen Y.-R.R., Fu J.S.</t>
  </si>
  <si>
    <t>This study tackles the gap in public relations research on what drives users of microblogs in China to follow nonprofit organization (NPO) accounts and share (retweet) their posts, from a multidimensional perspective of the NPO, the microblog audience, and the post features. Using a content analysis of Sina Weibo data of 95 NPO accounts, results suggested that an NPO's status on Weibo is a significant predictor of its follower number. Follower numbers and activeness directly affected the NPO's number of retweets. Informative posts and posts that fulfill multiple gratifications were found to be more sharable than other post types. In addition, a post's originality, media richness, inclusion of opinion leaders, and endorsement by influential users all contributed to its level of circulation. This knowledge is essential for NPOs to spread information and build online communities that facilitate dialogic engagement and quality organization–public relationships with their stakeholders on social media in China's context. © 2015 Taylor &amp; Francis.</t>
  </si>
  <si>
    <t>Sc28_49</t>
  </si>
  <si>
    <t>Employer branding and its influence on employee retention: A literature review</t>
  </si>
  <si>
    <t>Gilani H., Cunningham L.</t>
  </si>
  <si>
    <t>Sc28_50</t>
  </si>
  <si>
    <t>Social media expectations between public relations professionals and their stakeholders: Results of the ComGap study in Spain</t>
  </si>
  <si>
    <t>Navarro C., Moreno A., Al-Sumait F.</t>
  </si>
  <si>
    <t>Despite the massive incorporation of social media into communication strategies, there is still much that we do not know about the type of content that stakeholders expect to receive and what conversations they wish to have with organizations. Numerous studies have demonstrated that an adequate use of digital media is essential to understanding and responding to the expectations of different audiences and to be able to improve the effectiveness of communication departments (Kent &amp; Saffer, 2014; Linke &amp; Zerfass, 2013; Moreno et al., 2015). Nonetheless, there are still relevant issues that have yet to be addressed in depth, such as the process of converting online audiences into active communicators, or what their expectations are with respect to digital interactions. This article compares the perspectives of public relations professionals against those of the general public in Spain with respect to the content that organizations should offer and what activities they should carry out in the context of social media. Our results show a gap in the perceptions and expectations of these two groups in both Spain and across Europe in order to open a discussion about whether communication professionals are effectively managing the tools at hand to create bonds and foster engagement with stakeholders. © 2017 Elsevier Inc.</t>
  </si>
  <si>
    <t>Sc28_51</t>
  </si>
  <si>
    <t>AI cheerleaders: Public relations, neoliberalism and artificial intelligence</t>
  </si>
  <si>
    <t>Bourne C.</t>
  </si>
  <si>
    <t>Public relations’ (PR) professional habitus is defined by a relentless focus on optimism and futurity. This professional habitus renders PR indispensable to the corporate world after crisis, when new, potentially controversial, growth strategies must be sold-in to stakeholders. This article argues that PR’s professional habitus is heavily influenced by neoliberalism, an ideology which ‘confidently identifies itself with the future’. The discussion is timely, as 21st-century neoliberal capitalism becomes redefined by artificial intelligence (AI). The article combines PR theory, communications theory and political economy to consider the changing shape of neoliberal capitalism, as AI becomes naturalised as ‘common sense’ and a ‘public good’. The article explores how PR supports AI discourses, including promoting AI in national competitiveness and promoting ‘friendly’ AI to consumers, while promoting Internet inequalities. The article concludes that the PR profession’s myopia regarding the implications of promoting AI and neoliberalism is shaped by poor levels of diversity in the PR profession. © The Author(s) 2019.</t>
  </si>
  <si>
    <t>Sc28_52</t>
  </si>
  <si>
    <t>Implementing dialogic communication: A survey of IPR, PRSA, and IABC members</t>
  </si>
  <si>
    <t>Huang J., Yang A.</t>
  </si>
  <si>
    <t>A line of public relations research argues that dialogic communication is both ethical and beneficial for organizations. However, empirical studies found many organizations hesitate to implement dialogic communication. This article seeks to explore the obstacles that prevent some organizations from engaging the public in dialogues. We analyzed data from a large scale national survey among senior level public relations practitioners and our findings suggest that organizations' tolerance for risk and the role of public relations in organizations influence organizations' implementation of dialogic communication. © 2015 Elsevier Inc.</t>
  </si>
  <si>
    <t>Sc28_53</t>
  </si>
  <si>
    <t>Domain knowledge query conversation bots in instant messaging (IM)</t>
  </si>
  <si>
    <t>Goh O.S., Fung C.C., Depickere A.</t>
  </si>
  <si>
    <t>In this paper, we examine the use of knowledge query technology as applied to conversation bots in the instant messaging environment. Hence, we designed an artificial intelligent conversation robot or bots called Artificial Intelligence Natural language Identity (hereafter, AINI) to mimic human conversation. Our goal is to introduce a Domain Matrix Knowledge Model and an Automated Knowledge Extraction Agent (AKEA) to create AINI's knowledge bases, and in turn provide intelligent query mechanisms. We report an evaluation on the collection and analysis of a corpus containing over 3280 utterances in a series of real instant messages exchanged between the AINI conversation bot and 65 online "buddies". About 1721 utterances were produced by AINI, 88.03% were from open-domain knowledge, 2.15% from domain-specific knowledge base and 9.82% were inappropriate and amusing responses. These results show that domain knowledge plays significant roles in conversations between two or more human users and in human-machine conversation. © 2008 Elsevier B.V. All rights reserved.</t>
  </si>
  <si>
    <t>Sc28_54</t>
  </si>
  <si>
    <t>Exploring affordances of slack integrations and their actualization within enterprises-towards an understanding of how chatbots create value</t>
  </si>
  <si>
    <t>Stoeckli E., Uebernickel F., Brenner W.</t>
  </si>
  <si>
    <t>Sc28_55</t>
  </si>
  <si>
    <t>Explicating communicative organization-stakeholder relationships in the digital age: A systematic review and research agenda</t>
  </si>
  <si>
    <t>Lock I.</t>
  </si>
  <si>
    <t>The digital age is a game-changer for the communication between organizations and stakeholders. Relationships are pivotal to public relations. However, their conceptualizations, measures, and normative assumptions have neither been analyzed systematically and across disciplines, nor have they been studied in light of the changing digital communication landscape. This article re-examines the relationship paradigm in public relations and marketing in an online environment. By means of a systematic review, it seeks to explicate communicative relationships between organizations and their diverse stakeholders, to review how they are operationalized and measured, and to illuminate their normative evaluations. This conceptual specification is guided by systematic sampling and content analysis of all primary research on organization-stakeholder relationships in the broader social sciences. Results of a comprehensive analysis of 74 articles suggest that studies overemphasize the business contexts, follow an instrumental orientation based on transactions rather than communication, and lack analyses of digital data. To explicate a PR understanding of digital communicative organization-stakeholder relationships, a definition is provided and a research agenda is offered on theory, measures, and blind spots. © 2019 The Author</t>
  </si>
  <si>
    <t>Sc28_56</t>
  </si>
  <si>
    <t>Virtual engagement: A theoretical framework of affordances, networks, and communication</t>
  </si>
  <si>
    <t>Chewning L.V.</t>
  </si>
  <si>
    <t>Sc28_57</t>
  </si>
  <si>
    <t>Negative engagement</t>
  </si>
  <si>
    <t>Lievonen M., Luoma V., Bowden J.</t>
  </si>
  <si>
    <t>Sc28_58</t>
  </si>
  <si>
    <t>The effect of context-dependent information and sentence constructions on perceived humanness of an agent in a Turing test</t>
  </si>
  <si>
    <t>de Kleijn R., Wijnen M., Poletiek F.</t>
  </si>
  <si>
    <t>In a Turing test, a judge decides whether their conversation partner is either a machine or human. What cues does the judge use to determine this? In particular, are presumably unique features of human language actually perceived as humanlike? Participants rated the humanness of a set of sentences that were manipulated for grammatical construction: linear right-branching or hierarchical center-embedded and their plausibility with regard to world knowledge. We found that center-embedded sentences are perceived as less humanlike than right-branching sentences and more plausible sentences are regarded as more humanlike. However, the effect of plausibility of the sentence on perceived humanness is smaller for center-embedded sentences than for right-branching sentences. Participants also rated a conversation with either correct or incorrect use of the context by the agent. No effect of context use was found. Also, participants rated a full transcript of either a real human or a real chatbot, and we found that chatbots were reliably perceived as less humanlike than real humans, in line with our expectation. We did, however, find individual differences between chatbots and humans. © 2018 Elsevier B.V.</t>
  </si>
  <si>
    <t>Sc28_59</t>
  </si>
  <si>
    <t>Predicting the popularity of topics based on user sentiment in microblogging websites</t>
  </si>
  <si>
    <t>Wang X., Wang C., Ding Z., Zhu M., Huang J.</t>
  </si>
  <si>
    <t>Behavioral economics show us that emotions play an important role in individual behavior and decision-making. Does this also affect collective decision making in a community? Here we investigate whether the community sentiment energy of a topic is related to the spreading popularity of the topic. To compute the community sentiment energy of a topic, we first analyze the sentiment of a user on the key phrases of the topic based on the recent tweets of the user. Then we compute the total sentiment energy of all users in the community on the topic based on the Markov Random Field (MRF) model and graph entropy model. Experiments on two communities find the linear correlation between the community sentiment energy and the real spreading popularity of topics. Based on the finding, we proposed two models to predict the popularity of topics. Experimental results show the effectiveness of the two models and the helpful of sentiment in predicting the popularity of topics. Experiments also show that community sentiment affects collective decision making of spreading a topic or not in the community. © 2017, Springer Science+Business Media, LLC.</t>
  </si>
  <si>
    <t>Sc28_60</t>
  </si>
  <si>
    <t>From the natural world to artificial intelligence: Public relations as covenantal stewardship</t>
  </si>
  <si>
    <t>Tilson D.J.</t>
  </si>
  <si>
    <t>Sc28_61</t>
  </si>
  <si>
    <t>Developing enhanced conversational agents for social virtual worlds</t>
  </si>
  <si>
    <t>Griol D., Sanchis A., Molina J.M., Callejas Z.</t>
  </si>
  <si>
    <t>In this paper, we present a methodology for the development of embodied conversational agents for social virtual worlds. The agents provide multimodal communication with their users in which speech interaction is included. Our proposal combines different techniques related to Artificial Intelligence, Natural Language Processing, Affective Computing, and User Modeling. A statistical methodology has been developed to model the system conversational behavior, which is learned from an initial corpus and improved with the knowledge acquired from the successive interactions. In addition, the selection of the next system response is adapted considering information stored into user's profiles and also the emotional contents detected in the user's utterances. Our proposal has been evaluated with the successful development of an embodied conversational agent which has been placed in the Second Life social virtual world. The avatar includes the different models and interacts with the users who inhabit the virtual world in order to provide academic information. The experimental results show that the agent's conversational behavior adapts successfully to the specific characteristics of users interacting in such environments. © 2019 Elsevier B.V.</t>
  </si>
  <si>
    <t>Sc28_62</t>
  </si>
  <si>
    <t>How artificial intelligence will impact corporate communications</t>
  </si>
  <si>
    <t>Petrucci A.</t>
  </si>
  <si>
    <t>Sc28_63</t>
  </si>
  <si>
    <t>The Influence of Network Structural Properties on Information Dissemination Power in Microblogging Systems</t>
  </si>
  <si>
    <t>Gao Q., Sun C., Yang C.</t>
  </si>
  <si>
    <t>The potential of microblogging networks to spread information, ideas, and influence via social links has been recognized. Individuals at central or critical positions in the microblogging networks are expected to play an important role in spreading information, but this belief must be tested with empirical investigations in actual information dissemination. Furthermore, it is possible that individuals with different types of structural importance influence the information dissemination in different ways. This article examines the impact of five structural properties (degree, betweenness, closeness, tie strength, and k-value) on information dissemination capabilities by tracking the dissemination of 150 messages in Sina Weibo. The results highlight the importance of betweenness centrality, which best explains the influence on information dissemination distance and coverage size. It also best predicts the information dissemination efficiency. Degree centrality is found to be a strong predictor of one's influence among immediate followers. Tie strength negatively correlates with influence on the information dissemination distance and coverage size. These structural properties address different aspects of the information dissemination power and should be used in a complementary way when planning information dissemination strategies in microblogging systems. Copyright © Taylor &amp; Francis Group, LLC.</t>
  </si>
  <si>
    <t>Sc28_64</t>
  </si>
  <si>
    <t>Sc28_65</t>
  </si>
  <si>
    <t>Sc30_1</t>
  </si>
  <si>
    <t>SURF: Speeded up robust features</t>
  </si>
  <si>
    <t>Bay H., Tuytelaars T., Van Gool L.</t>
  </si>
  <si>
    <t>In this paper, we present a novel scale- and rotation-invariant interest point detector and descriptor, coined SURF (Speeded Up Robust Features). It approximates or even outperforms previously proposed schemes with respect to repeatability, distinctiveness, and robustness, yet can be computed and compared much faster. This is achieved by relying on integral images for image convolutions; by building on the strengths of the leading existing detectors and descriptors (in casu, using a Hessian matrix-based measure for the detector, and a distribution-based descriptor); and by simplifying these methods to the essential. This leads to a combination of novel detection, description, and matching steps. The paper presents experimental results on a standard evaluation set, as well as on imagery obtained in the context of a real-life object recognition application. Both show SURF's strong performance. © Springer-Verlag Berlin Heidelberg 2006.</t>
  </si>
  <si>
    <t>Sc30_2</t>
  </si>
  <si>
    <t>Guidelines for performing systematic literature reviews in software engineering</t>
  </si>
  <si>
    <t>Kitchenham B., Charters S.</t>
  </si>
  <si>
    <t>Sc30_3</t>
  </si>
  <si>
    <t>The kaldi speech recognition toolkit</t>
  </si>
  <si>
    <t>Povey D., Ghoshal A., Boulianne G., Burget L., Glembek O., Goel N., Hannemann M., Motlicek P., Qian Y., Schwarz P., Silovsky J., Stemmer G., Vesely K.</t>
  </si>
  <si>
    <t>Sc30_4</t>
  </si>
  <si>
    <t>Agents that Reduce Work and Information Overload</t>
  </si>
  <si>
    <t>Maes P.</t>
  </si>
  <si>
    <t>Sc30_5</t>
  </si>
  <si>
    <t>Systematic Reviews in the Social Sciences: A Practical Guide</t>
  </si>
  <si>
    <t>Petticrew M., Roberts H.</t>
  </si>
  <si>
    <t>Such diverse thinkers as Lao-Tze, Confucius, and U.S. Defense Secretary Donald Rumsfeld have all pointed out that we need to be able to tell the difference between real and assumed knowledge. The systematic review is a scientific tool that can help with this difficult task. It can help, for example, with appraising, summarising, and communicating the results and implications of otherwise unmanageable quantities of data. This book, written by two highly-respected social scientists, provides an overview of systematic literature review methods: Outlining the rationale and methods of systematic reviews; Giving worked examples from social science and other fields; Applying the practice to all social science disciplines; It requires no previous knowledge, but takes the reader through the process stage by stage; Drawing on examples from such diverse fields as psychology, criminology, education, transport, social welfare, public health, and housing and urban policy, among others. Including detailed sections on assessing the quality of both quantitative, and qualitative research; searching for evidence in the social sciences; meta-analytic and other methods of evidence synthesis; publication bias; heterogeneity; and approaches to dissemination. © 2006 Mark Petticrew and Helen Roberts.</t>
  </si>
  <si>
    <t>Sc30_6</t>
  </si>
  <si>
    <t>Conversational speech transcription using Context-Dependent Deep Neural Networks</t>
  </si>
  <si>
    <t>Seide F., Li G., Yu D.</t>
  </si>
  <si>
    <t>We apply the recently proposed Context-Dependent Deep-Neural-Network HMMs, or CD-DNN-HMMs, to speech-to-text transcription. For single-pass speaker-independent recognition on the RT03S Fisher portion of phone-call transcription benchmark (Switchboard), the word-error rate is reduced from 27.4%, obtained by discriminatively trained Gaussian-mixture HMMs, to 18.5% -a 33% relative improvement. CD-DNN-HMMs combine classic artificial-neural-network HMMs with traditional tied-state triphones and deep-beliefnetwork pre-training. They had previously been shown to reduce errors by 16% relatively when trained on tens of hours of data using hundreds of tied states. This paper takes CD-DNNHMMs further and applies them to transcription using over 300 hours of training data, over 9000 tied states, and up to 9 hidden layers, and demonstrates how sparseness can be exploited. On four less well-matched transcription tasks, we observe relative error reductions of 22-28%. Copyright © 2011 ISCA.</t>
  </si>
  <si>
    <t>Sc30_7</t>
  </si>
  <si>
    <t>"Like having a really bad pa": The gulf between user expectation and experience of conversational agents</t>
  </si>
  <si>
    <t>Luger E., Sellen A.</t>
  </si>
  <si>
    <t>The past four years have seen the rise of conversational agents (CAs) in everyday life. Apple, Microsoft, Amazon, Google and Facebook have all embedded proprietary CAs within their software and, increasingly, conversation is becoming a key mode of human-computer interaction. Whilst we have long been familiar with the notion of computers that speak, the investigative concern within HCI has been upon multimodality rather than dialogue alone, and there is no sense of how such interfaces are used in everyday life. This paper reports the findings of interviews with 14 users of CAs in an effort to understand the current interactional factors affecting everyday use. We find user expectations dramatically out of step with the operation of the systems, particularly in terms of known machine intelligence, system capability and goals. Using Norman's 'gulfs of execution and evaluation' [30] we consider the implications of these findings for the design of future systems.</t>
  </si>
  <si>
    <t>Sc30_8</t>
  </si>
  <si>
    <t>Systematic review in software engineering</t>
  </si>
  <si>
    <t>Biolchini J., Mian P.G., Natali A.C.C., Travassos G.H.</t>
  </si>
  <si>
    <t>Sc30_9</t>
  </si>
  <si>
    <t>Software clone detection: A systematic review</t>
  </si>
  <si>
    <t>Rattan D., Bhatia R., Singh M.</t>
  </si>
  <si>
    <t>Context: Reusing software by means of copy and paste is a frequent activity in software development. The duplicated code is known as a software clone and the activity is known as code cloning. Software clones may lead to bug propagation and serious maintenance problems. Objective: This study reports an extensive systematic literature review of software clones in general and software clone detection in particular. Method: We used the standard systematic literature review method based on a comprehensive set of 213 articles from a total of 2039 articles published in 11 leading journals and 37 premier conferences and workshops. Results: Existing literature about software clones is classified broadly into different categories. The importance of semantic clone detection and model based clone detection led to different classifications. Empirical evaluation of clone detection tools/techniques is presented. Clone management, its benefits and cross cutting nature is reported. Number of studies pertaining to nine different types of clones is reported. Thirteen intermediate representations and 24 match detection techniques are reported. Conclusion: We call for an increased awareness of the potential benefits of software clone management, and identify the need to develop semantic and model clone detection techniques. Recommendations are given for future research. © 2013 Elsevier B.V. All rights reserved.</t>
  </si>
  <si>
    <t>Sc30_10</t>
  </si>
  <si>
    <t>The limits of speech recognition</t>
  </si>
  <si>
    <t>Shneiderman B.</t>
  </si>
  <si>
    <t>To improve speech recognition applications, designers must understand acoustic memory and prosody.</t>
  </si>
  <si>
    <t>Sc30_11</t>
  </si>
  <si>
    <t>Performing systematic literature reviews in software engineering</t>
  </si>
  <si>
    <t>Budgen D., Brereton P.</t>
  </si>
  <si>
    <t>Context: Making best use of the growing number of empirical studies in Software Engineering, for making decisions and formulating research questions, requires the ability to construct an objective summary of available research evidence. Adopting a systematic approach to assessing and aggregating the outcomes from a set of empirical studies is also particularly important in Software Engineering, given that such studies may employ very different experimental forms and be undertaken in very different experimental contexts. Objectives: To provide an introduction to the role, form and processes involved in performing Systematic Literature Reviews. After the tutorial, participants should be able to read and use such reviews, and have gained the knowledge needed to conduct systematic reviews of their own. Method: We will use a blend of information presentation (including some experiences of the problems that can arise in the Software Engineering domain), and also of interactive working, using review material prepared in advance.</t>
  </si>
  <si>
    <t>Sc30_12</t>
  </si>
  <si>
    <t>Personal health records: A systematic literature review</t>
  </si>
  <si>
    <t>Roehrs A., Da Costa C.A., Da Rosa Righi R., De Oliveira K.S.F.</t>
  </si>
  <si>
    <t>Background: Information and communication technology (ICT) has transformed the health care field worldwide. One of the main drivers of this change is the electronic health record (EHR). However, there are still open issues and challenges because the EHR usually reflects the partial view of a health care provider without the ability for patients to control or interact with their data. Furthermore, with the growth of mobile and ubiquitous computing, the number of records regarding personal health is increasing exponentially. This movement has been characterized as the Internet of Things (IoT), including the widespread development of wearable computing technology and assorted types of health-related sensors. This leads to the need for an integrated method of storing health-related data, defined as the personal health record (PHR), which could be used by health care providers and patients. This approach could combine EHRs with data gathered from sensors or other wearable computing devices. This unified view of patients' health could be shared with providers, who may not only use previous health-related records but also expand them with data resulting from their interactions. Another PHR advantage is that patients can interact with their health data, making decisions that may positively affect their health. Objective: This work aimed to explore the recent literature related to PHRs by defining the taxonomy and identifying challenges and open questions. In addition, this study specifically sought to identify data types, standards, profiles, goals, methods, functions, and architecture with regard to PHRs. Methods: The method to achieve these objectives consists of using the systematic literature review approach, which is guided by research questions using the population, intervention, comparison, outcome, and context (PICOC) criteria. Results: As a result, we reviewed more than 5000 scientific studies published in the last 10 years, selected the most significant approaches, and thoroughly surveyed the health care field related to PHRs. We developed an updated taxonomy and identified challenges, open questions, and current data types, related standards, main profiles, input strategies, goals, functions, and architectures of the PHR. Conclusions: All of these results contribute to the achievement of a significant degree of coverage regarding the technology related to PHRs. © Alex Roehrs, Cristiano Andre da Costa, Rodrigo da Rosa Righi, Kleinner Silva Farias de Oliveira.</t>
  </si>
  <si>
    <t>Sc30_13</t>
  </si>
  <si>
    <t>An IoT-based mobile gateway for intelligent personal assistants on mobile health environments</t>
  </si>
  <si>
    <t>Santos J., Rodrigues J.J.P.C., Silva B.M.C., Casal J., Saleem K., Denisov V.</t>
  </si>
  <si>
    <t>The evolution of mobile devices has triggered the appearance of intelligent personal assistants (IPAs). IPAs are software agents used to support users to fulfill several daily actions. They are supposed to be intelligent in such a way that allows them to give their owners advices about many different subjects. To do so, IPAs must learn about their user behavior and routines. With the current state of the art technologies, scenarios of ubiquitous communication can be created. One of the potential enablers for those scenarios is the Internet of Things (IoT) paradigm where machines with decision support systems interact and communicate among them. In an IoT environment, IPAs can interact with other smart objects in order to gain new knowledge and awareness about their users. This paper proposes a novel IoT-based mobile gateway solution for mobile health (m-Health) scenarios. This gateway autonomously collects information about the user/patient location, heart rate, and possible fall detection. Moreover, it forwards the collected information to a caretaker IPA, in real time, that will manage a set of actions and alarms appropriately. The algorithms used for each mobile gateway service, and the scenarios where the mobile gateway acts as a communication channel or a smart object are also addressed on this paper. © 2016 Elsevier Ltd</t>
  </si>
  <si>
    <t>Sc30_14</t>
  </si>
  <si>
    <t>"What can i help you with?": Infrequent users' experiences of intelligent personal assistants</t>
  </si>
  <si>
    <t>Cowan B.R., Pantidi N., Coyle D., Morrissey K., Clarke P., Al-Shehri S., Earley D., Bandeira N.</t>
  </si>
  <si>
    <t>Intelligent Personal Assistants (IPAs) are widely available on devices such as smartphones. However, most people do not use them regularly. Previous research has studied the experiences of frequent IPA users. Using qualitative methods we explore the experience of infrequent users: people who have tried IPAs, but choose not to use them regularly. Unsurprisingly infrequent users share some of the experiences of frequent users, e.g. frustration at limitations on fully hands-free interaction. Significant points of contrast and previously unidentified concerns also emerge. Cultural norms and social embarrassment take on added significance for infrequent users. Humanness of IPAs sparked comparisons with human assistants, juxtaposing their limitations. Most importantly, significant concerns emerged around privacy, monetization, data permanency and transparency. Drawing on these findings we discuss key challenges, including: designing for interruptability; reconsideration of the human metaphor; issues of trust and data ownership. Addressing these challenges may lead to more widespread IPA use. © 2017 Association for Computing Machinery.</t>
  </si>
  <si>
    <t>Sc30_15</t>
  </si>
  <si>
    <t>Alexa vs. Siri vs. Cortana vs. Google Assistant: A Comparison of Speech-Based Natural User Interfaces</t>
  </si>
  <si>
    <t>López G., Quesada L., Guerrero L.A.</t>
  </si>
  <si>
    <t>Natural User Interfaces (NUI) are supposed to be used by humans in a very logic way. However, the run to deploy Speech-based NUIs by the industry has had a large impact on the naturality of such interfaces. This paper presents a usability test of the most prestigious and internationally used Speech-based NUI (i.e., Alexa, Siri, Cortana and Google’s). A comparison of the services that each one provides was also performed considering: access to music services, agenda, news, weather, To-Do lists and maps or directions, among others. The test was design by two Human Computer Interaction experts and executed by eight persons. Results show that even though there are many services available, there is a lot to do to improve the usability of these systems. Specially focused on separating the traditional use of computers (based on applications that require parameters to function) and to get closer to real NUIs. © 2018, Springer International Publishing AG.</t>
  </si>
  <si>
    <t>Sc30_16</t>
  </si>
  <si>
    <t>The technology behind personal digital assistants: An overview of the system architecture and key components</t>
  </si>
  <si>
    <t>Sarikaya R.</t>
  </si>
  <si>
    <t>We have long envisioned that one day computers will understand natural language and anticipate what we need, when and where we need it, and proactively complete tasks on our behalf. As computers get smaller and more pervasive, how humans interact with them is becoming a crucial issue. Despite numerous attempts over the past 30 years to make language understanding (LU) an effective and robust natural user interface for computer interaction, success has been limited and scoped to applications that were not particularly central to everyday use. However, speech recognition and machine learning have continued to be refined, and structured data served by applications and content providers has emerged. These advances, along with increased computational power, have broadened the application of natural LU to a wide spectrum of everyday tasks that are central to a user's productivity. We believe that as computers become smaller and more ubiquitous [e.g., wearables and Internet of Things (IoT)], and the number of applications increases, both system-initiated and user-initiated task completion across various applications and web services will become indispensable for personal life management and work productivity. In this article, we give an overview of personal digital assistants (PDAs); describe the system architecture, key components, and technology behind them; and discuss their future potential to fully redefine human-computer interaction. © 1991-2012 IEEE.</t>
  </si>
  <si>
    <t>Sc30_17</t>
  </si>
  <si>
    <t>Spoken language understanding for natural interaction: The siri experience</t>
  </si>
  <si>
    <t>Bellegarda J.R.</t>
  </si>
  <si>
    <t>Sc30_18</t>
  </si>
  <si>
    <t>Privacy Concerns for Use of Voice Activated Personal Assistant in the Public Space</t>
  </si>
  <si>
    <t>Easwara Moorthy A., Vu K.-P.L.</t>
  </si>
  <si>
    <t>A review of popular technology adoption models identified several factors that are likely to influence Voice Activated Personal Assistant (VAPA) use in public spaces. To inform design decisions of how to make the private use of the VAPA in public spaces more acceptable from the users’ point of view, an online survey was conducted to investigate the likelihood of usage of the smartphone VAPA such as Apple’s Siri (compared to the usage of smartphone keyboard) as a function of location (private vs. public) and type of information (private vs. nonprivate). Responses from participants showed that users were more cautious of transmitting private than nonprivate information. This effect of type of information was amplified in the social context of public locations and when using conspicuous methods of information input such as the VAPA. Participants also preferred using the VAPA in private locations and showed no preference of location for keyboard entries. Correlations between likelihood of usage of VAPA and the social acceptability ratings were positive and predicted similar patterns of smartphone usage. © , Copyright © Taylor &amp; Francis Group, LLC.</t>
  </si>
  <si>
    <t>Sc30_19</t>
  </si>
  <si>
    <t>RASR - The RWTH aachen university open source speech recognition toolkit</t>
  </si>
  <si>
    <t>Rybach D., Hahn S., Lehnen P., Nolden D., Sundermeyer M., Tüske Z., Wiesler S., Schlüter R., Ney H.</t>
  </si>
  <si>
    <t>Sc30_20</t>
  </si>
  <si>
    <t>User-interface agent interaction: Personalization issues</t>
  </si>
  <si>
    <t>Schiaffino S., Amandi A.</t>
  </si>
  <si>
    <t>Interface agents are computer programs that provide personalized assistance to users with their computer-based tasks. Most interface agents achieve personalization by learning a user's preferences in a given application domain and assisting him according to them. In this work we adopt a different approach to personalization: how to personalize the interaction between interface agents and users in a mixed-initiative interaction context. We have empirically studied a set of interaction issues that agents have to take into account to achieve this goal and we present our results in this article. Some of these personalization issues are: discovering the type of assistant a user wants, learning when (and if) to interrupt the user, discovering how the user wants to be assisted in different contexts. As a result of our experiments, we have defined the components of a user interaction profile that models a user's interaction and assistance preferences. This profile will enable interface agents to enhance and personalize their interaction with users by discovering how to provide each user assistance of the right sort at the right time.</t>
  </si>
  <si>
    <t>Sc30_21</t>
  </si>
  <si>
    <t>Personification of the amazon alexa: BFF or a mindless companion?</t>
  </si>
  <si>
    <t>Lopatovska I., Williams H.</t>
  </si>
  <si>
    <t>The conversational nature of intelligent personal assistants (IPAs) has the potential to trigger personification tendencies in users, which in turn can translate into consumer loyalty and satisfaction. We conducted a study of Amazon Alexa usage and explored the manifestations and possible correlates of users’ personification of Alexa. The data were collected via diary instrument from nineteen Alexa users over four days. Less than half of the participants reported personification behaviors. Most of the personification reports can be characterized as mindless politeness (saying “thank you” and “please” to Alexa). Two participants expressed deeper personification by confessing their love and reprimanding Alexa. A new study is underway to understand whether expressions of personifications are caused by users’ emotional attachments or skepticism about technology’s intelligence. © 2018 Copyright is held by the owner/author(s).</t>
  </si>
  <si>
    <t>Sc30_22</t>
  </si>
  <si>
    <t>Sirius: An open end-to-end voice and vision personal assistant and its implications for future warehouse scale computers</t>
  </si>
  <si>
    <t>Hauswald J., Laurenzano M.A., Zhang Y., Li C., Rovinski A., Khurana A., Dreslinsi R.G., Mudhe T., Petrucci V., Tang L., Mars J.</t>
  </si>
  <si>
    <t>As user demand scales for intelligent personal assistants (IPAs) such as Apple's Siri, Google's Google Now and Microsoft's Cortana, we are approaching the computational limits of current datacenter architectures. It is an open question how future server architectures should evolve to enable this emerging class of applications, and the lack of an open source IPA workload is an obstacle in addressing this question. In this paper, we present the design of Sirius, an open end-to-end IPA web-service application that accepts queries in the form of voice and images, and responds with natural language. We then use this workload to investigate the implications of four points in the design space of future accelerator-based server architectures spanning traditional CPUs, GPUs, manycore throughput co-processors, and FPGAs. To investigate future server designs for Sirius, we decompose Sirius into a suite of 7 benchmarks (Sirius Suite) comprising the computationally intensive bottlenecks of Sirius. We port Sirius Suite to a spectrum of accelerator platforms and use the performance and power trade-offs across these platforms to perform a total cost of ownership (TCO) analysis of various server design points. In our study, we find that accelerators are critical for the future scalability of IPA services. Our results show that GPU-and FPGA-accelerated servers improve the query latency on average by 10x and 16x. For a given throughput, GPU-and FPGA-accelerated servers can reduce the TCO of datacenters by 2.6x and 1.4x, respectively. Copyright © 2015 ACM.</t>
  </si>
  <si>
    <t>Sc30_23</t>
  </si>
  <si>
    <t>"Do animals have accents?": Talking with agents in multi-party conversation</t>
  </si>
  <si>
    <t>Porcheron M., Fischer J.E., Sharples S.</t>
  </si>
  <si>
    <t>In this paper we unpack the use of conversational agents, or so-called intelligent personal assistants (IPAs), in multiparty conversation amongst a group of friends while they are socialising in a café. IPAs such as Siri or Google Now can be found on a large proportion of personal smartphones and tablets, and are promoted as 'natural language' interfaces. The question we pursue here is how they are actually drawn upon in conversational practice? In our work we examine the use of these IPAs in a mundane and common-place setting and employ an ethnomethodological perspective to draw out the character of the IPA-use in conversation. Additionally, we highlight a number of nuanced practicalities of their use in multi-party settings. By providing a depiction of the nature and methodical practice of their use, we are able to contribute our findings to the design of IPAs.</t>
  </si>
  <si>
    <t>Sc30_24</t>
  </si>
  <si>
    <t>The smartphone and the driver's cognitive workload: A comparison of Apple, Google, and Microsoft's intelligent personal assistants</t>
  </si>
  <si>
    <t>Strayer D.L., Cooper J.M., Turrill J., Coleman J.R., Hopman R.J.</t>
  </si>
  <si>
    <t>The goal of this research was to examine the impact of voice-based interactions using 3 different intelligent personal assistants (Apple's Siri, Google's Google Now for Android phones, and Microsoft's Cortana) on the cognitive workload of the driver. In 2 experiments using an instrumented vehicle on suburban roadways, we measured the cognitive workload of drivers when they used the voice-based features of each smartphone to place a call, select music, or send text messages. Cognitive workload was derived from primary task performance through video analysis, secondary-task performance using the Detection Response Task (DRT), and subjective mental workload. We found that workload was significantly higher than that measured in the single-task drive. There were also systematic differences between the smartphones: The Google system placed lower cognitive demands on the driver than the Apple and Microsoft systems, which did not differ. Video analysis revealed that the difference in mental workload between the smartphones was associated with the number of system errors, the time to complete an action, and the complexity and intuitiveness of the devices. Finally, surprisingly high levels of cognitive workload were observed when drivers were interacting with the devices: "on-task" workload measures did not systematically differ from that associated with a mentally demanding Operation Span (OSPAN) task. The analysis also found residual costs associated using each of the smartphones that took a significant time to dissipate. The data suggest that caution is warranted in the use of smartphone voice-based technology in the vehicle because of the high levels of cognitive workload associated with these interactions. © 2017 Canadian Psychological Association.</t>
  </si>
  <si>
    <t>Sc30_25</t>
  </si>
  <si>
    <t>Understanding adoption of intelligent personal assistants: A parasocial relationship perspective</t>
  </si>
  <si>
    <t>Han S., Yang H.</t>
  </si>
  <si>
    <t>Purpose: The purpose of this paper is to develop a comprehensive research model that can explain customers’ continuance intentions to adopt and use intelligent personal assistants (IPAs). Design/methodology/approach: This study proposes and validates a new theoretical model that extends the parasocial relationship (PSR) theory. Partial least squares analysis is employed to test the research model and corresponding hypotheses on data collected from 304 survey samples. Findings: Interpersonal attraction (task attraction, social attraction, and physical attraction) and security/privacy risk are important factors affecting the adoption of IPAs. Research limitations/implications: First, this is the first empirical study to examine user acceptance of IPAs. Second, to the authors’ knowledge, no research has been conducted to test the role of PSR in the context of IPAs. Third, this study verified the robustness of the proposed model by introducing new antecedents reflecting risk-related attributes, which has not been investigated in prior PSR research. But this study has limitations that future research may address. First, key findings of this research are based only on data from users in the USA. Second, individual differences among the survey respondents were not examined. Practical implications: To increase the adoption of IPAs, manufacturers should focus on developing “human-like” and “professional” assistants, in consideration of the important role of PSR and task attraction. R&amp;D should continuously strive to realize artificial intelligence technology advances so that IPAs can better recognize the user’s voice and speak naturally like a person. Collaboration with third-party companies or individual developers is essential in this field, as manufacturers are unable to independently develop applications that support the specific tasks of various industries. It is also necessary to enhance IPA device design and its user interface to enhance physical attraction. Originality/value: This study is the first empirical attempt to examine user acceptance of IPAs, as most of the prior literature has concerned analysis of usage patterns or technical features. © 2018, Emerald Publishing Limited.</t>
  </si>
  <si>
    <t>Sc30_26</t>
  </si>
  <si>
    <t>Predicting user satisfaction with intelligent assistants</t>
  </si>
  <si>
    <t>Kiseleva J., Crook A.C., Williams K., Zitouni I., Awadallah A.H., Anastasakos T.</t>
  </si>
  <si>
    <t>There is a rapid growth in the use of voice-controlled intelligent personal assistants on mobile devices, such as Microsoft's Cortana, Google Now, and Apple's Siri. They significantly change the way users interact with search systems, not only because of the voice control use and touch gestures, but also due to the dialogue-style nature of the interactions and their ability to preserve context across different queries. Predicting success and failure of such search dialogues is a new problem, and an important one for evaluating and further improving intelligent assistants. While clicks in web search have been extensively used to infer user satisfaction, their significance in search dialogues is lower due to the partial replacement of clicks with voice control, direct and voice answers, and touch gestures. In this paper, we propose an automatic method to predict user satisfaction with intelligent assistants that exploits all the interaction signals, including voice commands and physical touch gestures on the device. First, we conduct an extensive user study to measure user satisfaction with intelligent assistants, and simultaneously record all user interactions. Second, we show that the dialogue style of interaction makes it necessary to evaluate the user experience at the overall task level as opposed to the query level. Third, we train a model to predict user satisfaction, and find that interaction signals that capture the user reading patterns have a high impact: when including all available interaction signals, we are able to improve the prediction accuracy of user satisfaction from 71% to 81% over a baseline that utilizes only click and query features. © 2016 ACM.</t>
  </si>
  <si>
    <t>Sc30_27</t>
  </si>
  <si>
    <t>Monkey Says, Monkey Does: Security and Privacy on Voice Assistants</t>
  </si>
  <si>
    <t>Alepis E., Patsakis C.</t>
  </si>
  <si>
    <t>The introduction of smart mobile devices has radically redesigned user interaction, as these devices are equipped with numerous sensors, making applications context-aware. To further improve user experience, most mobile operating systems and service providers are gradually shipping smart devices with voice controlled intelligent personal assistants, reaching a new level of human and technology convergence. While these systems facilitate user interaction, it has been recently shown that there is a potential risk regarding devices, which have such functionality. Our independent research indicates that this threat is not merely potential, but very real and more dangerous than initially perceived, as it is augmented by the inherent mechanisms of the underlying operating systems, the increasing capabilities of these assistants, and the proximity with other devices in the Internet of Things (IoT) era. In this paper, we discuss and demonstrate how these attacks can be launched, analysing their impact in real world scenarios. © 2017 IEEE.</t>
  </si>
  <si>
    <t>Sc30_28</t>
  </si>
  <si>
    <t>Designing a desirable smart bracelet for older adults</t>
  </si>
  <si>
    <t>Angelini L., Caon M., Carrino S., Bergeron L., Nyffeler N., Jean-Mairet M., Mugellini E.</t>
  </si>
  <si>
    <t>In this paper, we present the design process of a smart bracelet that aims at enhancing the life of elderly people. The bracelet acts as a personal assistant during the user's everyday life, monitoring the health status and alerting him or her about abnormal conditions, reminding medications and facilitating the everyday life in many outdoor and indoor activities. Copyright © 2013.</t>
  </si>
  <si>
    <t>Sc30_29</t>
  </si>
  <si>
    <t>Intelligent Personal Assistants Based on Internet of Things Approaches</t>
  </si>
  <si>
    <t>Santos J., Rodrigues J.J.P.C., Casal J., Saleem K., Denisov V.</t>
  </si>
  <si>
    <t>The Internet has emerged as a key network to make information accessible quickly and easily, revolutionizing how people communicate and interact with the world. The information available on the Internet about a given subject may be extensive, allowing the development of new solutions to solve people's day-to-day problems. One such solution is the proposal of intelligent personal assistants (IPAs), which are software agents that can assist people in many of their daily activities. IPAs are capable of accessing information from databases to guide people through different tasks, deploying a learning mechanism to acquire new information on user performance. IPAs can improve the assistance they offer to users by collecting information autonomously from objects that are available in the surrounding environment. To make this idea feasible, IPAs could be integrated into ubiquitous computing environments in an Internet of Things (IoT) context. Therefore, it is necessary to integrate wireless sensor networks with the Internet properly, considering many different factors, such as the heterogeneity of objects and the diversity of communication protocols and enabling technologies. This approach fulfills the IoT vision. This paper surveys the current state of the art of IoT protocols, IPAs in general, and IPAs based on IoTs. © 2007-2012 IEEE.</t>
  </si>
  <si>
    <t>Sc30_30</t>
  </si>
  <si>
    <t>AR-mentor: Augmented reality based mentoring system</t>
  </si>
  <si>
    <t>Zhu Z., Branzoi V., Wolverton M., Murray G., Vitovitch N., Yarnall L., Acharya G., Samarasekera S., Kumar R.</t>
  </si>
  <si>
    <t>AR-Mentor is a wearable real time Augmented Reality (AR) mentoring system that is configured to assist in maintenance and repair tasks of complex machinery, such as vehicles, appliances, and industrial machinery. The system combines a wearable Optical-See-Through (OST) display device with high precision 6-Degree-Of-Freedom (DOF) pose tracking and a virtual personal assistant (VPA) with natural language, verbal conversational interaction, providing guidance to the user in the form of visual, audio and locational cues. The system is designed to be heads-up and hands-free allowing the user to freely move about the maintenance or training environment and receive globally aligned and context aware visual and audio instructions (animations, symbolic icons, text, multimedia content, speech). The user can interact with the system, ask questions and get clarifications and specific guidance for the task at hand. A pilot application with AR-Mentor was successfully built to instruct a novice to perform an advanced 33-step maintenance task on a training vehicle. The initial live training tests demonstrate that AR-Mentor is able to help and serve as an assistant to an instructor, freeing him/her to cover more students and to focus on higher-order teaching. © 2014 IEEE.</t>
  </si>
  <si>
    <t>Sc30_31</t>
  </si>
  <si>
    <t>The design of a proactive personal agent for task management</t>
  </si>
  <si>
    <t>Yorke-Smith N., Saadati S., Myers K.L., Morley D.N.</t>
  </si>
  <si>
    <t>Personal assistant agents capable of proactively offering assistance can be more helpful to their users through their ability to perform tasks that otherwise would require user involvement. This article characterizes the properties desired of proactive behavior by a personal assistant agent in the realm of task management and develops an operational framework to implement such capabilities. We present an extended agent architectural model that features a meta-level layer charged with identifying potentially helpful actions and determining when it is appropriate to perform them. The reasoning that answers these questions draws on a theory of proactivity that describes user desires and a model of helpfulness. Operationally, assistance patterns represent a compiled form of this knowledge, instantiating meta-reasoning over the agent's beliefs about its user's activities as well as over world state. The resulting generic framework for proactive goal generation and deliberation has been implemented as part of a personal assistant agent in the computer desktop domain. © 2012 World Scientific Publishing Company.</t>
  </si>
  <si>
    <t>Sc30_32</t>
  </si>
  <si>
    <t>Contextual intent tracking for personal assistants</t>
  </si>
  <si>
    <t>Sun Y., Yuan N.J., Wang Y., Xie X., McDonald K., Zhang R.</t>
  </si>
  <si>
    <t>A new paradigm of recommendation is emerging in intelligent personal assistants such as Apple's Siri, Google Now, and Microsoft Cortana, which recommends "the right information at the right time" and proactively helps you "get things done". This type of recommendation requires precisely tracking users' contemporaneous intent, i.e., what type of information (e.g., weather, stock prices) users currently intend to know, and what tasks (e.g., playing music, getting taxis) they intend to do. Users' intent is closely related to context, which includes both external environments such as time and location, and users' internal activities that can be sensed by personal assistants. The relationship between context and intent exhibits complicated co-occurring and sequential correlation, and contextual signals are also heterogeneous and sparse, which makes modeling the contextintent relationship a challenging task. To solve the intent tracking problem, we propose the Kalman filter regularized PARAFAC2 (KP2) nowcasting model, which compactly represents the structure and co-movement of context and intent. The KP2 model utilizes collaborative capabilities among users, and learns for each user a personalized dynamic system that enables efficient nowcasting of users' intent. Extensive experiments using real-world data sets from a commercial personal assistant show that the KP2 model significantly outperforms various methods, and provides inspiring implications for deploying large-scale proactive recommendation systems in personal assistants. © 2016 ACM.</t>
  </si>
  <si>
    <t>Sc30_33</t>
  </si>
  <si>
    <t>Using Intelligent Personal Assistants for Second Language Learning: A Case Study of Alexa</t>
  </si>
  <si>
    <t>Dizon G.</t>
  </si>
  <si>
    <t>The proliferation of smartphones has given rise to intelligent personal assistants (IPAs), software that helps users accomplish day-to-day tasks. However, little is known about IPAs in the context of second language (L2) learning. Therefore, the primary objectives of this case study were twofold: to assess the ability of Amazon's IPA, Alexa, to understand L2 English utterances and to investigate student opinions of the IPA. Four university students of English as a foreign language (EFL) in Japan participated in the study, which involved each participant interacting with Alexa in a 20-min session. Three sets of data were collected and analyzed to achieve the study's aims: learner-generated command performance, interactive storytelling performance, and interviews. The quantitative results showed that Alexa accurately understood only 50% of learner commands, whereas comprehensibility during the interactive storytelling skill, Earplay, was much higher (90%). Three themes were identified from the interviews based on criteria developed by Hubbard (): hindered learner efficiency due to the lack of first language (L1) support, improved learner effectiveness through indirect pronunciation feedback, and better access to conversational opportunities. These findings demonstrate that EFL learners perceive Alexa to be a potentially useful tool to enhance language learning and underscore the need for additional (L2) research of IPAs. © 2017 TESOL International Association</t>
  </si>
  <si>
    <t>Sc30_34</t>
  </si>
  <si>
    <t>Building the next generation of personal digital assistants</t>
  </si>
  <si>
    <t>Milhorat P., Schlogl S., Chollet G., Boudy J., Esposito A., Pelosi G.</t>
  </si>
  <si>
    <t>Voice-based digital Assistants such as Apple's Siri and Google's Now are currently booming. Yet, despite their promise of being context-aware and adapted to a user's preferences and very distinct needs, truly personal assistants are still missing. In this paper we highlight some of the challenges in building personalized speech-operated assistive technology and propose a number of research and development directions we have undertaken in order to solve them. In particular we focus on natural language understanding and dialog management aspects as we believe that these parts of the technology pipeline require the biggest amount of augmentation. © 2014 IEEE.</t>
  </si>
  <si>
    <t>Sc30_35</t>
  </si>
  <si>
    <t>Collaborative intent prediction with real-time contextual data</t>
  </si>
  <si>
    <t>Sun Y., Yuan N.J., Xie X., McDonald K., Zhang R.</t>
  </si>
  <si>
    <t>Intelligent personal assistants on mobile devices such as Apple's Siri and Microsoft Cortana are increasingly important. Instead of passively reacting to queries, they provide users with brand new proactive experiences that aim to offer the right information at the right time. It is, therefore, crucial for personal assistants to understand users' intent, that is, what information users need now. Intent is closely related to context. Various contextual signals, including spatio-temporal information and users' activities, can signify users' intent. It is, however, challenging to model the correlation between intent and context. Intent and context are highly dynamic and often sequentially correlated. Contextual signals are usually sparse, heterogeneous, and not simultaneously available. We propose an innovative collaborative nowcasting model to jointly address all these issues. The model effectively addresses the complex sequential and concurring correlation between context and intent and recognizes users' real-time intent with continuously arrived contextual signals. We extensively evaluate the proposed model with real-world data sets from a commercial personal assistant. The results validate the effectiveness the proposed model, and demonstrate its capability of handling the real-time flow of contextual signals. The studied problem and model also provide inspiring implications for new paradigms of recommendation on mobile intelligent devices. © 2017 ACM.</t>
  </si>
  <si>
    <t>Sc30_36</t>
  </si>
  <si>
    <t>Is spoken language all-or-nothing? Implications for future speech-based human-machine interaction</t>
  </si>
  <si>
    <t>Moore R.K.</t>
  </si>
  <si>
    <t>Recent years have seen significant market penetration for voice-based personal assistants such as Apple’s Siri. However, despite this success, user take-up is frustratingly low. This article argues that there is a habitability gap caused by the inevitablemismatch between the capabilities and expectations of human users and the features and benefits provided by contemporary technology. Suggestions aremade as to how such problems might be mitigated, but a more worrisome question emerges: “is spoken language all-or-nothing”? The answer, based on contemporary views on the special nature of (spoken) language, is that there may indeed be a fundamental limit to the interaction that can take place between mismatched interlocutors (such as humans and machines). However, it is concluded that interactions between native and non-native speakers, or between adults and children, or even between humans and dogs, might provide critical inspiration for the design of future speech-based human-machine interaction. © Springer Science+Business Media Singapore 2017.</t>
  </si>
  <si>
    <t>Sc30_37</t>
  </si>
  <si>
    <t>Recommender systems with personality</t>
  </si>
  <si>
    <t>Azaria A., Hong J.</t>
  </si>
  <si>
    <t>We believe that in the future, the most common form of recommender systems will be present in a personal assistant. We claim that such an intelligent agent must be personal, i.e., know its user's preferences and recommend relevant content, a dynamic learner, instructable, supportive and affable. We describe the current state of the art and the challenges which should be addressed in each of these agent properties and provide examples of how we expect future personal agents to convey these properties. © 2016 Copyright held by the owner/author(s).</t>
  </si>
  <si>
    <t>Sc30_38</t>
  </si>
  <si>
    <t>Analyzing and predicting task reminders</t>
  </si>
  <si>
    <t>Graus D., Bennett P.N., White R.W., Horvitz E.</t>
  </si>
  <si>
    <t>Automated personal assistants such as Siri, Cortana, and Google Now provide services to help users accomplish tasks, including tools to set reminders. We study how people specify and use reminders. Our study analyzes a sample of six months of logs of userspecified reminders from Cortana (Microsoft's intelligent personal assistant), the first large-scale analysis of such reminders. We focus our analyses on time-based reminders, the most common type of reminder found in the logs. We perform a data-driven analysis to identify common categories of tasks that give rise to these reminders across a large number of users, and we arrange these tasks into a taxonomy. We identify temporal patterns linked to the type of task, time of creation, and terms in the reminder text. Finally, we show that these patterns generalize by addressing a prediction task. Specifically, we show that a reminder's creation time is a strong feature in predicting the notification time, and that including the reminder text further improves prediction accuracy. The results have implications for the design of systems aimed at helping people to complete tasks and to plan future activities. © 2016 ACM.</t>
  </si>
  <si>
    <t>Sc30_39</t>
  </si>
  <si>
    <t>Seamless human-device interaction in the internet of things</t>
  </si>
  <si>
    <t>Rubio-Drosdov E., Díaz-Sánchez D., Almenárez F., Arias-Cabarcos P., Marín A.</t>
  </si>
  <si>
    <t>The Internet of Things will bring a scenario in which interaction between humans and devices will be critical to allow people to use, monitor or configure Internet of Things devices. Interactions in such applications are based on traditional graphical interfaces. Devices that accept interaction based on Natural Language, e.g., through voice commands, can understand basic human orders or answering questions whenever user expressions fit into a known language pattern. Some devices can understand natural language voice commands but require sophisticated voice assistants located in the cloud, which raises significant privacy concerns. Others devices which handle voice-processing locally can perform a very limited local recognition system, requiring users to be familiar with words the system can process. The purpose of this work is to diminish the complexity of Natural Language processing in the context of IoT. The solution posited in this article allows Internet of Things devices to offload Natural Language processing to a system that improves the use of Natural Language and alleviates the need to learn or remember specific words or terms intended for triggering device actions. We have evaluated the feasibility of the design with a proof-of-concept implemented in a home environment and it was tested by real users. © 2017 IEEE.</t>
  </si>
  <si>
    <t>Sc30_40</t>
  </si>
  <si>
    <t>A model to measure QoE for virtual personal assistant</t>
  </si>
  <si>
    <t>Saad U., Afzal U., El-Issawi A., Eid M.</t>
  </si>
  <si>
    <t>Until now the virtual assistants (like Siri, Google Now and Cortana) have primarily been confined to voice input and output only. Is there a justification for voice only confinement or can we enhance the user experience by adding a visual output? We hypothesized that providing a higher level of visual/auditory immersion would enhance the quality of user experience. In order to test this hypothesis, we first developed 4 variants of virtual assistant, each with a different audio/visual level of immersion. Developed virtual assistant systems were the following; audio only, audio and 2D visual display, audio and 3D visual display and audio and immersive 3D visual display. We developed a plan for usability testing of all 4 variants. The usability testing was conducted with 30 subjects against eight (8) dependent variables included presence, involvement, attention, reliability, dependency, easiness, satisfaction and expectations. Each subject rated these dependent variables based on a scale of 1–5, 5 being the highest value. The raw data collected from usability testing was then analyzed through several tools in order to determine the factors contributing towards the quality of experience for each of the 4 variants. The significant factors were then used develop a model that measures the quality of user experience. It was found that each variant had a different set of significant variables. Hence, in order to rate each system there is a need to develop a scale that is dependent upon the unique set of variables for the respective variant. Furthermore, it was found that variant 4 scored the highest rate for Quality of Experience (QoE). Lastly several other qualitative conclusions were also drawn from this research that will guide future work in the field of virtual assistants. © 2016, Springer Science+Business Media New York.</t>
  </si>
  <si>
    <t>Sc30_41</t>
  </si>
  <si>
    <t>Designing a personal assistant for life-long learning (PAL3)</t>
  </si>
  <si>
    <t>Swartout W., Nye B.D., Hartholt A., Reilly A., Graesser A.C., VanLehn K., Wetzel J., Liewer M., Morbini F., Morgan B., Wang L., Benn G., Rosenberg M.</t>
  </si>
  <si>
    <t>Learners' skills decay during gaps in instruction, since they lack the structure and motivation to continue studying. To meet this challenge, the PAL3 system was designed to accompany a learner throughout their career and mentor them to build and maintain skills through: 1) the use of an embodied pedagogical agent (Pal), 2) a persistent learning record that drives a student model which estimates forgetting, 3) an adaptive recommendation engine linking to both intelligent tutors and traditional learning resources, and 4) game-like mechanisms to promote engagement (e.g., leaderboards, effort-based point rewards, unlocking customizations). The design process for PAL3 is discussed, from the perspective of insights and revisions based on a series of formative feedback and evaluation sessions. Copyright © 2016, Association for the Advancement of Artificial Intelligence (www.aaai.org). All right reserved.</t>
  </si>
  <si>
    <t>Sc30_42</t>
  </si>
  <si>
    <t>Voice activated personal assistant: Acceptability of use in the public space</t>
  </si>
  <si>
    <t>Voice interface is becoming a common feature in mobile devices such as tablets and smartphones. Moreover, voice recognition technology is touted to mature and become the default method to control of a variety of interfaces, including mobile devices. Thus, it is critical to understand the factors that influence the use of voice activated applications in the public domain. The present study examined how the perceived acceptability of using the Voice-Activated Personal Assistant (VAPA) in smartphones influences its reported use. Participants were U.S. smartphone users recruited from Amazon Mechanical Turk. Results showed that participants preferred using the VAPA in a private location, such as their home, but even in that environment, they were hesitant about using it to input private or personally identifying information in comparison to more general, non-private information. Participants' perceived social acceptability of using the VAPA to transmit information in different contexts could explain these preferred usage patterns. © 2014 Springer International Publishing.</t>
  </si>
  <si>
    <t>Sc30_43</t>
  </si>
  <si>
    <t>Towards the next generation of personal assistants: Systems that know when you forget</t>
  </si>
  <si>
    <t>Bahrainian S.A., Crestani F.</t>
  </si>
  <si>
    <t>Recently a new class of personal assistants that are capable of addressing users'f information needs proactively is emerging. Users'f information needs may include timely notifications about a certain context such as location, social interactions with other people, weather, other events, etc. Personal assistants can assist people by recommending the right information at just the right time and help them in accomplishing tasks. Because of the ubiquitous nature of mobile personal assistants, they have a broad range of potential capabilities. One of these potential capabilities is to carry out sophisticated tasks for supporting failing memories. Such support of human memory has been thus far limited, merely to setting reminders and calendar events. In this paper, we present our work on developing a cutting-edge personal assistant for supporting failing memories in every day social interactions. Specifically, we envision a personal assistant that can anticipate the parts of a past conversation that you are likely to forget, hence remind you about them. Our experimental results on a real-world dataset of meetings reveals evidence that developing such systems is viable and can produce promising results. © 2017 Copyright held by the owner/author(s).</t>
  </si>
  <si>
    <t>Sc30_44</t>
  </si>
  <si>
    <t>Detecting out-of-domain utterances addressed to a virtual personal assistant</t>
  </si>
  <si>
    <t>Tur G., Deoras A., Hakkani-Tür D.</t>
  </si>
  <si>
    <t>Conversational understanding systems, especially virtual personal assistants (VPAs), perform "targeted" natural language understanding, assuming their users stay within the walled gardens of covered domains, and back-off to generic web search otherwise. However, users usually do not know the concept of domains and sometimes simply do not distinguish the system from simple voice search. Hence it becomes an important problem to identify these rejected out-of-domain utterances which are actually intended for the VPA. This paper presents a study tackling this new task, showing that how one utters a request is more important for this task than what is uttered, resembling addressee detection or dialog act tagging. To this end, syntactic and semantic parse "structure" features are extracted in addition to lexical features to train a binary SVM classifier using a large number of random web search queries and VPA utterances from multiple domains. We present controlled experiments leaving one domain out and check the precision of the model when combined with unseen queries. Our results indicate that such structured features result in higher precision especially when the test domain bears little resemblance to the existing domains. Copyright © 2014 ISCA.</t>
  </si>
  <si>
    <t>Sc30_45</t>
  </si>
  <si>
    <t>Reference model of next-generation digital personal assistant: Integrating proactive behavior</t>
  </si>
  <si>
    <t>Meurisch C., Schmidt B., Ionescu M.-D., Mühlhäuser M.</t>
  </si>
  <si>
    <t>Digital personal assistants such as Apple's Siri or Google Assistant emerge and penetrate our everyday lives, acting as digital helper for searching information or executing simple tasks. However, with their primarily reactive behavior through conversational input current assistants are rather limited in their support. This paper proposes a novel reference model of next-generation digital personal assistants which integrates the user's goals and a proactive behavior of support to achieve these goals. We report the findings of our focus group discussion with 11 researchers to develop and substantiate our model as well as identify common areas of human-centered assistance, namely mental, physical, activity, environment, social, and technology support. We further show and discuss important research challenges of next-generation assistants. Using our proposed reference model, researchers in the community can now design and classify their future personal assistants. Copyright © 2017 ACM.</t>
  </si>
  <si>
    <t>Sc30_46</t>
  </si>
  <si>
    <t>Large-scale personal assistant technology deployment: The siri experience</t>
  </si>
  <si>
    <t>Natural language interaction has the potential to considerably enhance user experience, especially in mobile devices like smartphones and electronic tablets. Recent advances in software integration and efforts toward more personalization and context awareness have brought closer the long-standing vision of the ubiquitous intelligent personal assistant. Multiple voice-driven initiatives, such as Apple's Siri, have now reached commercial deployment. Bringing this technology into the real world raises a number of issues that ordinarily are not brought to the fore by the research practioner. Yet paying close attention to such aspects is critical to the success of the associated product. This paper discusses some of the attendant choices made in Siri, and speculates on their likely evolution going forward. Copyright © 2013 ISCA.</t>
  </si>
  <si>
    <t>Sc30_47</t>
  </si>
  <si>
    <t>The Intelligent Assistant: An Overview</t>
  </si>
  <si>
    <t>Azvine B., Djian D., Tsui K.C., Wobcke W.R.</t>
  </si>
  <si>
    <t>Sc30_48</t>
  </si>
  <si>
    <t>Para-Social Relationships and continuous use of mobile devices</t>
  </si>
  <si>
    <t>Lee N., Kwon O.</t>
  </si>
  <si>
    <t>Comprehending factors that affect customer satisfaction and continued usage of mobile devices become more important as their prevalence and turnover increase. In this study, socio-relational forces such as Para-Social Relationships (PSRs) are examined in an effort to explain behaviours of users of mobile systems. The results indicated that traditional success factors must be complemented by socio-relational forces such as PSR. Very strong associations were identified between social bonds, user attitudes and usage continuance. The user interface design of a mobile device was shown to shape the relational attitudes of users. Understanding behaviours of users of portable devices requires a perspective different from those applied in traditional enterpriselevel information systems (ISs) settings. Copyright © 2013 Inderscience Enterprises Ltd.</t>
  </si>
  <si>
    <t>Sc30_49</t>
  </si>
  <si>
    <t>PACMAN: Personal Agent for Access Control in Social Media</t>
  </si>
  <si>
    <t>Misra G., Such J.M.</t>
  </si>
  <si>
    <t>Given social media users' plethora of interactions, appropriately controlling access to such information becomes a challenging task for users. Selecting the appropriate audience, even from within their own friend network, can be fraught with difficulties. PACMAN is a potential solution for this dilemma problem. It's a personal assistant agent that recommends personalized access control decisions based on the social context of any information disclosure by incorporating communities generated from the user's network structure and utilizing information in the user's profile. PACMAN provides accurate recommendations while minimizing intrusiveness. © 2017 IEEE.</t>
  </si>
  <si>
    <t>Sc30_50</t>
  </si>
  <si>
    <t>Designing Wearable Personal Assistants for Surgeons: An Egocentric Approach</t>
  </si>
  <si>
    <t>Jalaliniya S., Pederson T.</t>
  </si>
  <si>
    <t>A wearable personal assistant prototype based on Google Glass facilitates touchless interaction with X-ray images, allows clinicians to browse electronic patient records (EPRs) while on the move, and supports synchronized ad hoc remote collaboration. © 2015 IEEE.</t>
  </si>
  <si>
    <t>Sc30_51</t>
  </si>
  <si>
    <t>Google now is for the extraverted, cortana for the introverted: Investigating the influence of personality on IPA preference</t>
  </si>
  <si>
    <t>Ehrenbrink P., Osman S., Möller S.</t>
  </si>
  <si>
    <t>Intelligent Personal Assistants (IPAs) have become a mainstream product and often show a high level of variance in terms of their interaction philosophy. For example, Google's Now has no personality at all, whereas personality plays a strong part in the advertisement of Apple's Siri. We have assessed the personality profile of users and their preference for either Apple's Siri, Google's Now or Microsoft's Cortana, based on attractiveness and psychological state reactance. Analysis revealed how the preference for an IPA depends on a person's character traits. Preferences of individual traits are discussed and average profiles for devotees of different IPAs are given. The results can be used to recommend IPAs specifically to a users' personality profile. The work concludes with a number of recommendations for the design of IPAs to address specific personality traits of users. 1. © 2017 Association for Computing Machinery. All rights reserved.</t>
  </si>
  <si>
    <t>Sc30_52</t>
  </si>
  <si>
    <t>A Cooperative Task Execution Mechanism for Personal Assistant Agents Using Ability Ontology</t>
  </si>
  <si>
    <t>Oishi S., Fukuta N.</t>
  </si>
  <si>
    <t>Personal assistant agents have various abilities to support the user's tasks in the background. They are expected to be run on laptops, portable devices and even on IoT devices. Since their abilities are sometimes restricted by their running environments and hardware, is not always easy for single personal assistance agent to accomplish all the tasks. This paper presents our design and implementation of a cooperative task execution mechanism for cooperative personal assistance agents based on ability ontology. © 2016 IEEE.</t>
  </si>
  <si>
    <t>Sc30_53</t>
  </si>
  <si>
    <t>Cyclo - A personal bike coach through the glass</t>
  </si>
  <si>
    <t>Sörös G., Daiber F., Weller T.</t>
  </si>
  <si>
    <t>We present Cyclo, our prototype of a personal assistant for bike training using Google Glass. We describe our requirement study with 35 users and our design process for developing a novel application for Glass. Our hands-free user interface is potentially more convenient to use than traditional speedometers, and it provides instant performance feedback and context-aware notifications overlaid on the biker's view. © 2013 ACM.</t>
  </si>
  <si>
    <t>Sc30_54</t>
  </si>
  <si>
    <t>Modelling the perceived pragmatic and hedonic quality of intelligent personal assistants</t>
  </si>
  <si>
    <t>Orehovački T., Babić S., Etinger D.</t>
  </si>
  <si>
    <t>This paper represents one of the first attempts to define a quality model capturing the peculiarities of intelligent personal assistants (IPAs). Driven by the results of current studies, we took a better look at the features of IPAs and identified pragmatic and hedonic dimensions that reflect the quality of such applications as perceived by the end users. As a follow up, we experimentally assessed the relevance of the determined quality dimensions. Taking into account the number and strength of differences in pairwise comparisons that was found between evaluated IPAs, the proposed set of attributes was classified into five different groups. Findings reported in the paper can be used by researchers as a foundation for future advances in the field as well as by practitioners as a framework for evaluating existing and developing new intelligent personal assistants (IPAs). © Springer International Publishing AG 2018.</t>
  </si>
  <si>
    <t>Sc30_55</t>
  </si>
  <si>
    <t>Learning Intelligent System for Student Assistance - LISSA</t>
  </si>
  <si>
    <t>Todorov J., Stoyanov S., Valkanov V., Daskalov B., Popchev I.</t>
  </si>
  <si>
    <t>We present an ongoing research project, namely Learning Intelligent System for Student Assistance (LISSA). LISSA is aimed towards supporting the learning process by providing each student with an individual assistant that monitors the student's program and tasks that need to be executed. LISSA is part of the Virtual Education Space (VES) [1] which in turn consists of different autonomous components - a portal for student access and a set of different agents with mental states for monitoring the different parts of the learning process. © 2016 IEEE.</t>
  </si>
  <si>
    <t>Sc30_56</t>
  </si>
  <si>
    <t>Effects of game on user engagement with spoken dialogue system</t>
  </si>
  <si>
    <t>Kobayashi H., Tanio K., Sassano M.</t>
  </si>
  <si>
    <t>In this study, we examine the effects of using a game for encouraging the use of a spoken dialogue system. As a case study, we developed a word-chain game, called Shiritori in Japanese, and released the game as a module in a Japanese Android/iOS app, Onsei-Assist, which is a Siri-like personal assistant based on a spoken dialogue technology. We analyzed the log after the release and confirmed that the game can increase the number of user utterances. Furthermore, we discovered a positive side effect, in which users who have played the game tend to begin using non-game modules. This suggests that just adding a game module to the system can improve user engagement with an assistant agent. © 2015 Association for Computational Linguistics.</t>
  </si>
  <si>
    <t>Sc30_57</t>
  </si>
  <si>
    <t>Using accuracy analysis to find the best classifier for Intelligent Personal Assistants</t>
  </si>
  <si>
    <t>Ponciano R., Pais S., Casal J.</t>
  </si>
  <si>
    <t>An Intelligent Personal Assistant (IPA) is an agent that has the purpose of helping the user with his daily tasks. This paper is focused on IPAs for Internet of Things (IoT) environments. In this sense, a good IPA has the capability of surveying his user behaviour and suggest tasks or make decisions with the intention of simplifying the user interaction with his surroundings. With this in mind, this paper focuses on studying the accuracy of various classifiers, with the objective of finding the one that suits better the needs of an IPA for IoT. The aim is to test each algorithm with a dataset of events, that relate to past behaviours of the user, and find if there is an opportunity to notify the user that he/she may want to take an action or create an automation based on the learned behaviour. © 2015 The Authors. Published by Elsevier B.V.</t>
  </si>
  <si>
    <t>Sc30_58</t>
  </si>
  <si>
    <t>The Personal Assistant application, problem definition</t>
  </si>
  <si>
    <t>Pozna C., Foldesi P., Kovacs J.</t>
  </si>
  <si>
    <t>The subject of the paper is a personal assistant design. The goal of personal assistant is a daily activities list planning. The personal assistant will assist the costumer (human operator) for planning an optimum succession of desired activities. The solution is based on objective and subjective information. The paper focus on problem definition, mathematical structure of the concepts which are involved and a first solution analyze. © 2013 IEEE.</t>
  </si>
  <si>
    <t>Sc30_59</t>
  </si>
  <si>
    <t>A survey of cognitive assistants</t>
  </si>
  <si>
    <t>Costa A., Novais P., Julian V.</t>
  </si>
  <si>
    <t>Cognitive Assistants is a subset area of Personal Assistants focused on ubiquitous and pervasive platforms and services. They are aimed at elderly people’s needs, habits, and emotions by being dynamic, adaptive, sensitive, and responsive. These advances make cognitive assistants a true candidate of being used in real scenarios and help elderly people at home and outside environments. This survey will discuss the cognitive assistants’ emergence in order to provide a list of new projects being developed on this area. We summarize and enumerate the state-of-the-art projects. Moreover, we discuss how technology support the elderly affected by physical or mental disabilities or chronic diseases. © Springer International Publishing AG 2018.</t>
  </si>
  <si>
    <t>Sc30_60</t>
  </si>
  <si>
    <t>Designing future warehouse-scale computers for sirius, an end-to-end voice and vision personal assistant</t>
  </si>
  <si>
    <t>Hauswald J., Laurenzano M.A., Zhang Y., Yang H., Kang Y., Li C., Rovinski A., Khurana A., Dreslinski R.G., Mudge T., Petrucci V., Tang L., Mars J.</t>
  </si>
  <si>
    <t>As user demand scales for intelligent personal assistants (IPAs) such as Apple's Siri, Google's Google Now, and Microsoft's Cortana, we are approaching the computational limits of current datacenter (DC) architectures. It is an open question how future server architectures should evolve to enable this emerging class of applications, and the lack of an open-source IPA workload is an obstacle in addressing this question. In this article, we present the design of Sirius, an open end-to-end IPA Web-service application that accepts queries in the form of voice and images, and responds with natural language. We then use this workload to investigate the implications of four points in the design space of future accelerator-based server architectures spanning traditional CPUs, GPUs, manycore throughput co-processors, and FPGAS. To investigate future server designs for Sirius, we decompose Sirius into a suite of eight benchmarks (Sirius Suite) comprising the computationally intensive bottlenecks of Sirius. We port Sirius Suite to a spectrum of accelerator platforms and use the performance and power trade-offs across these platforms to perform a total cost of ownership (TCO) analysis of various server design points. In our study, we find that accelerators are critical for the future scalability of IPA services. Our results show that GPU- and FPGA-accelerated servers improve the query latency on average by 8.5× and 15×, respectively. For a given throughput, GPU- and FPGA-accelerated servers can reduce the TCO of DCs by 2.3× and 1.3×, respectively. © 2016 ACM.</t>
  </si>
  <si>
    <t>Sc30_61</t>
  </si>
  <si>
    <t>Voice assistant application for the Serbian language</t>
  </si>
  <si>
    <t>Popovic B., Pakoci E., Jakovljevic N., Kocis G., Pekar D.</t>
  </si>
  <si>
    <t>This paper presents a Voice Assistant, an Android based personal assistant application for mobile phones, allowing voice control for the Serbian language. The native interface is provided for a large vocabulary continuous speech recognition system based on the open-source Kaldi speech recognition toolkit. Several acoustic models were trained using a database of about 70000 utterances, by adding different amount of noise. The results are provided for a test database of about 4500 utterances and a test vocabulary of more than 14000 words. © 2015 IEEE.</t>
  </si>
  <si>
    <t>Sc30_62</t>
  </si>
  <si>
    <t>The Echo™ as a speaker-independent speech recognition device to support children with autism: An exploratory study</t>
  </si>
  <si>
    <t>Allen A.A., Shane H.C., Schlosser R.W.</t>
  </si>
  <si>
    <t>Sc30_63</t>
  </si>
  <si>
    <t>Argumentation-based personal assistants for ambient assisted living</t>
  </si>
  <si>
    <t>Heras S., Palanca J., Chesñevar C.I.</t>
  </si>
  <si>
    <t>Personal assistants may help the elderly population to live independently and improve their welfare in ambient assisted living environments. However, although there are current proposals already developed both in academic and commercial domains, these systems are still far from being established on the daily lives of the general population. Argumentation technologies can help to deal with open challenges in this domain. In this chapter, we explore the connection between the related areas of argumentation, recommendation, decision-making and persuasion, and we review related work that can play an important role on the development of the next generation of personal assistants for ambient assisted living. © Springer International Publishing AG 2018.</t>
  </si>
  <si>
    <t>Sc30_64</t>
  </si>
  <si>
    <t>Visual working memory training of the elderly in VIRTRAEL personalized assistant</t>
  </si>
  <si>
    <t>Hornos M.J., Rute-Pérez S., Rodríguez-Domínguez C., Rodríguez-Almendros M.L., Rodríguez-Fórtiz M.J., Caracuel A.</t>
  </si>
  <si>
    <t>Personal assistants using emerging technologies are showing a great potential to provide an important impact in different aspects of daily human life currently and during the near future. They are usually intended to help people with especial needs. The one presented in this chapter, called VIRTRAEL, is especially designed to assess, stimulate and train several cognitive skills that experience a decline as people age, reason why its target public is the elderly, as well as the therapists who treat them. VIRTRAEL is made up of different types of exercises, each of them specifically designed to evaluate and stimulate a different cognitive function. After presenting an overview of our tool, we focus on one of its exercises, the one devoted to the classification and memorization of images, which is intended to train the visual working memory. We also present a configuration tool that allows the therapists to customize and adapt each exercise to the preferences and needs of a given user. Moreover, we show some results of a pilot study carried out with a sample of elderly people. © Springer International Publishing AG 2018.</t>
  </si>
  <si>
    <t>Sc30_65</t>
  </si>
  <si>
    <t>Evaluating intelligent knowledge systems: experiences with a user-adaptive assistant agent</t>
  </si>
  <si>
    <t>Berry P.M., Donneau-Golencer T., Duong K., Gervasio M., Peintner B., Yorke-Smith N.</t>
  </si>
  <si>
    <t>This article examines experiences in evaluating a user-adaptive personal assistant agent designed to assist a busy knowledge worker in time management. We examine the managerial and technical challenges of designing adequate evaluation and the tension of collecting adequate data without a fully functional, deployed system. The CALO project was a seminal multi-institution effort to develop a personalized cognitive assistant. It included a significant attempt to rigorously quantify learning capability, which this article discusses for the first time, and ultimately the project led to multiple spin-outs including Siri. Retrospection on negative and positive experiences over the 6 years of the project underscores best practice in evaluating user-adaptive systems. Lessons for knowledge system evaluation include: the interests of multiple stakeholders, early consideration of evaluation and deployment, layered evaluation at system and component levels, characteristics of technology and domains that determine the appropriateness of controlled evaluations, implications of ‘in-the-wild’ versus variations of ‘in-the-lab’ evaluation, and the effect of technology-enabled functionality and its impact upon existing tools and work practices. In the conclusion, we discuss—through the lessons illustrated from this case study of intelligent knowledge system evaluation—how development and infusion of innovative technology must be supported by adequate evaluation of its efficacy. © 2016, Springer-Verlag London.</t>
  </si>
  <si>
    <t>Sc30_66</t>
  </si>
  <si>
    <t>A system for the management of clinical tasks throughout the clinical process with notification features</t>
  </si>
  <si>
    <t>Silva A., Oliveira T., Neves J., Satoh K., Novais P.</t>
  </si>
  <si>
    <t>Computer-Interpretable Guidelines have been associated with a higher integration of standard practices in the daily context of health care institutions. The Clinical Decision Support Systems that deliver these machine-interpretable recommendations usually follow a Q&amp;A style of communication, retrieving information from the user or a clinical repository and performing reasoning upon it, based on the rules from Clinical Practice Guidelines. However, these systems are limited in the reach they are capable of achieving as they were initially conceived for use in very specific moments of the clinical process, namely in physician appointments. The purpose of this work is thus to present a system that, in addition to Q&amp;A reasoning, is equipped with other functionalities such as the scheduling and temporal management of clinical tasks, the mapping of these tasks onto an agenda of activities to allow an easy consultation by health care professionals, and notifications that let health care professionals know of task enactment times and information collection times. In this way, the system ensures the delivery of procedures. The main components of the system, which reflect a different perspective on the delivery of CIG advice that we call guideline as a service, are disclosed, and they include a health care Personal Assistant Web Application, a health care assistant mobile application, and the integration with the private calendar services of the user. © 2017, Springer International Publishing AG.</t>
  </si>
  <si>
    <t>Sc30_67</t>
  </si>
  <si>
    <t>A proposal for reference architecture for personal assistant software based on soa</t>
  </si>
  <si>
    <t>Popov Zambiasi S., Rabelo R.J.</t>
  </si>
  <si>
    <t>Several efforts have been made towards creating personal assistant software (PAS) to help people in their daily life activities, at home or at work. In spite of the complexity PASs can have, most of the works focuses on developing solutions only for very specific tasks, without supporting integration and interoperation with other systems (including other PASs) and with enterprise systems and their respective business processes. Aiming at coping with these requirements, this work presents an open reference architecture for PASs, allowing that interoperable instances can be derived, personalized, implemented and deployed according to users profiles and to enterprises processes. An instance of a PAS has been derived and its results are discussed. © 2005 IEEE.</t>
  </si>
  <si>
    <t>Sc30_68</t>
  </si>
  <si>
    <t>JarPi: A low-cost raspberry pi based personal assistant for small-scale fishermen</t>
  </si>
  <si>
    <t>Vora M.H., Bekaroo G., Santokhee A., Juddoo S., Roopowa D.</t>
  </si>
  <si>
    <t>Small-scale fishermen face various occupational safety hazards due to unavailability of real-time weather information during fishing activities at sea. Whilst provision of such information could greatly reduce these risks, limited personal assistants exist that could support small scale fishermen in their activities at sea with real-time details on wind speed and direction, rainfall, humidity, geographical location and distance from shore, among others. Furthermore, large scale solutions are too expensive for this category of fishermen to afford. Even though the recent emergence of the Raspberry Pi showed to significantly decrease costs of computational systems, the application of this technology to build solutions for small-scale fishermen is yet to be investigated. As such, this paper investigates the implementation and deployment of a low-cost Raspberry Pi based personal assistant for small-scale fishermen, through a proposed device named JarPi. © 2017 IEEE.</t>
  </si>
  <si>
    <t>Sc30_69</t>
  </si>
  <si>
    <t>Developing a Proxy Service to Bring Naturality to Amazon’s Personal Assistant “Alexa”</t>
  </si>
  <si>
    <t>Carvajal L., Quesada L., López G., Brenes J.A.</t>
  </si>
  <si>
    <t>Amazon’s Alexa is an intelligent personal assistant, developed to be used jointly with a Bluetooth Speaker and microphone hardware called Amazon Echo. Even though Alexa is supposed to be a natural user interface, its use is not very natural. As a user is intending to use Amazon’s Alexa system, they must follow a very tighten and structured way to provide the commands for the system to achieve its goal. In this paper, we propose a proxy service called “Plis”. This service was developed as a Skill to be used with the Amazon Echo. Therefore, a user can say: Alexa, “plis” and our functionality will start its job. Our skill determines from the natural way in which the user speaks what they are asking for. With that information, we create a query that would be further sent to other skills already providing the functionality required. © 2018, Springer International Publishing AG.</t>
  </si>
  <si>
    <t>Sc30_70</t>
  </si>
  <si>
    <t>Intelligent personal assistant for educational material recommendation based on CBR</t>
  </si>
  <si>
    <t>Duque Méndez N.D., Rodríguez Marín P.A., Ovalle Carranza D.A.</t>
  </si>
  <si>
    <t>Personal assistants are focused on helping users with various tasks in the daily management, as they anticipate their needs and learn with their interaction. An intelligent personal assistant is a software agent that can perform actions requested by a user and can access to information from remote sources, based on requirements or user profile. Moreover, intelligence personal assistants can be considered as a special case of recommendation systems since they are used in web searches. Thus, the personal assistant interacts and represents users to choose relevant items according to their needs and preferences. This work proposes an intelligent personal assistant aimed to support users for selecting educational material from learning objects repositories. In this regard, a recommendation system was implemented based on the artificial intelligence technique known as CBR. The possibility of taking advantage of previous results of students with similar characteristics allows to improve the relevance of the materials for each particular student. The results of the functional tests are satisfactory. © Springer International Publishing AG 2018.</t>
  </si>
  <si>
    <t>Sc30_71</t>
  </si>
  <si>
    <t>Framework for creating audio games for intelligent personal assistants</t>
  </si>
  <si>
    <t>Cicció J.A., Quesada L.</t>
  </si>
  <si>
    <t>Intelligent Personal Assistant (IPA) has experienced an important market growth, therefore, an increase in its development by having more people interested in devices that use this software. This opens possibilities for develop new games that people can be interested in. This article presents a framework proposal to create audio games using IPA enabled devices. In order to evaluate the framework, a prototype was designed and presented to 30 participants. The results obtained indicated that a 97.6% of the interviewees were attracted to the idea of playing a game using and IPA. © Springer International Publishing AG 2018.</t>
  </si>
  <si>
    <t>Sc30_72</t>
  </si>
  <si>
    <t>A privacy-driven data management model for smart personal assistants</t>
  </si>
  <si>
    <t>Nogueira D.M., Maciel C., Viterbo J., Vecchiato D.</t>
  </si>
  <si>
    <t>Smart personal assistants are regarded as a promise to solve the problems related to the information overload faced by users in information-rich environments. Such systems make use of user data together with context information to present useful content that may help the user to perform desired actions. However, malicious use of this data could harm the privacy of the user. This work aims to propose a data management model capable of protecting the user from possible abuses in the use of collected data. Based on this idea, this work presents an analysis of the main personal assistants available for use today, and a survey on the predisposition of users to share personal information. Through this study, a privacy-driven management model was proposed and verified by a focus group composed by software engineering students. © Springer International Publishing AG 2017.</t>
  </si>
  <si>
    <t>Sc30_73</t>
  </si>
  <si>
    <t>A Personal Agents in Ubiquitous Environment: A Survey</t>
  </si>
  <si>
    <t>Ricky M.Y., Gulo R.S.</t>
  </si>
  <si>
    <t>A personal agents can be implements in various areas. The previous work has been conducted in website and mobile in corresponding to information retrieval, mobile computing, and artificial intelligence. There are different methods and framework are proposed in previous research to obtain and enhance agent's performance for better recommendations. This research aims to present comparison previous research based on personal agent in different areas for understanding of proposed framework design, architecture and its implementations. Personal agent can be applied to analyse and assisting in completing task especially for solving one purpose, and multi agents system can be applied at education, industrial, commercial, governmental, military, and entertainment applications for solving multi purposes. © 2015 The Authors. Published by Elsevier B.V.</t>
  </si>
  <si>
    <t>Sc30_74</t>
  </si>
  <si>
    <t>A user-centric context-aware mobile assistant</t>
  </si>
  <si>
    <t>Chihani B., Bertin E., Crespi N.</t>
  </si>
  <si>
    <t>Since the early days of smartphones, there has been a phenomenal increase in the quantity and quality of mobile applications. Most of these applications aim to answer one specific need (like SMS for messaging) but do not coordinate their execution as most of the time they are made by separate developers. Composing and coordinating these applications should increase their benefit especially if the end-user is involved in the composition task. In addition, the use of the user contextual information should make the execution of the composed application more adaptive. This paper introduces a mobile personal assistant that empowers users to define rules for context-aware application composition. Such rules should enable the cooperation of applications in order to invoke the right action at the appropriate situation. A simplified rule language based on natural language is used to specify the adaptation rules. In addition, this mobile assistant offers the possibility to involve users in resolving ambiguity that may be faced when interpreting such rules, in defining high-level context by tagging other users, objects or any events. Such assistant will. The implementation of this mobile assistant demonstrates how such approaches may facilitate the adoption of context-aware computing in everyday life. © 2013 IEEE.</t>
  </si>
  <si>
    <t>Sc30_75</t>
  </si>
  <si>
    <t>Activity context-aware system architecture for intelligent natural speech based interfaces</t>
  </si>
  <si>
    <t>Heredero G.G., Penmetsa H., Agrawal V., Shastri L.</t>
  </si>
  <si>
    <t>We propose a reference architecture for intelligent context-aware natural speech-enabled systems delivering complex functionality, with direct access to information, simplifying business processes and activities while providing domain-specific and task-specific depth in interactive banking, insurance, wealth management, finance, clinical, legal, telecom customer service, operations, supply chain, connected living room, and personal assistants. This system understands not just words, but intentions, and context of the interaction. We accomplish this through a marriage of speech recognition with advanced natural language processing techniques, scalable inference and semantic technologies. This architecture is expected to dramatically improve the quality of proactive decision support provided by virtual agents by enabling them to seek explanations, make predictions, generate and test hypothesis and perform what-if-analyses. The system can provide extreme personalization (N=1) by inferring user intent, making relevant suggestions, maintaining context, carrying out cost-benefit analysis from multiple perspectives, finding similar cases from organization and personal episodic memory before they are searched for, finding relevant documents and answers, and issues resolved by experts in similar situations. The architecture enables meaningfully correlating, finding and connecting people and information sources through discovery of causal, temporal and spatial relations. We present examples of demonstrations of concept in banking and insurance that we are in the process of developing.</t>
  </si>
  <si>
    <t>Sc30_76</t>
  </si>
  <si>
    <t>A survey investigating usage of virtual personal assistants</t>
  </si>
  <si>
    <t>Dubiel M., Halvey M., Azzopardi L.</t>
  </si>
  <si>
    <t>Sc30_77</t>
  </si>
  <si>
    <t>Graphical digital personal assistant that grounds and learns autonomously</t>
  </si>
  <si>
    <t>Kennington C., Shukla A.</t>
  </si>
  <si>
    <t>We present a speech-driven digital personal assistant that is robust despite little or no training data and autonomously improves as it interacts with users. The system is able to establish and build common ground between itself and users by signaling understanding and by learning a mapping via interaction between the words that users actually speak and the system actions. We evaluated our system with real users and found an overall positive response. We further show through objective measures that autonomous learning improves performance in a simple itinerary filling task. © 2017 ACM.</t>
  </si>
  <si>
    <t>Sc30_78</t>
  </si>
  <si>
    <t>A smart and elegant technology for interaction between driver and 4 wheeler with voice commands and route guidance</t>
  </si>
  <si>
    <t>Vinothini, Shanmugapriya, Sharmathi, Subashini B.</t>
  </si>
  <si>
    <t>The paper proposes an artificial intelligent personal assistant system named as 'XIU' which can be implemented in 4 wheelers where the driver of the vehicle can interact with it. The driver can interact with the vehicle regarding anything for which XIU can respond using its voice recognition process. GPS routing can also be integrated with the system so that XIU helps in safety assistance for the driver with its navigation features. Also voice commands can also be carried with XIU so that driver can control indicators, lights and AC vents in the vehicle. © 2017 IEEE.</t>
  </si>
  <si>
    <t>Sc30_79</t>
  </si>
  <si>
    <t>PAL: Personal assistant system using low-cost computer</t>
  </si>
  <si>
    <t>Yee M.L.K.F., Juan S.S.</t>
  </si>
  <si>
    <t>Automatic Speech Recognition (ASR) describes the ability of a computer to capture, identify and recognize the variety of human speech. It has been applied in many technologies such as personal assistant systems. Unfortunately, many personal assistant systems has been built in a way that may not always be disability-friendly and this causes the affected users whom are blind, disabled, illiterates and those who have physical limitations unable to enjoy the benefits of operating a computer. Hence, PAL is introduced. PAL is a personal assistant system built using low-cost device called the Raspberry Pi and open source voice-controlled software called Jasper. The functionalities of PAL includes searching for information on the internet, check for unread emails, schedule events in the calendar, manage a to-do list and translate texts through voice commands. Apart from that, a friendly graphical user interface (GUI) is also designed to display the output of each of the functional modules. Lastly, a number of tests are conducted to evaluate the performance and accuracy of the functional modules, GUI output display as well as response rate of the system. These tests include GUI output display test, user acceptance testing, the Command Success Rate (CSR) and Word Error Rate (WER) tests as well as response rate test. With the development of this project, it is hoped that PAL will be able to provide users with the benefits of using a computer in a more convenient and cost efficient manner.</t>
  </si>
  <si>
    <t>Sc30_80</t>
  </si>
  <si>
    <t>Dialog act modeling for virtual personal assistant applications using a small volume of labeled data and domain knowledge</t>
  </si>
  <si>
    <t>Lee D., Lee J., Kim E.-K., Lee J.</t>
  </si>
  <si>
    <t>Recently, virtual personal assistant (VPA) applications have been employed in mobile devices, which provide a natural and convenient interface between human and machines. As the VPA services become popular, consumers demand for a wider service than their scope, so the rapid development becomes more important. This paper introduces a dialog act modeling approach for VPA applications, which is an extension of a Latent Dirichlet Allocation model. This approach enables the rapid and costeffective development by reducing human efforts for manual labeling and the development of a fail-safe product by incorporating domain knowledge such as dictionaries, cross-lingual data, and logic rules. The experimental results showed that a reliable and high-performance dialog act model was built only with a small volume of labeled data and domain knowledge. Copyright © 2015 ISCA.</t>
  </si>
  <si>
    <t>Sc30_81</t>
  </si>
  <si>
    <t>The implementation of an artificially intelligent personal assistant for a personal computer</t>
  </si>
  <si>
    <t>Hsieh C.-H., Buehrer D.J.</t>
  </si>
  <si>
    <t>This research describes the design of an Artificially Intelligent Personal Assistant (AIPA) system that uses concepts from the artificial neural networks, a triple-based knowledge representation that is used for both an ontology and its binary relationships, fast access via hash functions, and Class Algebra as the theoretical basis. The purpose of the research and implementation is to make it more convenient for people to use Chinese to communicate with computers. Through artificial intelligent natural language technology, not only are the users able to colloquially to communicate with AIPA, but the system can also identify the users’ commands to bridge the Google search engine. Therefore, users can efficiently search for information or execute programs by using AIPA. © 2014 Trans Tech Publications, Switzerland.</t>
  </si>
  <si>
    <t>Sc30_82</t>
  </si>
  <si>
    <t>Survey of intelligent personal assistant software concepts</t>
  </si>
  <si>
    <t>Pokojski J.</t>
  </si>
  <si>
    <t>Sc35_1</t>
  </si>
  <si>
    <t>Guidelines for conducting systematic mapping studies in software engineering: An update</t>
  </si>
  <si>
    <t>Petersen K., Vakkalanka S., Kuzniarz L.</t>
  </si>
  <si>
    <t>Context Systematic mapping studies are used to structure a research area, while systematic reviews are focused on gathering and synthesizing evidence. The most recent guidelines for systematic mapping are from 2008. Since that time, many suggestions have been made of how to improve systematic literature reviews (SLRs). There is a need to evaluate how researchers conduct the process of systematic mapping and identify how the guidelines should be updated based on the lessons learned from the existing systematic maps and SLR guidelines. Objective To identify how the systematic mapping process is conducted (including search, study selection, analysis and presentation of data, etc.); to identify improvement potentials in conducting the systematic mapping process and updating the guidelines accordingly. Method We conducted a systematic mapping study of systematic maps, considering some practices of systematic review guidelines as well (in particular in relation to defining the search and to conduct a quality assessment). Results In a large number of studies multiple guidelines are used and combined, which leads to different ways in conducting mapping studies. The reason for combining guidelines was that they differed in the recommendations given. Conclusion The most frequently followed guidelines are not sufficient alone. Hence, there was a need to provide an update of how to conduct systematic mapping studies. New guidelines have been proposed consolidating existing findings. © 2015 Elsevier B.V.</t>
  </si>
  <si>
    <t>Sc35_2</t>
  </si>
  <si>
    <t>A survey on dialogue systems: Recent advances and new frontiers</t>
  </si>
  <si>
    <t>Chen H., Liu X., Yin D., Tang J.</t>
  </si>
  <si>
    <t>Sc35_3</t>
  </si>
  <si>
    <t>A new chatbot for customer service on social media</t>
  </si>
  <si>
    <t>Xu A., Liu Z., Guo Y., Sinha V., Akkiraju R.</t>
  </si>
  <si>
    <t>Users are rapidly turning to social media to request and receive customer service; however, a majority of these requests were not addressed timely or even not addressed at all. To overcome the problem, we create a new conversational system to automatically generate responses for users requests on social media. Our system is integrated with state-of-the-art deep learning techniques and is trained by nearly 1M Twitter conversations between users and agents from over 60 brands. The evaluation reveals that over 40% of the requests are emotional, and the system is about as good as human agents in showing empathy to help users cope with emotional situations. Results also show our system outperforms information retrieval system based on both human judgments and an automatic evaluation metric. © 2017 ACM.</t>
  </si>
  <si>
    <t>Sc35_4</t>
  </si>
  <si>
    <t>Systematic mapping studies in software engineering</t>
  </si>
  <si>
    <t>Petersen K., Feldt R., Mujtaba S., Mattsson M.</t>
  </si>
  <si>
    <t>Sc35_5</t>
  </si>
  <si>
    <t>Understanding user satisfaction with intelligent assistants</t>
  </si>
  <si>
    <t>Kiseleva J., Williams K., Jiang J., Awadallah A.H., Crook A.C., Zitouni I., Anastasakos T.</t>
  </si>
  <si>
    <t>Voice-controlled intelligent personal assistants, such as Cortana, Google Now, Siri and Alexa, are increasingly becoming a part of users' daily lives, especially on mobile devices. They introduce a significant change in information access, not only by introducing voice control and touch gestures but also by enabling dialogues where the context is preserved. This raises the need for evaluation of their effectiveness in assisting users with their tasks. However, in order to understand which type of user interactions reflect different degrees of user satisfaction we need explicit judgements. In this paper, we describe a user study that was designed to measure user satisfaction over a range of typical scenarios of use: controlling a device, web search, and structured search dialogue. Using this data, we study how user satisfaction varied with different usage scenarios and what signals can be used for modeling satisfaction in the different scenarios. We find that the notion of satisfaction varies across different scenarios, and show that, in some scenarios (e.g. making a phone call), task completion is very important while for others (e.g. planning a night out), the amount of effort spent is key. We also study how the nature and complexity of the task at hand affects user satisfaction, and find that preserving the conversation context is essential and that overall task-level satisfaction cannot be reduced to query-level satisfaction alone. Finally, we shed light on the relative effectiveness and usefulness of voice-controlled intelligent agents, explaining their increasing popularity and uptake relative to the traditional query-response interaction.</t>
  </si>
  <si>
    <t>Sc35_6</t>
  </si>
  <si>
    <t>Superagent: A customer service chatbot for E-commerce websites</t>
  </si>
  <si>
    <t>Cui L., Huang S., Wei F., Tan C., Duan C., Zhou M.</t>
  </si>
  <si>
    <t>Conventional customer service chatbots are usually based on human dialogue, yet significant issues in terms of data scale and privacy. In this paper, we present SuperAgent, a customer service chatbot that leverages large-scale and publicly available e-commerce data. Distinct from existing counterparts, SuperAgent takes advantage of data from in-page product descriptions as well as user-generated content from e-commerce websites, which is more practical and cost-effective when answering repetitive questions, freeing up human support staff to answer much higher value questions. We demonstrate SuperAgent as an add-on extension to mainstream web browsers and show its usefulness to user's online shopping experience. © 2017 Association for Computational Linguistics</t>
  </si>
  <si>
    <t>Sc35_7</t>
  </si>
  <si>
    <t>Conversational recommender system</t>
  </si>
  <si>
    <t>Sun Y., Zhang Y.</t>
  </si>
  <si>
    <t>A personalized conversational sales agent could have much commercial potential. E-commerce companies such as Amazon, eBay, JD, Alibaba etc. are piloting such kind of agents with their users. However, the research on this topic is very limited and existing solutions are either based on single round adhoc search engine or traditional multi round dialog system. They usually only utilize user inputs in the current session, ignoring users' long term preferences. On the other hand, it is well known that sales conversion rate can be greatly improved based on recommender systems, which learn user preferences based on past purchasing behavior and optimize business oriented metrics such as conversion rate or expected revenue. In this work, we propose to integrate research in dialog systems and recommender systems into a novel and unified deep reinforcement learning framework to build a personalized conversational recommendation agent that optimizes a per session based utility function. In particular, we propose to represent a user conversation history as a semi-structured user query with facet-value pairs. This query is generated and updated by belief tracker that analyzes natural language utterances of user at each step. We propose a set of machine actions tailored for recommendation agents and train a deep policy network to decide which action (i.e. asking for the value of a facet or making a recommendation) the agent should take at each step. We train a personalized recommendation model that uses both the user's past ratings and user query collected in the current conversational session when making rating predictions and generating recommendations. Such a conversational system often tries to collect user preferences by asking questions. Once enough user preference is collected, it makes personalized recommendations to the user. We perform both simulation experiments and real online user studies to demonstrate the effectiveness of the proposed framework. © 2018 ACM.</t>
  </si>
  <si>
    <t>Sc35_8</t>
  </si>
  <si>
    <t>Building task-oriented dialogue systems for online shopping</t>
  </si>
  <si>
    <t>Yan Z., Duan N., Chen P., Zhou M., Zhou J., Li Z.</t>
  </si>
  <si>
    <t>We present a general solution towards building task-oriented dialogue systems for online shopping, aiming to assist online customers in completing various purchase-related tasks, such as searching products and answering questions, in a natural language conversation manner. As a pioneering work, we show what &amp; how existing natural language processing techniques, data resources, and crowdsourcing can be leveraged to build such task-oriented dialogue systems for E-commerce usage. To demonstrate its effectiveness, we integrate our system into a mobile online shopping application. To the best of our knowledge, this is the first time that an dialogue system in Chinese is practically used in online shopping scenario with millions of real consumers. Interesting and insightful observations are shown in the experimental part, based on the analysis of human-bot conversation log. Several current challenges are also pointed out as our future directions. Copyright © 2017, Association for the Advancement of Artificial Intelligence (www.aaai.org). All rights reserved.</t>
  </si>
  <si>
    <t>Sc35_9</t>
  </si>
  <si>
    <t>Chatbot e-service and customer satisfaction regarding luxury brands</t>
  </si>
  <si>
    <t>Chung M., Ko E., Joung H., Kim S.J.</t>
  </si>
  <si>
    <t>This study was undertaken to analyze whether luxury fashion retail brands can adhere to their core essence of providing personalized care through e-services rather than through traditional face-to-face interactions, particularly through Chatbot, an emerging digital tool offering convenient, personal, and unique customer assistance. The authors use customer data to test a five-dimension model measuring Chatbot for customer perceptions of interaction, entertainment, trendiness, customization, and problem-solving. The study reveals that Chatbot e-service provides interactive and engaging brand/customer service encounters. Marketers and managers in the luxury context can adopt the instrument to measure whether e-service agents provide desired outcomes and to determine whether they should adopt Chatbot virtual assistance. © 2018 Elsevier Inc.</t>
  </si>
  <si>
    <t>Sc35_10</t>
  </si>
  <si>
    <t>How to read a paper</t>
  </si>
  <si>
    <t>Keshav S.</t>
  </si>
  <si>
    <t>Researchers spend a great deal of time reading research papers. However, this skill is rarely taught, leading to much wasted effort. This article outlines a practical and efficient three-pass method for reading research papers. I also describe how to use this method to do a literature survey.</t>
  </si>
  <si>
    <t>Sc35_11</t>
  </si>
  <si>
    <t>Gamification and serious games in depression care: A systematic mapping study</t>
  </si>
  <si>
    <t>Dias L.P.S., Barbosa J.L.V., Vianna H.D.</t>
  </si>
  <si>
    <t>Depression is a common mental disorder that causes sadness and loss of interest. It affects 350 million people in the world and its most severe state can lead to suicide. Many technologies are being used to aid the depression treatment and gamification has been used as an approach to improve adherence and engagement in the treatment. This systematic study aimed at identifying how gamification and serious games have been applied to support the treatment of depression, what technologies are being used currently and what gaps are still left unexplored. Eight scientific repositories were used to search for papers in the area of depression and a filter process was used to remove bias. As a result of this search and filter process, 28 works were completely reviewed, analyzed and categorized in this paper. In the reviewed papers the technologies found for treatment of depression were mobile, computer, wearables and web applications. These technologies are applied in gamification, serious games, virtual reality and speech analysis. Some papers used Cognitive Behavioral Therapy as an intervention and other papers used gamification as a way to promote engagement and adherence to treatment. © 2017 Elsevier Ltd</t>
  </si>
  <si>
    <t>Sc35_12</t>
  </si>
  <si>
    <t>Sc35_13</t>
  </si>
  <si>
    <t>A survey of design techniques for conversational agents</t>
  </si>
  <si>
    <t>Ramesh K., Ravishankaran S., Joshi A., Chandrasekaran K.</t>
  </si>
  <si>
    <t>A conversational agent also referred to as chatbot is a computer program which tries to generate human like responses during a conversation. Earlier chatbots employed much simpler retrieval based pattern matching design techniques. However, with time a number of new chatbots evolved with an aim to make it more human like and hence to pass the Turing test. Now, most of the chatbots employ generative knowledge based techniques. This paper will discuss about various chatbot design techniques, classification of chatbot and discussion on how the modern chatbots have evolved from simple pattern matching, retrieval based model to modern complex knowledge based models. A table of major conversational agents in chronological order along with their design techniques is also provided at the end of the paper. © Springer Nature Singapore Pte Ltd. 2017.</t>
  </si>
  <si>
    <t>Text not available</t>
  </si>
  <si>
    <t>Sc35_14</t>
  </si>
  <si>
    <t>Understanding chatbot-mediated task management</t>
  </si>
  <si>
    <t>Toxtli C., Monroy-Hernández A., Cranshaw J.</t>
  </si>
  <si>
    <t>Effective task management is essential to successful team collaboration. While the past decade has seen considerable innovation in systems that track and manage group tasks, these innovations have typically been outside of the principal communication channels: email, instant messenger, and group chat. Teams formulate, discuss, refine, assign, and track the progress of their collaborative tasks over electronic communication channels, yet they must leave these channels to update their task-tracking tools, creating a source of friction and inefficiency. To address this problem, we explore how bots might be used to mediate task management for individuals and teams. We deploy a prototype bot to eight different teams of information workers to help them create, assign, and keep track of tasks, all within their main communication channel. We derived seven insights for the design of future bots for coordinating work. © 2018 ACM.</t>
  </si>
  <si>
    <t>Sc35_15</t>
  </si>
  <si>
    <t>What makes users trust a chatbot for customer service? An exploratory interview study</t>
  </si>
  <si>
    <t>Følstad A., Nordheim C.B., Bjørkli C.A.</t>
  </si>
  <si>
    <t>Chatbots are increasingly offered as an alternative source of customer service. For users to take up chatbots for this purpose, it is important that users trust chatbots to provide the required support. However, there is currently a lack in knowledge regarding the factors that affect users’ trust in chatbots. We present an interview study addressing this knowledge gap. Thirteen users of chatbots for customer service were interviewed regarding their experience with the chatbots and factors affecting their trust in these. Users’ trust in chatbots for customer service was found to be affected (a) by factors concerning the specific chatbot, specifically the quality of its interpretation of requests and advise, its human-likeness, its self-presentation, and its professional appearance, but also (b) by factors concerning the service context, specifically the brand of the chatbot host, the perceived security and privacy in the chatbot, as well as general risk perceptions concerning the topic of the request. Implications for the design and development of chatbots and directions for future work are suggested. © Springer Nature Switzerland AG 2018.</t>
  </si>
  <si>
    <t>Sc35_16</t>
  </si>
  <si>
    <t>AI-Based Digital Assistants: Opportunities, Threats, and Research Perspectives</t>
  </si>
  <si>
    <t>Maedche A., Legner C., Benlian A., Berger B., Gimpel H., Hess T., Hinz O., Morana S., Söllner M.</t>
  </si>
  <si>
    <t>Sc35_17</t>
  </si>
  <si>
    <t>Sc35_18</t>
  </si>
  <si>
    <t>Real world smart chatbot for customer care using a software as a service (SaaS) architecture</t>
  </si>
  <si>
    <t>D'Silva G.M., Thakare S., More S., Kuriakose J.</t>
  </si>
  <si>
    <t>It's being very important to listen to social media streams whether it's Twitter, Facebook, Messenger, LinkedIn, email or even company own application. As many customers may be using this streams to reach out to company because they need help. The company have setup social marketing team to monitor this stream. But due to huge volumes of users it's very difficult to analyses each and every social message and take a relevant action to solve users grievances, which lead to many unsatisfied customers or may even lose a customer. This papers proposes a system architecture which will try to overcome the above shortcoming by analyzing messages of each ejabberd users to check whether it's actionable or not. If it's actionable then an automated Chatbot will initiates conversation with that user and help the user to resolve the issue by providing a human way interactions using LUIS and cognitive services. To provide a highly robust, scalable and extensible architecture, this system is implemented on AWS public cloud. © 2017 IEEE.</t>
  </si>
  <si>
    <t>Sc35_19</t>
  </si>
  <si>
    <t>A Survey on Conversational Agents/Chatbots Classification and Design Techniques</t>
  </si>
  <si>
    <t>Hussain S., Ameri Sianaki O., Ababneh N.</t>
  </si>
  <si>
    <t>A chatbot can be defined as a computer program, designed to interact with users using natural language or text in a way that the user thinks he is having dialogue with a human. Most of the chatbots utilise the algorithms of artificial intelligence (AI) in order to generate required response. Earlier chatbots merely created an illusion of intelligence by employing much simpler pattern matching and string processing design techniques for their interaction with users using rule-based and generative-based models. However, with the emergence of new technologies more intelligent systems have emerged using complex knowledge-based models. This paper aims to discuss chatbots classification, their design techniques used in earlier and modern chatbots and how the two main categories of chatbots handle conversation context. © 2019, Springer Nature Switzerland AG.</t>
  </si>
  <si>
    <t>Sc35_20</t>
  </si>
  <si>
    <t>Ontology-based natural language processing for in-store shopping situations</t>
  </si>
  <si>
    <t>Janzen S., Maass W.</t>
  </si>
  <si>
    <t>Natural Language communication between customers and products within in-store shopping environments enables new forms of product interfaces and an improved filtering and intuitive presentation of product information. In this article, we describe how customer's access to product information at the point of sale can be improved through the use of dialogue systems and heterogeneous web-based representations of product information based on formal ontologies within in-store shopping environments. After considering specific requirements of in-store shopping environments on dialogue systems, we present the model of a Conversational Recommendation Agent (CoRA), a domain-specific dialogue system, which realizes an ontology-based Natural Language Processing system for shopping situations. © 2009 IEEE.</t>
  </si>
  <si>
    <t>Sc35_21</t>
  </si>
  <si>
    <t>How May I help you? State of the art and open research questions for chatbots at the digital workplace</t>
  </si>
  <si>
    <t>Meyer Von Wolff R., Hobert S., Schumann M.</t>
  </si>
  <si>
    <t>Sc35_22</t>
  </si>
  <si>
    <t>SARA: Singapore's automated responsive assistant, a multimodal dialogue system for touristic information</t>
  </si>
  <si>
    <t>Niculescu A.I., Jiang R., Kim S., Yeo K.H., D'Haro L.F., Niswar A., Banchs R.E.</t>
  </si>
  <si>
    <t>In this paper we describe SARA, a multimodal dialogue system offering touristic assistance for visitors coming to Singapore. The system is implemented as an Android mobile phone application and provides information about local attractions, restaurants, sightseeing, direction and transportation services. SARA is able to detect the user's location on a map by using a GPS integrated module and accordingly can provide real-time orientation and direction help. To communicate with SARA users can use speech, text or scanned QR code. Input/output modalities for SARA include natural language in form of speech or text. A short video about the main features of our Android application can be seen at: http://vimeo.com/91620644. Currently, the system supports only English, but we are working towards a multi-lingual input/output support. For test purposes we also created a web version of SARA that can be tested for Chinese and English text input/output at: http://iris.i2r.a-star.edu.sg/StatTour/. © 2014 Springer International Publishing.</t>
  </si>
  <si>
    <t>Sc35_23</t>
  </si>
  <si>
    <t>A discourse and dialogue infrastructure for industrial dissemination</t>
  </si>
  <si>
    <t>Sonntag D., Reithinger N., Herzog G., Becker T.</t>
  </si>
  <si>
    <t>We think that modern speech dialogue systems need a prior usability analysis to identify the requirements for industrial applications. In addition, work from the area of the Semantic Web should be integrated. These requirements can then be met by multimodal semantic processing, semantic navigation, interactive semantic mediation, user adaptation/personalisation, interactive service composition, and semantic output representation which we will explain in this paper.We will also describe the discourse and dialogue infrastructure these components develop and provide two examples of disseminated industrial prototypes. © 2010 Springer-Verlag.</t>
  </si>
  <si>
    <t>Sc35_24</t>
  </si>
  <si>
    <t>Anthropomorphic Information Systems</t>
  </si>
  <si>
    <t>Pfeuffer N., Benlian A., Gimpel H., Hinz O.</t>
  </si>
  <si>
    <t>Sc35_25</t>
  </si>
  <si>
    <t>Overview of the sixth dialog system technology challenge: DSTC6</t>
  </si>
  <si>
    <t>Hori C., Perez J., Higashinaka R., Hori T., Boureau Y.-L., Inaba M., Tsunomori Y., Takahashi T., Yoshino K., Kim S.</t>
  </si>
  <si>
    <t>This paper describes the experimental setups and the evaluation results of the sixth Dialog System Technology Challenges (DSTC6) aiming to develop end-to-end dialogue systems. Neural network models have become a recent focus of investigation in dialogue technologies. Previous models required training data to be manually annotated with word meanings and dialogue states, but end-to-end neural network dialogue systems learn to directly output natural-language system responses without needing training data to be manually annotated. Thus, this approach allows us to scale up the size of training data and cover more dialog domains. In addition, dialogue systems require a meta-function to avoid deploying inappropriate responses generated by themselves. To challenge such issues, the DSTC6 consists of three tracks, (1). End-to-End Goal Oriented dialogue Learning to select system responses, (2). End-to-End Conversation Modeling to generate system responses using Natural Language Generation (NLG) and (3). Dialogue Breakdown Detection. Since each domain has different issues to be addressed to develop dialogue systems, we targeted restaurant retrieval dialogues to fill slot-value in Track 1, customer services on Twitter by combining goal-oriented dialogues and ChitChat in Track 2 and human-machine dialogue data for ChitChat in Track 3. DSTC6 had 141 people declaring their interests and 23 teams submitted their final results. 18 scientific papers were presented in the wrap-up workshop. We find the blending end-to-end trainable models associated to meaningful prior knowledge performs the best for the restaurant retrieval for Track 1. Indeed, Hybrid Code Network and Memory Network have been the best models for this task. In Track 2, 78.5% of the system responses automatically generated by the best system were rated better than acceptable by humans and this achieves 89% of the number of the human responses rated in the same class. In Track3, the dialogue breakdown detection technologies performed as well as human agreements, in both data-sets of English and Japanese. © 2018 Elsevier Ltd</t>
  </si>
  <si>
    <t>Sc35_26</t>
  </si>
  <si>
    <t>Review-driven answer generation for product-related questions in e-commerce</t>
  </si>
  <si>
    <t>Chen S., Li C., Ji F., Zhou W., Chen H.</t>
  </si>
  <si>
    <t>The users often have many product-related questions before they make a purchase decision in E-commerce. However, it is often time-consuming to examine each user review to identify the desired information. In this paper, we propose a novel review-driven framework for answer generation for product-related questions in E-commerce, named RAGE. We develope RAGE on the basis of the multi-layer convolutional architecture to facilitate speed-up of answer generation with the parallel computation. For each question, RAGE first extracts the relevant review snippets from the reviews of the corresponding product. Then, we devise a mechanism to identify the relevant information from the noise-prone review snippets and incorporate this information to guide the answer generation. The experiments on two real-world E-Commerce datasets show that the proposed RAGE significantly outperforms the existing alternatives in producing more accurate and informative answers in natural language. Moreover, RAGE takes much less time for both model training and answer generation than the existing RNN based generation models. © 2019 Association for Computing Machinery.</t>
  </si>
  <si>
    <t>Sc35_27</t>
  </si>
  <si>
    <t>A next generation chatbot-framework for the public administration</t>
  </si>
  <si>
    <t>Lommatzsch A.</t>
  </si>
  <si>
    <t>With the growing importance of dialog system and personal assistance systems (e.g. Google Now or Amazon Alexa) chatbots arrive more and more in the focus of interest. Current chatbots are typically tailored for specific scenarios and rather simple questions and commands. These systems cannot readily handle application domains characterized by a large number of relevant facts and complex services (e.g., offered by the public administration). In this work, we present a chatbot framework tailored specifically to the needs of public administrations able to provide answers for all types of questions related to offered services and offices. The challenges in this scenario are the large number of relevant services, the complexity of administrative services, the context-dependent relevance of user questions, the differences in expert-language and user-language as well as the necessity of providing highly reliable answers for all questions. We present the developed framework and discuss our experiences obtained while running the chatbot publicly with real users. The results show that our system efficiently provides relevant answers to the user questions. We explain how our system extends existing approaches and discuss the experiences with the live system. © 2018, Springer International Publishing AG, part of Springer Nature.</t>
  </si>
  <si>
    <t>Sc35_28</t>
  </si>
  <si>
    <t>Predictive analytics in data science for business intelligence solutions</t>
  </si>
  <si>
    <t>Wazurkar P., Bhadoria R.S., Bajpai D.</t>
  </si>
  <si>
    <t>In modern era of computing, organizations are focusing on the better utilization of technology and surviving to gear-up with global business demand. Such competition is acting as a driving force for its business to cope-up the data which generated every second of minute. This data needs to figure out and segregated with information which is required for is business growth model. The Predictive Analytics (PA) uses various algorithms to find out different patterns in large data that might suggest the efficient behavior for business solution. This paper provides a conceptual decision making process for data using predictive analysis to maximize the success ratio for handling large dataset. Today, different technologies like cloud computing, SOA, are together transforming information technology but in turn, are imposing new complexities to the data computation. Due to such advances in technologies, and it requires rapid and dynamic data analysis for structured and unstructured data. © 2017 IEEE.</t>
  </si>
  <si>
    <t>Sc35_29</t>
  </si>
  <si>
    <t>Transfer learning for context-aware question matching in information-seeking conversations in E-commerce</t>
  </si>
  <si>
    <t>Qiu M., Yang L., Ji F., Zhou W., Huang J., Chen H., Croft W.B., Lin W.</t>
  </si>
  <si>
    <t>Building multi-turn information-seeking conversation systems is an important and challenging research topic. Although several advanced neural text matching models have been proposed for this task, they are generally not efficient for industrial applications. Furthermore, they rely on a large amount of labeled data, which may not be available in real-world applications. To alleviate these problems, we study transfer learning for multi-turn information seeking conversations in this paper. We first propose an efficient and effective multi-turn conversation model based on convolutional neural networks. After that, we extend our model to adapt the knowledge learned from a resource-rich domain to enhance the performance. Finally, we deployed our model in an industrial chatbot called AliMe Assist 1 and observed a significant improvement over the existing online model. © 2018 Association for Computational Linguistics.</t>
  </si>
  <si>
    <t>Sc35_30</t>
  </si>
  <si>
    <t>Design and evaluation of a conversational agent for the touristic domain</t>
  </si>
  <si>
    <t>Niculescu A.I., Yeo K.H., D'Haro L.F., Kim S., Jiang R., Banchs R.E.</t>
  </si>
  <si>
    <t>This paper focuses on the design and evaluation of SARA, a conversational agent for the touristic domain featuring a high number of different, unique characteristics: spoken dialogue interaction, dialogue orchestration, context dependent information, an animated avatar and support for different kind of dialogue types, i.e. chat, specific and general question-answering, task oriented dialogues. The agent has currently two implementations: as web client and as mobile phone application. The paper describes the modules and resources required for running the agent on both interfaces, as well as the evaluation results obtained from two assessment studies concerning the interaction design of these two agent interfaces. The feedback gathered from the studies will enable us to improve the applications in terms of service, performance and usability. © 2014 Asia-Pacific Signal and Information Processing Ass.</t>
  </si>
  <si>
    <t>Sc35_31</t>
  </si>
  <si>
    <t>Lingke: A fine-grained multi-turn chatbot for customer service</t>
  </si>
  <si>
    <t>Zhu P., Zhang Z., Li J., Huang Y., Zhao H.</t>
  </si>
  <si>
    <t>Sc35_32</t>
  </si>
  <si>
    <t>AI-based chatbot service for financial industry</t>
  </si>
  <si>
    <t>Okuda T., Shoda S.</t>
  </si>
  <si>
    <t>In light of recent trends toward enhancing customer contact points, companies must clarify the issues they face, how they intend to solve them, and their specific objectives while aiming for step-by-step improvements. To this end, many companies are starting to provide "chatbots" to automate communication with people using computers as a service for interacting with customers. This movement is also being felt in the financial industry that handles a variety of complex products and services, and there are already cases of using chatbots for customer support and sales. Fujitsu has developed FUJITSU Financial Services Solution Finplex Robot Agent Platform (hereafter, FRAP), an AI-based enterprise chatbot service. FRAP achieves automatic robot support of financial-product sales and customer support by having users converse in a chat format with a robot having knowledge accumulated by machine learning. This paper first introduces trends in enterprise chatbot services and examples of using them in business applications. It then presents a case study of introducing FRAP in Sony Bank Inc. and describes its features. © 2018 FUJITSU LIMITED.</t>
  </si>
  <si>
    <t>Sc35_33</t>
  </si>
  <si>
    <t>Recent advances on human-computer dialogue</t>
  </si>
  <si>
    <t>Wang X., Yuan C.</t>
  </si>
  <si>
    <t>Sc35_34</t>
  </si>
  <si>
    <t>A systematic mapping study of gamification models oriented to motivational characteristics</t>
  </si>
  <si>
    <t>Dalmina L., Barbosa J.L.V., Vianna H.D.</t>
  </si>
  <si>
    <t>Context: Gamification focuses on the improvement of users' engagement when performing tasks by making use of game mechanics and elements in order to increase their motivations. Many researches have developed gamification models supporting a variety of motivational characteristics to provide engagement solutions for different areas. Objective: This paper carries out a systematic mapping in the field of gamification, looking for models with motivational characteristics in an attempt to characterise the state of the art of this field, identifying gaps and tendencies for further research. Method: We carried out a systematic mapping aiming at finding the primary studies in the existing literature, which were later classified and analysed according to twelve criteria. Results: We analysed 70 papers that resulted in 17 primary studies, published until September 2016. Most of them focus on Education, making use of Gamification to increase the motivation of a learning process. The gamification mechanics and elements most used were Badges/Achievements and Points/ExperiencePoints(XP), and most of the studies were not validated, thus not providing empirical evidence of the impact of gamification. Conclusions: Existing research in the field is somehow preliminary, and more research effort to analyse the applicability of the models and their respective evaluations would be needed. © 2019, © 2019 Informa UK Limited, trading as Taylor &amp; Francis Group.</t>
  </si>
  <si>
    <t>Sc35_35</t>
  </si>
  <si>
    <t>Sogo: A social intelligent negotiation dialogue system</t>
  </si>
  <si>
    <t>Zhao R., Romero O.J., Rudnicky A.</t>
  </si>
  <si>
    <t>In this paper, we propose a semi-automatic social intelligent negotiation dialogue system that interweaves task utterance with conversational strategies to engage human users in negotiation. Our two-phase system operates sequentially in a reasoning-and-generation loop: In the task phase, we leverage an off-the-shelf end-to-end dialogue model for negotiation to build a dialogue manager which decides the next system’s task intention. Then, during the social phase, we employ a theory-driven, template-based natural language generator to realize the task intention as a genre of social conversational strategy. Subsequently, a set of conversational strategies are presented to a human expert who decides the final sentence to be uttered by the dialogue system. Compared to the baseline system, our proposed social intelligent dialogue system achieves a higher agreement rate and more "good deals" with humans while building interpersonal rapport. © 2018 Association for Computing Machinery.</t>
  </si>
  <si>
    <t>Sc35_36</t>
  </si>
  <si>
    <t>Modern chatbot systems: A technical review</t>
  </si>
  <si>
    <t>Lokman A.S., Ameedeen M.A.</t>
  </si>
  <si>
    <t>Chatbot (Chatting Robot) is a computer system that allows human to interact with computers using Natural Human Language. This paper intents to present a technical review of five modern chatbot systems, namely, DeepProbe [27], AliMe [19], SuperAgent [4], MILABOT [21] and RubyStar [12]. Review elements will be covered in two general sections: (1) Architectural design; and (2) Implementation process. Architectural design section will review topics surrounding chatbot’s knowledge domain, response generation, text processing and machine learning model, while implementation section will review dataset usage and evaluation strategy topics for each chatbot’s case study. A summarized table of all reviewed elements is presented at the end of this paper together with discussion on our insight regarding the whole review. This paper will conclude with our view on the future roadmap for modern chatbot design. © Springer Nature Switzerland AG 2019.</t>
  </si>
  <si>
    <t>Sc35_37</t>
  </si>
  <si>
    <t>Ontology based chatbot (for e-commerce website)</t>
  </si>
  <si>
    <t>Vegesna A., Jain P., Porwal D.</t>
  </si>
  <si>
    <t>Sc35_38</t>
  </si>
  <si>
    <t>Leveraging Conversational Systems to Assists New Hires During Onboarding</t>
  </si>
  <si>
    <t>Chandar P., Khazaeni Y., Davis M., Muller M., Crasso M., Liao Q.V., Shami N.S., Geyer W.</t>
  </si>
  <si>
    <t>The task of onboarding a new hire consumes great amounts of resources from organizations. The faster a “newbie” becomes an “insider”, the higher the chances of job satisfaction, retention, and advancement in their position. Conversational agents (AI agents) have the potential to effectively transform productivity in many enterprise workplace scenarios so applying them to the onboarding process can prove to be a very solid use case for such agents. In this work, we present a conversational system to aid new hires through their onboarding process. Users interact with the system via an instant messaging platform, to fulfill their work related information needs as if it were a human assistant. We describe the end-to-end process involved in building a domain specific conversational system and share our experiences in deploying it to 344 new hires in a month-long study. The feasibility of our approach is evaluated by analyzing message logs and questionnaires. Through three different measures, we observed an accuracy of about 60% at the message level and a higher than average retention rate for the agent. Our results suggest that this agent-based approach can very well compete with the existing tools for new hires. © 2017, IFIP International Federation for Information Processing.</t>
  </si>
  <si>
    <t>Sc35_39</t>
  </si>
  <si>
    <t>Chatbot using TensorFlow for small Businesses</t>
  </si>
  <si>
    <t>Singh R., Paste M., Shinde N., Patel H., Mishra N.</t>
  </si>
  <si>
    <t>Chatbots are software used in entertainment industry, businesses and user support. Chatbots are modeled on various techniques such as knowledge base, machine learning based. Machine learning based chatbots yields more practical results. Chatbot which gives responses based on the context of conversation tends to be more user friendly. The chatbot we are proposing demonstrates a method of developing chatbot which can follow the context of the conversation. This method uses TensorFlow for developing the neural network model of the chatbot and uses the nlp techniques to maintain the context of the conversation. This chatbots can be used in small industries or business for automating customer care as user queries will be handled by chatbots thus reducing need of human labour and expenditure. © 2018 IEEE.</t>
  </si>
  <si>
    <t>Sc35_40</t>
  </si>
  <si>
    <t>Towards automated customer support</t>
  </si>
  <si>
    <t>Hardalov M., Koychev I., Nakov P.</t>
  </si>
  <si>
    <t>Recent years have seen growing interest in conversational agents, such as chatbots, which are a very good fit for automated customer support because the domain in which they need to operate is narrow. This interest was in part inspired by recent advances in neural machine translation, esp. the rise of sequence-to-sequence (seq2seq) and attention-based models such as the Transformer, which have been applied to various other tasks and have opened new research directions in question answering, chatbots, and conversational systems. Still, in many cases, it might be feasible and even preferable to use simple information retrieval techniques. Thus, here we compare three different models: (i) a retrieval model, (ii) a sequence-to-sequence model with attention, and (iii) Transformer. Our experiments with the Twitter Customer Support Dataset, which contains over two million posts from customer support services of twenty major brands, show that the seq2seq model outperforms the other two in terms of semantics and word overlap. © Springer Nature Switzerland AG 2018.</t>
  </si>
  <si>
    <t>Sc35_41</t>
  </si>
  <si>
    <t>Mazumder S., Bhadoria R.S., Deka G.C.</t>
  </si>
  <si>
    <t>Sc35_42</t>
  </si>
  <si>
    <t>Applications of Sequence to Sequence Models for Technical Support Automation</t>
  </si>
  <si>
    <t>Aalipour G., Kumar P., Aditham S., Nguyen T., Sood A.</t>
  </si>
  <si>
    <t>Juniper Networks, Inc. offers hardware products and software services to its enterprise customers. Due to the nature of it's business, Juniper Networks, Inc. is deeply invested in providing the best customer support and as part of the support automation team, our goal is to optimize the company's efforts towards it. For this purpose, alongside other initiatives, we leverage deep learning based sequence to sequence models wherever we see fit. In this paper, we discuss two such models: a conversational chatbot to help answer some technical questions for our customers, and a text summarizer to condense the large text in our support tickets and other articles. These two models are designed using bi-directional recurrent neural network (Bi-RNN) architectures for content understanding and were customized to fit the domain-specific nature of our data. First, we discuss our efforts towards data preparation. Then, we explain our model design, customization and evaluation mechanisms. Finally, we provide the preliminary results and share the potential impact our models will have on our business. Our initial results have BLEU score of 0.21 for text summarizer which is 16% better than our baseline model. Our chatbot passed the eye-tests of our subject matter experts. © 2018 IEEE.</t>
  </si>
  <si>
    <t>Sc35_43</t>
  </si>
  <si>
    <t>Knadia: Enterprise knowledge assisted dialogue systems using deep learning</t>
  </si>
  <si>
    <t>Singh M., Agarwal P., Chaudhary A., Shroff G., Khurana P., Patidar M., Bisht V., Bansal R., Sachan P., Kumar R.</t>
  </si>
  <si>
    <t>In this paper we present the design, architecture and implementation of KNADIA, a conversational dialogue system for intra-enterprise use, providing knowledge-Assisted question answering and transactional assistance to employees of a large organization. KNADIA has been deployed in production in TCS, a large organization with over 380,000 employees distributed globally; the system is currently supporting a few thousand active users making hundreds of queries per day. We identify, define and distinguish two distinct classes of use-cases: virtual assistance and knowledge synthesis, which we have found to cover a variety of enterprise needs. KNADIA supports both types of conversational agents, with multiple instances of each, while presenting a common digital persona. KNADIA disambiguates which agent should respond to each query. Further, since individual components use deep learning algorithms giving probabilistic outputs, the confidence with which different components answer is often required before answering or acting. The user's dialogue context also needs to be maintained judiciously. Due to these and many other challenges, the overall architecture of KNADIA is non-Trivial. We present instances of HR-Assistance and technical knowledge synthesis that are in production use in TCS along with accuracy figures and key performance metrics. Finally, we suggest that many elements of our architecture are also generally applicable to other complex deep learning systems. © 2018 IEEE.</t>
  </si>
  <si>
    <t>Sc35_44</t>
  </si>
  <si>
    <t>An Efficient Search for Context-Based Chatbots</t>
  </si>
  <si>
    <t>Atiyah A., Jusoh S., Almajali S.</t>
  </si>
  <si>
    <t>A chatbot is one of the Artificial Intelligence applications which has a capability of making human users to feel real and understood in real time. Using chatbot in any business process may increase customers' satisfaction as it is available 24/7 to entertain customers' needs. A chatbot is expected to be more efficient than a human personnel in responding to customers' questions. Thus, having a chatbot that is able to retrieve answers for all questions in a quick and efficient way is very desirable. The aim of this paper is to introduce a new method called B-Point Tree to increase the efficiency of searching for accurate answers by adding an additional data structure to the traditional BST algorithm. The performance of the B-Point Tree has been compared to the traditional BST, results of experiments suggest that B-Point Tree outperforms the traditional BST. The findings suggest that the B-Point Tree is able to enhance the efficiency of a chatbot. © 2018 IEEE.</t>
  </si>
  <si>
    <t>Sc35_45</t>
  </si>
  <si>
    <t>COBOTS - A cognitive multi-bot conversational framework for technical support: Industrial applications track</t>
  </si>
  <si>
    <t>Subramaniam S., Dasgupta G.B., Aggarwal P., Paradkar A.</t>
  </si>
  <si>
    <t>Human technical support agents spend significant time interacting with customers via various channels of voice, email and chat. There is a massive incentive to automate support with autonomous agents with the goal of reducing manual effort and tune taken for problem resolution. As technical support questions are complex and diverse, building a generic agent capable of solving multiple domains is implausible. In this paper, we describe a scalable conversational framework that automates the process of guided troubleshooting called COBOTS (Cognitive BOts for Technical Support). Our underl ying premise is that scalability in such frameworks can be achieved by control and co-ordination across multiple domain expert bots. These bots co-ordinate to (a) understand user problems from natu ral language queries (b) engage in conversation and (c) provide assistance with troubleshooting. AU of the above is done with mini mum human assistance. COBOTS framework comprises of User Bots that monitor customer infrastructure for issues, the Orchestrat or bot which co-ordinates and controls various request-response pairs and Domain Expert bots which handle issues pertaining to their domains, respectively. In a real environment, we have dep loyed an implementation of our COBOTS framework which can co-ordinate and control user queries across 11 different technical support domains. When evaluated by two different teams of expert support users, it was observed that more than 75% of the time our application was able to provide relevant solutions for their queries. © 2018 International Foundation for Autonomous Agents and Multiagent Systems.</t>
  </si>
  <si>
    <t>Sc35_46</t>
  </si>
  <si>
    <t>SamBot - Intelligent conversational bot for interactive marketing with consumer-centric approach</t>
  </si>
  <si>
    <t>Pradana A., Sing G.O., Kumar Y.J.</t>
  </si>
  <si>
    <t>Interactivity of corporate website is important as marketing products through it become popular. Moreover, the usage of Artificial Intelligence application is growing in many sectors. In order to improve the interactivity and effectiveness of corporate website in providing information, a conversational bot called SamBot is developed. As a part of Artificial Intelligence application, it can respond to users' question and prolong the conversation with its intelligence. It is integrated to Samsung IoT Showcase website as the corporate website. SamBot contains the knowledge of Samsung marketing domain which is useful to deliver appropriate answer to the users' questions. Its knowledge base includes Samsung promotion, Samsung product Frequently Asked Question, and general knowledge. In default, a conversational bot will generate random answers if matching knowledge cannot be found. In this research, the authors would like to overcome this problem by improving its knowledge maintenance capability either performed by botmaster or users. A function is added to support the knowledge maintenance process by botmaster, namely conversation log-based knowledge maintenance module. As to support consumer-centric knowledge approach, several features are developed such as random answer enhancement and consumer-centric learning capability. This will allow user to directly teach the bots a new knowledge. In addition, enhancement to reuse recently asked question as questions recommendation or autocomplete questions is developed in order to solve a problem where users need to be updated to current issues. With this enhancement, SamBot can give recommendation of questions for users to ask. All of the enhancements are measured using a world-wide Turing Test or Loebner Prize chatbot competition scoring system. The result shows that SamBot is capable of handling Samsung related questions very well with 26.4 points scored. © MIR Labs.</t>
  </si>
  <si>
    <t>Sc35_47</t>
  </si>
  <si>
    <t>R-cube: A dialogue agent for restaurant recommendation and reservation</t>
  </si>
  <si>
    <t>Kim S., Banchs R.E.</t>
  </si>
  <si>
    <t>This paper describes a hybrid dialogue system for restaurant recommendation and reservation. The proposed system combines rule-based and data-driven components by using a flexible architecture aiming at diminishing error propagation along the different steps of the dialogue management and processing pipeline. The system implements three basic subsystems for restaurant recommendation, selection and booking, which leverage on the same system architecture and processing components. The specific system described here operates with a data collection of Singapore's F&amp;B industry but it can be easily adapted to any other city or location by simply replacing the used data collection. © 2014 Asia-Pacific Signal and Information Processing Ass.</t>
  </si>
  <si>
    <t>Sc35_48</t>
  </si>
  <si>
    <t>Ticketing Chatbot Service using Serverless NLP Technology</t>
  </si>
  <si>
    <t>Handoyo E., Arfan M., Soetrisno Y.A.A., Somantri M., Sofwan A., Sinuraya E.W.</t>
  </si>
  <si>
    <t>Personal assistant using a human operator need some time to process single request such as ticket booking, ordering something, and get services. One request can contain many queries for some information provided on the internet. Business performance values time efficiency so must be considered an alternative way to take request. Chatbot can give 24 hours service which can become an advantage besides using a human personal assistant. Chatbot acts like routing agent that can classify user context in conversation. Chatbot helped with natural language processing (NLP) to analyze the request and extract some keyword information. One important process in NLP is morphological analysis and part of speech (POS) tagging. POS help to parse the meaning of chat text based on a set of rules. The rule base is specific to some language and designed to capture all the keyword relies on chat text. Keyword in booking conversation term is like departure and destination city and also the date of flight. There is a variation from a user determining city and date. NLP in booking confirmation has a task to analyze various pattern describing ordering requests like city and date. Messenger bot would be an example of assistance that can help user connected to many services some like ticketing service through conversation interaction. The contribution of this research is to conduct some scenario that happening in ordering tickets. This research conduct that chatbot can help acts as customer service, based on the conducted scenario and show an F-measure score of 89.65% © 2018 IEEE.</t>
  </si>
  <si>
    <t>Sc35_49</t>
  </si>
  <si>
    <t>AI chatbot to realize sophistication of customer contact points</t>
  </si>
  <si>
    <t>Kurachi Y., Narukawa S., Hara H.</t>
  </si>
  <si>
    <t>Digitalization has advanced, spreading to all industries. Companies are required to improve marketing efficiency and strengthen engagement with customers more than ever by utilizing digital technology. Promoting emotional value through the customers service user experience is important and contact centers play a key role in the experience as customer contact points for companies. However, contact centers currently face a mountain of problems, including labor shortages, support for diversifying channels, and the need to improve efficiency by making use of AI. To solve these problems, Fujitsu has started offering the Customer Engagement Solution CHORDSHIP, a contact point sophistication solution. The CHORDSHIP Digital Agent, which is at the core of CHORDSHIP, is equipped with an AI technology ideal for contact centers: conversation-machine learning hybrid AI. Its biggest feature is the capability to deliver highly accurate automatic answers simply by using existing FAQ data, in addition to its realization of support for diversifying channels and 24/7 service availability. This paper outlines the contact point sophistication solution offered by Fujitsu and describes the AI chatbot technology behind the solution. ©2018 FUJITSU LIMITED</t>
  </si>
  <si>
    <t>Sc35_50</t>
  </si>
  <si>
    <t>Design of E-commerce chat robot for automatically answering customer question</t>
  </si>
  <si>
    <t>Bhawiyuga A., Fauzi M.A., Pramukantoro E.S., Yahya W.</t>
  </si>
  <si>
    <t>In order to provide an excellent service, the seller in e-commerce world is required to actively involves in communication with its customer. Nevertheless, in several condition e.g. in vacation or during a rest, the seller might be unable to communicate with his/her customer. While employing a customer service can be a partial solution, it may involves additional costs for paying customer service persons. In this paper, we propose the design and implementation of e-commerce chatbot system which provides an automatic response to the incoming customer-to-seller question. In general, the proposed system consists of two main agents : communication and intelligent part. In order to get the question message sent by the customer, the communication agent periodically performs a request to Telegram server using a standard HTTP protocol. Upon reception, it forwards that question to intelligent agent which then find the closest instance in predefined question-answer corpora. Notice that, we utilize the Levenstein distance to measure the difference between a submitted question with that of in predefined question-answer corpora. Once an closest instance is selected, the intelligent agent forward the answer to communication agent which then send the answer back to the sender through Telegram chat service. From usability and performance testing result, the proposed system can deliver the automatic answer in less than 5 seconds with relatively good matching accuracy. © 2017 IEEE.</t>
  </si>
  <si>
    <t>Sc35_51</t>
  </si>
  <si>
    <t>Question Answering for Technical Customer Support</t>
  </si>
  <si>
    <t>Li Y., Miao Q., Geng J., Alt C., Schwarzenberg R., Hennig L., Hu C., Xu F.</t>
  </si>
  <si>
    <t>Human agents in technical customer support provide users with instructional answers to solve a task. Developing a technical support question answering (QA) system is challenging due to the broad variety of user intents. Moreover, user questions are noisy (for example, spelling mistakes), redundant and have various natural language expresses, which are challenges for QA system to match user queries to corresponding standard QA pair. In this work, we combine question intent categories classification and semantic matching model to filter and select correct answers from a back-end knowledge base. Using a real world user chatlog dataset with 60 intent categories, we observe that while supervised models, perform well on the individual classification tasks. For semantic matching, we add muti-info (answer and product information) into standard question and emphasize context information of user query (captured by GRU) into our model. Experiment results indicate that neural multi-perspective sentence similarity networks outperform baseline models. The precision of semantic matching model is 85%. © 2018, Springer Nature Switzerland AG.</t>
  </si>
  <si>
    <t>Sc35_52</t>
  </si>
  <si>
    <t>Intelligent Conversational Agent for Online Sales</t>
  </si>
  <si>
    <t>Jusoh S.</t>
  </si>
  <si>
    <t>A conversational agent is one of emerging technologies that will take place in several of life domains, including e-commerce. The common features of any conversational agent in any domain is its ability to have a dialog with a human user and 24/7 available. Thus, including a conversational agent in an online business will give benefits not only to online retailers, but also e-customers. However, a conversational agent for online sales may have a different feature than a conversational agent in other domain such as health care. The main task of a conversational agent in an online sales domain is to engage and persuade e-commerce customers to buy a product. In a real life, persuasion is considered as an abstract process, which only can be achieved through a series of dialogs. In a virtual world, a conversational agent for online sales is considered intelligent if it is able to demonstrate this feature. The aim of this paper is to propose a method to demonstrate persuasion feature through recommendation and negotiation dialogs to meet e-customers' needs. A prototype of the proposed system has been implemented and preliminary results indicate the proposed method is successful. © 2018 IEEE.</t>
  </si>
  <si>
    <t>Sc35_53</t>
  </si>
  <si>
    <t>Exploring language style in chatbots to increase perceived product value and user engagement</t>
  </si>
  <si>
    <t>Elsholz E., Chamberlain J., Kruschwitz U.</t>
  </si>
  <si>
    <t>Chatbots that can automatically answer customer requests have become a common feature on e-commerce Web sites. There are many factors that might affect overall customer satisfaction with such services. We explore how adding language style to e-commerce chatbots can be used to increase user satisfaction, perceived product value, user interest in a product, and user engagement with a chatbot service. We conducted an experimental pilot study, where two chatbots were used to sell theatre tickets: one communicating in modern English and one in a Shakespearean-style dialect. 169 participants interacted with a randomly-assigned version of the chatbot. The results indicate that the bot talking in modern English showed a significantly higher user satisfaction, whereas the Shakespearean-styled chatbot showed higher user engagement and perceived product value. It was also found that the modern chatbot version was more often referred to as being 'easy to use', whereas the Shakespearean chatbot version was more often referred to as being 'fun to use'. © 2019 Association for Computing Machinery.</t>
  </si>
  <si>
    <t>Sc35_54</t>
  </si>
  <si>
    <t>Conversational bot for pharmacy: A natural language approach</t>
  </si>
  <si>
    <t>Ahmad N.S., Sanusi M.H., Abd Wahab M.H., Mustapha A., Sayadi Z.A., Saringat M.Z.</t>
  </si>
  <si>
    <t>Apart from selling health products and supplements, Sharifah Nur Pharmacy also offers medical and nutrition consultations, patient profiling management system and healthcare programmes for its clients. However, no online system that allows the staff and clients to directly communicate has been developed. Thus, there is a need for a chatbot application for smartphones that allows the customers to have online conversation with the bot to be developed. The chatbot is able to advice the types of medications to be taken based on the information provided by the customer. The development of the application is able to improve the communication process between the customers and the pharmacy and at the same time helps the pharmacy to have a better customer management system. © 2018 IEEE.</t>
  </si>
  <si>
    <t>Sc35_55</t>
  </si>
  <si>
    <t>MOLI: Smart conversation agent for mobile customer service</t>
  </si>
  <si>
    <t>Zhao G., Zhao J., Li Y., Alt C., Schwarzenberg R., Hennig L., Schaffer S., Schmeier S., Hu C., Xu F.</t>
  </si>
  <si>
    <t>Human agents in technical customer support provide users with instructional answers to solve a task that would otherwise require a lot of time, money, energy, physical costs. Developing a dialogue system in this domain is challenging due to the broad variety of user questions. Moreover, user questions are noisy (for example, spelling mistakes), redundant and have various natural language expressions. In this work, we introduce a conversational system, MOLI (the name of our dialogue system), to solve customer questions by providing instructional answers from a knowledge base. Our approach combines models for question type and intent category classification with slot filling and a back-end knowledge base for filtering and ranking answers, and uses a dialog framework to actively query the user for missing information. For answer-ranking we find that sequential matching networks and neural multi-perspective sentence similarity networks clearly outperform baseline models, achieving a 43% error reduction. The end-to-end P@1(Precision at top 1) of MOLI was 0.69 and the customers' satisfaction was 0.73. © 2019 by the authors.</t>
  </si>
  <si>
    <t>Sc35_56</t>
  </si>
  <si>
    <t>Designing Interaction for Chatbot-Based Conversational Commerce with User-Centered Design</t>
  </si>
  <si>
    <t>Pricilla C., Lestari D.P., Dharma D.</t>
  </si>
  <si>
    <t>Chatbot-based conversational commerce which allows buyers to do online shopping by conversing with chatbot through messaging application has been growing in the e-commerce industry. However, based on studies conducted in this paper, findings show that interaction design of the existing conversational commerce are still lacking in various areas. Therefore, an interaction and interface design for chatbot-based conversational commerce are developed in this study using user-centered design. The outcome of this study is a prototype that fulfills the usability goal and the user experience goal defined for chatbot-based conversational commerce on mobile platform especially for Indonesian users. We conduct usability testing to evaluate the prototype. The results show that the prototype fulfills the defined usability goals and user experience goals as 100% users agree that the prototype is effective to use, efficient to use, easy to learn, enjoyable and helpful, although only 83.3% users agree that the prototype is safe to use. © 2018 IEEE.</t>
  </si>
  <si>
    <t>Sc35_57</t>
  </si>
  <si>
    <t>Smart complaint management system</t>
  </si>
  <si>
    <t>Kormpho P., Liawsomboon P., Phongoen N., Pongpaichet S.</t>
  </si>
  <si>
    <t>Customers are the essential factor in the organization. The business has to support the customers' preferences and demands for creating the customer loyalty, which make the customer still purchases with the particular company. The customer may feel dissatisfied with the service when he or she receives the delay of services and they do not know the channel for filing the complaint, and also the current complaint handling in the organizations still has the problems. Therefore, we, developers of this project implemented the Smart Complaint Management System (SCMS) consisting of the mobile application, chatbot and web application, for solving the customer's dissatisfaction issue. Furthermore, the SCMS has the service for classifying the complaint, then automatically direct to the responsible department, and the service for finding the similar complaint to avoid submitting the duplicate complaint. The test result shows that this system is able to reduce the time and procedures for complaint handling, increase the channel for filing the complaint, and increase the channel for progress reporting and tracking the status of the complaint. © 2018 IEEE.</t>
  </si>
  <si>
    <t>Sc35_58</t>
  </si>
  <si>
    <t>Uncertainty in sensor data acquisition for SOA system</t>
  </si>
  <si>
    <t>Bhadoria R.S., Chaudhari N.S., Samanta S.</t>
  </si>
  <si>
    <t>The computational data received from sensors are varying according to situation depending on data accuracy. So, for a particular time period, it is very tough to find the appropriate data for its certainty. In this paper, all received sensor data are to be assumed as fuzzy numbers, and such assumption could be beneficial to improve the functionality of data availability and accessibility in service-oriented architecture (SOA) system. Whenever any service is requested for updated sensor data, it must be handled through well-defined architecture, and this is governed by enterprise service bus (ESB). This ESB extends the features for SOA as well as strengthen the service middleware architecture. Sensor data received through this ESB would need corrections and cleanliness which could be done through fuzzy theory and help in reducing the uncertainty in data. © 2017, The Natural Computing Applications Forum.</t>
  </si>
  <si>
    <t>Sc35_59</t>
  </si>
  <si>
    <t>A conversational user interface for supporting individual and group decision-making in stock investment activities</t>
  </si>
  <si>
    <t>Wen M.-H.</t>
  </si>
  <si>
    <t>Instant messaging (IM) software such as Facebook Messenger, WhatsApp, Telegram, and LINE have become widely used to support people's social activities with family and friends. The IMs also create opportunities for social communities to stay together and exchange ideas on many topics of interest such as financial investment. Today, stock investors join one or more IM chatrooms to collect information and exchange investment ideas with other investors who have the same interests and goals. This study applies a conversational user interface to the development of a stock chatbot and allow communities to invite and embed the service in their community group. The chatbot will push investment-related information to the groups to support the community members in exchanging opinions and sharing ideas about investment decision-making. This experiment compares the decision performance of the long/short forecasts of individual investors and group members. The results show that group users have more confidence in their decisions but the differences in forecasting results between individuals and groups were not significant. © 2018 IEEE.</t>
  </si>
  <si>
    <t>Sc35_60</t>
  </si>
  <si>
    <t>Chatbot as an intermediary between a customer and the customer care ecosystem</t>
  </si>
  <si>
    <t>Sangroya A., Saini P., Anantaram C.</t>
  </si>
  <si>
    <t>In the context of customer care, a digital ecosystem may get activated to address a customer's issue or situation. The digital ecosystem may consist of various computerized systems that provide assisted support, relevant mandatory services, opportunistic pro-active offers, reviews and ratings, and insights from the social web. While addressing a customer's situation the customer and/or the digital ecosystem has to choose the appropriate systems/services with suitable options to be activated in order to deliver effiective customer care. This aspect can get quite complicated and some customers tend to get lost in the process and are unable to get their situation addressed to their satisfaction. We propose an intermediary chatbot between a customer and digital ecosystem that can act as a catalyst to diagnose a customer's situation and provision the appropriate services in the ecosystem. The intermediary chatbot engages in a dialog with a customer for identifying his/her situation and extract the set of latent beliefs that the customer holds. It then helps contextualize the systems in the digital ecosystem to offer suitable services, leading to a richer user experience. © 2017 ACM.</t>
  </si>
  <si>
    <t>Sc35_61</t>
  </si>
  <si>
    <t>A robust spoken Q&amp;A system with scarce in-domain resources</t>
  </si>
  <si>
    <t>D'Haro L.F., Kim S., Banchs R.E.</t>
  </si>
  <si>
    <t>Nowadays there is an increasing interest on deploying spoken conversational agents to provide ubiquitous Question and Answering information to customers about corporate services and commercial products and supporting different users' devices such as PC desktops or mobile phones. Unfortunately, creating an accurate system requires a lot of handwork, where developers must consider several factors such as the performance of the ASR system, the presence of typos in the transcribed queries, the large number of possible variations to ask for the same information using different sentences, or the subtle differences that could exist between similar, but semantically different, questions. In this paper, we propose a methodology for quickly creating robust spoken-based conversational agents with very low resources. Our solution only requires few hand-made query samples, which are automatically expanded to deal with the use of different synonyms and wordings; next, spoken queries are automatically generated using a TTS system and then the audio files are corrupted to simulate different noise conditions and environments that the final users can experiment when they query the system using their voice with means of their mobile devices or by using a kiosk. Then, these audio files are subsequently transcribed using a general purpose ASR which produces an n-best list of recognized results that is first used to retrieve relevant documents and then re-ranked in order to select the final answer. Our tests on a set of 21 different topics proves that our proposal can get a 13% absolute better accuracy than a standard IR using an index with only in-domain answers and 6.3% better than a system including millions of negative out-of-domain candidate answers which is what it is expected for a scalable system. © 2015 Asia-Pacific Signal and Information Processing Association.</t>
  </si>
  <si>
    <t>Sc35_62</t>
  </si>
  <si>
    <t>Shallow parsing natural language processing implementation for intelligent automatic customer service system</t>
  </si>
  <si>
    <t>This paper introduces implementation of Shallow-Parsing methods in Question Answering System of Natural Language Processing for Indonesian Automatic Customer Service. The main idea of the approach using Shallow-Parsing is indexing the answer. In this paper we present some steps of simple Information Extraction (IE) using Shallow-Parsing such as Part-of-Speech Tagging, IOB Tagging, Text Chunking, Predictive Annotation, Relation Finding, and Answer Retrieval. The main purpose of the task is to identify key information, key phrase and question phrase that contained in each question or answer. With that, information system can index the given question and retrieve the relevant answer to customer. The experiments of Automatic Customer Service reported in this paper show competitive results, given 100 questions; system can respond 89 questions with relevant answer correctly. This experiment shows that the accuracy of the Automatic Customer Service system is 89% of 100 given questions. © 2014 IEEE.</t>
  </si>
  <si>
    <t>Sc35_63</t>
  </si>
  <si>
    <t>Search and Topic Detection in Customer Requests: Optimizing a Customer Support System</t>
  </si>
  <si>
    <t>Eichler K., Meisdrock M., Schmeier S.</t>
  </si>
  <si>
    <t>Customer support departments of large companies are often faced with large amounts of customer requests about the same issue. These requests are usually answered by using preformulated text blocks. However, choosing the right text from a large number of text blocks can be challenging for the customer support agent, especially when the text blocks are thematically related. Optimizing this process using the power of language and knowledge technologies can save resources and improve customer satisfaction. We present a joint project between OMQ GmbH (www.omq.de) and the Language Technology lab of the DFKI GmbH (www.dfki.de) (German Research Center for Artificial Intelligence), in which, starting from the customer support system developed by OMQ, we addressed two major challenges: First, the classification of incoming customer requests into previously defined problem cases; second, the identification of new problem cases in a set of unclassified customer requests. The two tasks were approached using linguistic and statistical methods combined with machine learning techniques. © 2012, Springer-Verlag Berlin Heidelberg.</t>
  </si>
  <si>
    <t>Sc35_64</t>
  </si>
  <si>
    <t>Isa: Intuit smart agent, a neural-based agent-assist chatbot</t>
  </si>
  <si>
    <t>Xue Z., Ko T.-Y., Yuchen N., Wu M.-K.D., Hsieh C.-C.</t>
  </si>
  <si>
    <t>Hiring seasonal workers in call centers to provide customer service is a common practice in B2C companies. The quality of service delivered by both contracting and employee customer service agents depends heavily on the domain knowledge available to them. When observing the internal group messaging channels used by agents, we found that similar questions are often asked repetitively by different agents, especially from less experienced ones. The goal of our work is to leverage the promising advances in conversational AI to provide a chatbot-like mechanism for assisting agents in promptly resolving a customer's issue. In this paper, we develop a neural-based conversational solution that employs BiLSTM with attention mechanism and demonstrate how our system boosts the effectiveness of customer support agents. In addition, we discuss the design principles and the necessary considerations for our system. We then demonstrate how our system, named 'Isa' (Intuit Smart Agent), can help customer service agents provide a high-quality customer experience by reducing customer wait time and by applying the knowledge accumulated from customer interactions in future applications. © 2018 IEEE.</t>
  </si>
  <si>
    <t>Sc35_65</t>
  </si>
  <si>
    <t>Recommendence and fashionsence online fashion advisor for offline experience</t>
  </si>
  <si>
    <t>Sapna, Chakraborty R., Anagha M., Vats K., Baradia K., Khan T., Sarkar S., Roychowdhury S.</t>
  </si>
  <si>
    <t>The use of Artificial Intelligence (AI) techniques has become prevalent with almost all e-commerce sites. Following the trend, today’s Fashion recommender systems are no exception, which widely use AI for catering to multiple use-cases. [3][4]. However this is still quite far from replicating the personalized shopping experience in a fashion store. Through this paper and demonstration we try and replicate the offline experience in an online world by using a Natural Language chatbot powered by multiple deep learning models. Athena, the personal shopping adviser in the presented system enables user interaction in natural language via a web-browser based application (extensible to a mobile application). The application is powered by two underlying machine learning components - Recommendence and Fashionsence. The recommendation system Recommendence is an ensemble of deep learning based and graph based collaborative filtering recommenders and is able to provide personalized fashion recommendations to the users. The Fashionsence component is a deep learning based model which can learn a fashion sense from online, trend and stylist data to recommend a trending fashionable set of items from the product inventory. This entire system is integrated via an orchestrating layer. © 2019 Copyright held by the owner/author(s).</t>
  </si>
  <si>
    <t>Sc35_66</t>
  </si>
  <si>
    <t>A Banking Chatbot Security Control Procedure for Protecting User Data Security and Privacy</t>
  </si>
  <si>
    <t>Lai S.-T., Leu F.-Y., Lin J.-W.</t>
  </si>
  <si>
    <t>The rise of AI has prompted the financial business to enter the intelligent financial technology (FinTech). Chatbot with AI technologies is an important member of FinTech. The financial industry is actively introducing chatbot to enhance the market competitive advantage. Many banks and card issuers in the United States have introduced or developed chatbots from 2017 to increase user convenience and assist business promotion of financial institutions. However, chatbot with AI features may infringe customer security and personal privacy. Security has become an important issue that Chatbot must pay attention to. In order to improve the security of chatbot, this paper analyzes the security strategies of e-commerce (EC), and combines the AI security principles to plan the Chatbot Security Control Procedure (CSCP). CSCP uses security specifications confirmation, specifications implementation, inspection activity and improvement manners four stages to monitor chatbot. Banking chatbot with CSPS can hold advantages of chatbots, reduce the security risk, and concretely protect customer data security and personal privacy. © 2019, Springer Nature Switzerland AG.</t>
  </si>
  <si>
    <t>Sc35_67</t>
  </si>
  <si>
    <t>Artificial Intelligence Based Solarbot</t>
  </si>
  <si>
    <t>Rahane W., Patil S., Dhondkar K., Mate T.</t>
  </si>
  <si>
    <t>A chatbot (Also known as Chatterbox) is a computer program which conducts communication between a human and machine, commonly through aural or textual methods. Chatbots are becoming popular since they have the potential to save any individual's hassle and time by automating mundane errands. Chatbots have been witnessing an era of highest demand powered by either a set of responses and rules that are already predefined or artificial intelligence method such as Natural Language Processor. Chatbots are often built-in into the chat systems, for example automated online assistants, which gives them the power for small talk or informal conversations secluded to the scopes of their prime expert systems. Solar power in India is rapid developing industry. As of December 2017 the country's solar power had 17.05 GW total capacities. It has been seen that using solar power is better than using electricity as it is an unlimited and renewable source. More and more people prefer using solar energy, they are being more curious about the uses of solar panels. They find it difficult to acquire information related to solar panels and their facilities. To ease their work a Solarbot can be designed that would provide them with all the necessary information they need quickly and without any hassle. The chatbot provides an interface as a platform for communication between the bot and the client. For pattern matching database is used for storing data and as per for functions and procedures. Pattern matching looks for definite patterns for words in the user's input, compares it with the database and responds to the consumer. A system that would provide facilities to the user very quickly and with least amount of work would be very beneficial. © 2018 IEEE.</t>
  </si>
  <si>
    <t>Sc35_68</t>
  </si>
  <si>
    <t>Collection of resources and evaluation of customer support chatbot</t>
  </si>
  <si>
    <t>Deksne D., Vasiljevs A.</t>
  </si>
  <si>
    <t>In this study, we propose a practical approach to creating a chatbot on the basis of data accumulated by customer support operations. The selected use case is a typical representative of a chatbot application in customer service centers that want to improve their efficiency and raise customer satisfaction. We show how company support information and logs from support interactions can serve as source data for creating a customer support chatbot. The chatbot developed in this use case is targeted at Latvian-speaking users and demonstrates an implementation of Q&amp;A functionality in the Latvian language. We also propose a simple evaluation metric for chatbot responses to natural language questions. As practical chatbots cannot be perfect in providing appropriate answers to all user questions, this metric can be used to assess the readiness of the chatbot for being released to real users. In our experiment, a chatbot with a score of 0.45 showed positive results in a user survey. © 2018 The authors and IOS Press.</t>
  </si>
  <si>
    <t>Sc35_69</t>
  </si>
  <si>
    <t>Developing a corporate chatbot for a customer engagement program: A roadmap</t>
  </si>
  <si>
    <t>Castro F., Tedesco P., Alves H., Quintino J.P., Steffen J., Oliveira F., Soares R., Santos A.L.M., da Silva F.Q.B.</t>
  </si>
  <si>
    <t>There has been a steady increase in the popularization of chatbots solutions in recent years, in different areas, where the interface with users are replaced by software trained to answer like a human. This paper presents the stages, from conception to the publication, of a text based chatbot that is able to provide instant replies to users questions from an engagement program of a Brazilian company. Even though there is no consensus about the best development practices of such solutions, since each application domain brings along its own characteristics and requirements, this paper lists the activities, challenges faced and decisions made to build a chatbot solution. © 2018, Springer International Publishing AG, part of Springer Nature.</t>
  </si>
  <si>
    <t>Sc35_70</t>
  </si>
  <si>
    <t>Automated assistance in E-commerce: An approach based on category-sensitive retrieval</t>
  </si>
  <si>
    <t>Majumder A., Pande A., Vonteru K., Gangwar A., Maji S., Bhatia P., Goyal P.</t>
  </si>
  <si>
    <t>This paper aims towards building an automated conversational assistant to help customers in an e-commerce scenario. Our dataset consists of live chat messages between human agents and buyers. These chats belong to many different issue types and we build a multi-instance SVM classifier to automatically classify these chats into the corresponding issue types. We further use this insight to append the category information obtained from the classifier to an LSTM based architecture to be able to provide appropriate responses given an utterance by a human agent. We find that using class information along with the base dual encoder model helps in improving the quality of the retrieved responses in terms of BLEU scores. Human judgement experiments validate that using class information is able to bring out relevant messages in top-3 and top-5 responses much more number of times than the base model that does not use the class information. © Springer International Publishing AG, part of Springer Nature 2018.</t>
  </si>
  <si>
    <t>Sc35_71</t>
  </si>
  <si>
    <t>Use of twitter data toward the development of an English and Swahili question answering agent for the Kenyan customer service market</t>
  </si>
  <si>
    <t>Kwizera F., Markus I., Mugambi P., Diriye A.</t>
  </si>
  <si>
    <t>The growth of internet and social media users in the African continent has expanded the channels by which organizations interact with their customers. Although there are multiple implementations of chatbots and other automated question answering systems in operation, their deployment in countries like Kenya has been limited due to implementation challenges arising from the presence of multiple languages (code mixing), underdeveloped training corpora and non-uniform spelling. In this note we describe the development of several components of a chatbot system intended to handle customer service queries in Kenya. We describe the collection and preparation of a custom training corpus developed from twitter data containing English and Swahili messages. The note covers the preprocessing steps to standardize the message format, along with the use of word embeddings for an initial categorization of queries intended to direct the future workflow of the chatbot system. Additionally, the work uses the corpus to measure the accuracy of word embeddings with KNN, and TF-IDF with and without N-Gram to predict correct response to customer questions based on similarity to previously seen questions. The preliminary work measures the ability of the system to preprocess customer inquiries, to broadly classify them, and to either provide an answer automatically or direct the query toward a human, discard the message, or seek further clarification. © 2017 Association for Computing Machinery.</t>
  </si>
  <si>
    <t>Sc35_72</t>
  </si>
  <si>
    <t>Collaborative response content recommendation for customer service agents</t>
  </si>
  <si>
    <t>Ma C., Guo P., Xin X., Ma X., Liang Y., Xing S., Li L., Liu S.</t>
  </si>
  <si>
    <t>The rapid development of artificial intelligence (AI) has motivated extensive research on dialog system. Using dialog system to automatize customer service is a common practice in many business fields. In this paper, we investigate a novel task to recommend response for customer service agents of each shop. A major challenge is the problem of data insufficiency for each shop. Meanwhile, we want to keep the personalized information for shops with very different commodities. To deal with such problems, we propose a LSTM (Long Short-Term Memory) Neuron Tensor Network architecture to encode the common features of all shops’ data and model the personalized features of each shop. Extensive experiments demonstrate that our method outperforms four baseline methods evaluated by recall metric. © Springer International Publishing AG 2017.</t>
  </si>
  <si>
    <t>Sc35_73</t>
  </si>
  <si>
    <t>Help yourself : A virtual self-assist agent</t>
  </si>
  <si>
    <t>Mukherjee S., Joshi S.</t>
  </si>
  <si>
    <t>In this work, we describe an unsupervised framework for creating self-assist systems which can serve as virtual call center agents to guide the customer in performing differ- ent domain-dependent tasks (like troubleshooting a problem, changing settings etc.). We describe a framework for cre- Ating an intent graph from a corpus of knowledge articles from a given domain which is used in creating the dialogue system. To the best of our knowledge, this is the first work in creating virtual self-assist agents. © Copyright 2014 by the International World Wide Web Conferences Steering Committee.</t>
  </si>
  <si>
    <t>Sc35_74</t>
  </si>
  <si>
    <t>Towards a dialectical approach for conversational agents in selling situations</t>
  </si>
  <si>
    <t>Morge M., Abdel-Naby S., Beaufils B.</t>
  </si>
  <si>
    <t>The use of virtual agents to intelligently interface with online customers of e-commerce businesses is remarkably increasing. Most of these virtual agents are designed to assist online customers while searching for information related to a specific product or service, while few agents are intended for promoting and selling a product or a service. Within the later type, our aim is to provide proactive agents that recommend a specific item and justify this recommendation to a customer based on his purchases history and his needs. In this paper, we propose a dialectical argumentation approach that would allow virtual agents that have sales goals to trigger persuasions with e-commerce's customers. Then, we illustrate the proposed idea through its integration with an example from real-life. © 2011 Springer-Verlag.</t>
  </si>
  <si>
    <t>Sc35_75</t>
  </si>
  <si>
    <t>Sc35_76</t>
  </si>
  <si>
    <t>Machine reading comprehension for answer re-ranking in customer support chatbots</t>
  </si>
  <si>
    <t>Recent advances in deep neural networks, language modeling and language generation have introduced new ideas to the field of conversational agents. As a result, deep neural models such as sequence-to-sequence, memory networks, and the Transformer have become key ingredients of state-of-the-art dialog systems. While those models are able to generate meaningful responses even in unseen situations, they need a lot of training data to build a reliable model. Thus, most real-world systems have used traditional approaches based on information retrieval (IR) and even hand-crafted rules, due to their robustness and effectiveness, especially for narrow-focused conversations. Here, we present a method that adapts a deep neural architecture from the domain of machine reading comprehension to re-rank the suggested answers from different models using the question as a context. We train our model using negative sampling based on question-answer pairs from the Twitter Customer Support Dataset. The experimental results show that our re-ranking framework can improve the performance in terms of word overlap and semantics both for individual models as well as for model combinations. © 2019 by the authors.</t>
  </si>
  <si>
    <t>Sc35_77</t>
  </si>
  <si>
    <t>Conversational agents to suppress customer anger in text-based customer-support conversations</t>
  </si>
  <si>
    <t>Kuramoto I., Yoshikawa Y., Baba J., Kawabata T., Ogawa K., Ishiguro H.</t>
  </si>
  <si>
    <t>Emotional labor in text-based chat environments will be widespread in the near future. It is difficult for novice workers to make smooth conversation with an angry customer in a customer-support working environment, one of the stressful emotional labors. In this paper, we propose a method to suppress the customer’s anger based on a communication agent introduced into customer-support work in order to facilitate smooth communication. The agent first establishes a positive relationship with the customer, and then the attitude changes to be sympathetic to the customer-support worker in order for the customer to follow sympathy and reduce anger. From the experimental evaluation, it is found that there is the possibility of suppressing the participants’ anger by this method, but the anger itself is at a higher level than in the common environment without the agent. © 2018 Copyright held by the owner/author(s). Publication rights licensed to ACM.</t>
  </si>
  <si>
    <t>Sc35_78</t>
  </si>
  <si>
    <t>Dhanda S.</t>
  </si>
  <si>
    <t>Sc35_79</t>
  </si>
  <si>
    <t>Chatbot engine and algorithm for patent avoidance design</t>
  </si>
  <si>
    <t>Seo S.-H., Ro K.-H., Lee H.</t>
  </si>
  <si>
    <t>This paper describes a Chatbot engineand its algorithm that propose a patent avoidance plan as well as the corresponding implementation. In general, when a small company or an individual applicant intends to apply for and apply for intellectual property rights related applications and / or intellectual property rights related matters in order to secure intellectual property rights, a small company or an individual applicant may use intellectual property rights (patent, Trademark, design, copyright) in the field of development and research.In addition, small companies and individual applicants are experiencing a lot of difficulties in securing intellectual property rights and acquiring knowledge on them, because they are specialized work areas that require a lot of legal factors. In addition, a small company or an individual applicant hastily launched new products with the idea that they should quickly market new ideas and new products that could help them to run a business, while ignoring the intellectual property rights. There is a continuing problem of legal problems that can't be promoted by the monopoly rights of a company that prevails intellectual property rights with products similar to new products. Therefore, this research paper solves the above-mentioned problem by designing the Chatbot engine and implementing the algorithm according to it, and at the same time, it can solve the problems mentioned above, It is one of the researches that have been made to prevent qualitative and material damage without any measures due to the influence of intellectual property rights already prevailed by the invention. In this paper, we propose a Chatbot engine and an implementation algorithm for presenting an avoidance plan related to intellectual property rights before undertaking all tasks for new products. © 2018 Authors.</t>
  </si>
  <si>
    <t>Sc35_80</t>
  </si>
  <si>
    <t>A hybrid approach to question-answering for a banking Chatbot on Turkish: Extending keywords with embedding vectors</t>
  </si>
  <si>
    <t>Dündar E.B., Çekiç T., Deniz O., Arslan S.</t>
  </si>
  <si>
    <t>In this paper, we have proposed a hybrid keyword-word embedding based question answering method for a Turkish chatbot in banking domain. This hyrid model is supported with the keywords that we have determined by clustering customer messages of Facebook Messenger bot of the bank. Word embedding models are utilized in order to represent words in a better way such that similarity between words can be meaningful. Keyword based similarity calculation between two questions enhanced our chatbot system. In order to evaluate performance of the proposed system, we have created a test data which contains questions with their corresponding answers. Questions in the test are paraphrased versions of ones in our dataset. Copyright 2018 by SCITEPRESS – Science and Technology Publications, Lda. All rights reserved</t>
  </si>
  <si>
    <t>Sc35_81</t>
  </si>
  <si>
    <t>Review of interactive communication systems for business-to-business (B2B) services</t>
  </si>
  <si>
    <t>Kaghyan S., Sarpal S., Zorilescu A., Akopian D.</t>
  </si>
  <si>
    <t>The ability for any company to efficiently interact with customers, process their requests quickly, troubleshoot problems, shortly speaking - to be “agile” in company-customer interaction, is one of important keys to its success. The ways of how businesses are interacting with their customers, the way they are advertising their product has been changed and improved drastically and gone to another level with appearance of the Internet, mobile technologies and Artificial Intelligence systems. During last decade, it became even possible to offload the part of interaction with client from human to machine. Businesses and companies who use this type of approach are capable to keep 24/7 availability for their customers/clients, which in the end helps to increase number of customers, maintain efficiently existing ones and continuously improve product quality based on more structured and organized conversation data analysis. In this paper the following topics will be covered: business-to-business (B2B) communication aspects, chatbots and their usage as a tool for providing businesses with ability to interact more efficiently with their clients (B2B and B2C interactions), and discussion of chatbot creation platforms that support Facebook and integrate in social network's environment. Current work represents an analysis of three chatbot creation and management web platforms: Chatfuel, ManyChat and “It's Alive!”. After that, this work gives comparative analysis of each of these platforms' capabilities, strengths and limitations. © 2018, Society for Imaging Science and Technology.</t>
  </si>
  <si>
    <t>Sc35_82</t>
  </si>
  <si>
    <t>Personalized response generation for customer service agents</t>
  </si>
  <si>
    <t>Cuihua M., Guo P., Xin X.</t>
  </si>
  <si>
    <t>Natural language generation is a critical component of dialogue system and plenty of works have proved the effectiveness and efficiency of sequence-to-sequence (seq2seq) model for generation. Seq2seq model is a kind of neural networks which usual require massive data to learn its parameters. For many small shops in customer service dialogue systems, there is not large dialogue dataset to be utilized to train this model, resulting in performance of trained model cannot meet real application requirements. In this work, we present the Tensor Encoder Generative Model (TEGM) collaborating data of many shops in customer service dialogue system, and expect to alleviate the disadvantage of data insufficiency. The generator fully trained from data can be capable of encoding personalized feature of each shop. Experimental results show that the TEGM indeed can improve performance compared to baseline. © Springer International Publishing AG, part of Springer Nature 2018.</t>
  </si>
  <si>
    <t>Sc35_83</t>
  </si>
  <si>
    <t>A multiagent-based technique for dialog management in conversational interfaces</t>
  </si>
  <si>
    <t>Griol D., Molina J.M.</t>
  </si>
  <si>
    <t>With the advances in Language Technologies and Natural Language Processing, conversational interfaces have begun to play an increasingly important role in the design of human-machine interaction systems in a number of devices and intelligent environments. One of the most demanding tasks when developing a dialog system consists of selecting the next system response considering the user’s actions and the dialog history, which is the fundamental task related to dialog management. In this paper we present an multiagent-based technique for the development of dialog managers. In our proposal, a multiagent system with specialized dialog agents is designed to deal with each specific subtask of dialog objective for which the dialog system has been designed. The practical application of the proposed technique to develop a dialog system acting as a customer support service shows that the use of these specialized dialog agents increases the quality and number of successful interactions with the system in comparison with developing a single agent to manage the dialog for the complete domain. © Springer International Publishing Switzerland 2016.</t>
  </si>
  <si>
    <t>Sc42_1</t>
  </si>
  <si>
    <t>Sc42_2</t>
  </si>
  <si>
    <t>An integrative model of organizational trust</t>
  </si>
  <si>
    <t>Mayer R.C., Davis J.H., Schoorman F.D.</t>
  </si>
  <si>
    <t>Sc42_3</t>
  </si>
  <si>
    <t>Sc42_4</t>
  </si>
  <si>
    <t>Beyer H., Holtzblatt K.</t>
  </si>
  <si>
    <t>Sc42_5</t>
  </si>
  <si>
    <t>Trust in automation: Designing for appropriate reliance</t>
  </si>
  <si>
    <t>Lee J.D., See K.A.</t>
  </si>
  <si>
    <t>Automation is often problematic because people fail to rely upon it appropriately. Because people respond to technology socially, trust influences reliance on automation. In particular, trust guides reliance when complexity and unanticipated situations make a complete understanding of the automation impractical. This review considers trust from the organizational, sociological, interpersonal, psychological, and neurological perspectives. It considers how the context, automation characteristics, and cognitive processes affect the appropriateness of trust. The context in which the automation is used influences automation performance and provides a goal-oriented perspective to assess automation characteristics along a dimension of attributional abstraction. These characteristics can influence trust through analytic, analogical, and affective processes. The challenges of extrapolating the concept of trust in people to trust in automation are discussed. A conceptual model integrates research regarding trust in automation and describes the dynamics of trust, the role of context, and the influence of display characteristics. Actual or potential applications of this research include improved designs of systems that require people to manage imperfect automation. Copyright © 2004, Human Factors and Ergonomics Society. All rights reserved.</t>
  </si>
  <si>
    <t>Sc42_6</t>
  </si>
  <si>
    <t>Trust in Close Relationships</t>
  </si>
  <si>
    <t>Rempel J.K., Holmes J.G., Zanna M.P.</t>
  </si>
  <si>
    <t>A theoretical model describing interpersonal trust in close relationships is presented. Three dimensions of trust are identified, based on the type of attributions drawn about a partner's motives. These dimensions are also characterized by a developmental progression in the relationship. The validity of this theoretical perspective was examined through evidence obtained from a survey of a heterogeneous sample of established couples. An analysis of the Trust Scale in this sample was consistent with the notion that the predictability, dependability, and faith components represent distinct and coherent dimensions. A scale to measure interpersonal motives was also developed. The perception of intrinsic motives in a partner emerged as a dimension, as did instrumental and extrinsic motives. As expected, love and happiness were closely tied to feelings of faith and the attribution of intrinsic motivation to both self and partner. Women appeared to have more integrated, complex views of their relationships than men: All three forms of trust were strongly related and attributions of instrumental motives in their partners seemed to be self-affirming. Finally, there was a tendency for people to view their own motives as less self-centered and more exclusively intrinsic in flavor than their partner's motives. © 1985 American Psychological Association.</t>
  </si>
  <si>
    <t>Sc42_7</t>
  </si>
  <si>
    <t>Machines and mindlessness: Social responses to computers</t>
  </si>
  <si>
    <t>Nass C., Moon Y.</t>
  </si>
  <si>
    <t>Following Langer (1992), this article reviews a series of experimental studies that demonstrate that individuals mindlessly apply social rules and expectations to computers. The first set of studies illustrates how individuals overuse human social categories, applying gender stereotypes to computers and ethnically identifying with computer agents. The second set demonstrates that people exhibit overlearned social behaviors such as politeness and reciprocity toward computers. In the third set of studies, premature cognitive commitments are demonstrated: A specialist television set is perceived as providing better content than a generalist television set. A final series of studies demonstrates the depth of social responses with respect to computer 'personality.' Alternative explanations for these findings, such as anthropomorphism and intentional social responses, cannot explain the results. We conclude with an agenda for future research.</t>
  </si>
  <si>
    <t>Sc42_8</t>
  </si>
  <si>
    <t>Personality in Adulthood: A Six-Year Longitudinal Study of Self-Reports and Spouse Ratings on the NEO Personality Inventory</t>
  </si>
  <si>
    <t>Costa Jr. P.T., McCrae R.R.</t>
  </si>
  <si>
    <t>Previous longitudinal studies of personality in adulthood have been limited in the range of traits examined, have chiefly made use of self-reports, and have frequently included only men. In this study, self-reports (N = 983) and spouse ratings (N = 167) were gathered on the NEO Personality Inventory (Costa &amp; McCrae, 1985b), which measures all five of the major dimensions of normal personality. Cross-sectional and longitudinal analyses on data from men and women aged 21 to 96 years showed evidence of small declines in Activity, Positive Emotions, and openness to Actions that might be attributed to maturation, but none of these effects was replicated in sequential analyses. The 20 other scales examined showed no consistent pattern of maturational effects. In contrast, retest stability was quite high for all five dimensions in self-reports and for the three dimensions measured at both times in spouse ratings. Comparable levels of stability were seen for men and women and for younger and older subjects. The data support the position that personality is stable after age 30.</t>
  </si>
  <si>
    <t>Sc42_9</t>
  </si>
  <si>
    <t>Sc42_10</t>
  </si>
  <si>
    <t>Cassell J., Sullivan J., Prevost S., Churchill E.</t>
  </si>
  <si>
    <t>Sc42_11</t>
  </si>
  <si>
    <t>Sc42_12</t>
  </si>
  <si>
    <t>Establishing and maintaining long-term human-computer relationships</t>
  </si>
  <si>
    <t>Bickmore T.W., Picard R.W.</t>
  </si>
  <si>
    <t>This research investigates the meaning of "human-computer relationship" and presents techniques for constructing, maintaining, and evaluating such relationships, based on research in social psychology, sociolinguistics, communication and other social sciences. Contexts in which relationships are particularly important are described, together with specific benefits (like trust) and task outcomes (like improved learning) known to be associated with relationship quality. We especially consider the problem of designing for long-term interaction, and define relational agents as computational artifacts designed to establish and maintain long-term social-emotional relationships with their users. We construct the first such agent, and evaluate it in a controlled experiment with 101 users who were asked to interact daily with an exercise adoption system for a month. Compared to an equivalent task-oriented agent without any deliberate social-emotional or relationship-building skills, the relational agent was respected more, liked more, and trusted more, even after four weeks of interaction. Additionally, users expressed a significantly greater desire to continue working with the relational agent after the termination of the study. We conclude by discussing future directions for this research together with ethical and other ramifications of this work for HCI designers. © 2005 ACM.</t>
  </si>
  <si>
    <t>Sc42_13</t>
  </si>
  <si>
    <t>A meta-analysis of factors affecting trust in human-robot interaction</t>
  </si>
  <si>
    <t>Hancock P.A., Billings D.R., Schaefer K.E., Chen J.Y.C., De Visser E.J., Parasuraman R.</t>
  </si>
  <si>
    <t>Objective: We evaluate and quantify the effects of human, robot, and environmental factors on perceived trust in human-robot interaction (HRI).Background: To date, reviews of trust in HRI have been qualitative or descriptive. Our quantitative review provides a fundamental empirical foundation to advance both theory and practice.Method: Meta-analytic methods were applied to the available literature on trust and HRI. A total of 29 empirical studies were collected, of which 10 met the selection criteria for correlational analysis and 11 for experimental analysis. These studies provided 69 correlational and 47 experimental effect sizes.Results: The overall correlational effect size for trust was r- = +0.26, with an experimental effect size of d- = +0.71. The effects of human, robot, and environmental characteristics were examined with an especial evaluation of the robot dimensions of performance and attribute-based factors. The robot performance and attributes were the largest contributors to the development of trust in HRI. Environmental factors played only a moderate role.Conclusion: Factors related to the robot itself, specifically, its performance, had the greatest current association with trust, and environmental factors were moderately associated. There was little evidence for effects of human-related factors.Application: The findings provide quantitative estimates of human, robot, and environmental factors influencing HRI trust. Specifically, the current summary provides effect size estimates that are useful in establishing design and training guidelines with reference to robot-related factors of HRI trust. Furthermore, results indicate that improper trust calibration may be mitigated by the manipulation of robot design. However, many future research needs are identified. © 2011, Human Factors and Ergonomics Society.</t>
  </si>
  <si>
    <t>Sc42_14</t>
  </si>
  <si>
    <t>Sc42_15</t>
  </si>
  <si>
    <t>Credibility and computing technology</t>
  </si>
  <si>
    <t>Tseng S., Fogg B.J.</t>
  </si>
  <si>
    <t>Users want to trust, and generally do. But that trust is undermined, often forever, when the system delivers erroneous information.</t>
  </si>
  <si>
    <t>Sc42_16</t>
  </si>
  <si>
    <t>Are machines gender neutral? Gender-stereotypic responses to computers with voices</t>
  </si>
  <si>
    <t>Nass C., Moon Y., Green N.</t>
  </si>
  <si>
    <t>This study tested whether computers embedded with the most minimal gender cues will evoke gender-based stereotypic responses. Using an experimental paradigm (N = 40) that involved computers with voice output, the study tested 3 gender-based stereotypes under conditions in which all suggestions of gender were removed, with the sole exception of vocal cues. In all 3 cases, gender-stereotypic responses were obtained. Because the experimental manipulation involved no deception regarding the source of the voices, this study presents evidence that the tendency to gender stereotype is extremely powerful, extending even to stereotyping of machines.</t>
  </si>
  <si>
    <t>Sc42_17</t>
  </si>
  <si>
    <t>Whose job is it anyway? A study of human-robot interaction in a collaborative task</t>
  </si>
  <si>
    <t>Hinds P.J., Roberts T.L., Jones H.</t>
  </si>
  <si>
    <t>The use of autonomous, mobile professional service robots in diverse workplaces is expected to grow substantially over the next decade. These robots often will work side by side with people, collaborating with employees on tasks. Some roboticists have argued that, in these cases, people will collaborate more naturally and easily with humanoid robots as compared with machine-like robots. It is also speculated that people will rely on and share responsibility more readily with robots that are in a position of authority. This study sought to clarify the effects of robot appearance and relative status on human-robot collaboration by investigating the extent to which people relied on and ceded responsibility to a robot coworker. In this study, a 3 × 3 experimentwas conducted with human likeness (human, human-like robot, and machine-like robot) and status (subordinate, peer, and supervisor) as dimensions. As far as we know, this study is one of the first experiments examining how people respond to robotic coworkers. As such, this study attempts to design a robust and transferable sorting and assembly task that capitalizes on the types of tasks robots are expected to do and is embedded in a realistic scenario in which the participant and confederate are interdependent. The results show that participants retained more responsibility for the successful completion of the task when working with a machine-like as compared with a humanoid robot, especially when the machine-like robot was subordinate. These findings suggest that humanoid robots may be appropriate for settings in which people have to delegate responsibility to these robots or when the task is too demanding for people to do, and when complacency is not a major concern. Machine-like robots, however, may be more appropriate when robots are expected to be unreliable, are less well-equipped for the task than people are, or in other situations in which personal responsibility should be emphasized. © 2004, Lawrence Erlbaum Associates, Inc.</t>
  </si>
  <si>
    <t>Sc42_18</t>
  </si>
  <si>
    <t>Evaluating anthropomorphic product recommendation agents: A social relationship perspective to designing information systems</t>
  </si>
  <si>
    <t>In online shopping environments, the product-advising function originally performed by salespeople is being increasingly taken over by software-based product recommendation agents (PRAs). However, the literature has mostly focused on the functionality design and utilitarian value of such decision support systems, mostly ignoring the potential social influence they could exert on their users.The objective of this study is to apply a social relationship perspective to the design of interfaces for PRAs. We investigate the effects of applying anthropomorphic interfaces-namely, humanoid embodiment and voice output-on users' perceived social relationship with a technological and software-based artifact designed for electronic commerce contexts. The findings from a laboratory experiment indicate that using humanoid embodiment and human voice-based communication significantly influences users' perceptions of social presence, which in turn enhances users' trusting beliefs, perceptions of enjoyment, and ultimately, their intentions to use the agent as a decision aid. These results extend the applicability of theories concerning traditional shopper-salesperson relationships to customers' interactions with technological artifacts residing on Web sites-that is, the recommendation agent software-and provide practitioners with guidelines on how to design Internet stores with the goal of building social relationships with online shoppers and enhancing their overall shopping experiences. © 2009 M.E. Sharpe, Inc.</t>
  </si>
  <si>
    <t>Sc42_19</t>
  </si>
  <si>
    <t>Sc42_20</t>
  </si>
  <si>
    <t>Social dialogue with embodied conversational agents</t>
  </si>
  <si>
    <t>The functions of social dialogue between people in the context of performing a task is discussed, as well as approaches to modelling such dialogue in embodied conversational agents. A study of an agent’s use of social dialogue is presented, comparing embodied interactions with similar interactions conducted over the phone, assessing the impact these media have on a wide range of behavioural, task and subjective measures. Results indicate that subjects’ perceptions of the agent are sensitive to both interaction style (social vs. task-only dialogue) and medium.</t>
  </si>
  <si>
    <t>Sc42_21</t>
  </si>
  <si>
    <t>Sc42_22</t>
  </si>
  <si>
    <t>Would You Trust a (Faulty) Robot?: Effects of Error, Task Type and Personality on Human-Robot Cooperation and Trust</t>
  </si>
  <si>
    <t>Salem M., Lakatos G., Amirabdollahian F., Dautenhahn K.</t>
  </si>
  <si>
    <t>How do mistakes made by a robot affect its trustworthiness and acceptance in human-robot collaboration? We investigate how the perception of erroneous robot behavior may influence human interaction choices and the willingness to cooperate with the robot by following a number of its unusual requests. For this purpose, we conducted an experiment in which participants interacted with a home companion robot in one of two experimental conditions: (1) the correct mode or (2) the faulty mode. Our findings reveal that, while significantly affecting subjective perceptions of the robot and assessments of its reliability and trustworthiness, the robot's performance does not seem to substantially influence participants' decisions to (not) comply with its requests. However, our results further suggest that the nature of the task requested by the robot, e.g. whether its effects are revocable as opposed to irrevocable, has a significant impact on participants' willingness to follow its instructions. © 2015 ACM.</t>
  </si>
  <si>
    <t>Sc42_23</t>
  </si>
  <si>
    <t>A Meta-Analysis of Factors Influencing the Development of Trust in Automation: Implications for Understanding Autonomy in Future Systems</t>
  </si>
  <si>
    <t>Schaefer K.E., Chen J.Y.C., Szalma J.L., Hancock P.A.</t>
  </si>
  <si>
    <t>Objective: We used meta-analysis to assess research concerning human trust in automation to understand the foundation upon which future autonomous systems can be built. Background: Trust is increasingly important in the growing need for synergistic human-machine teaming. Thus, we expand on our previous meta-analytic foundation in the field of human-robot interaction to include all of automation interaction. Method: We used meta-analysis to assess trust in automation. Thirty studies provided 164 pairwise effect sizes, and 16 studies provided 63 correlational effect sizes. Results: The overall effect size of all factors on trust development was g = +0.48, and the correlational effect was r = +0.34, each of which represented medium effects. Moderator effects were observed for the human-related (g = +0.49; r = +0.16) and automation-related (g = +0.53; r = +0.41) factors. Moderator effects specific to environmental factors proved insufficient in number to calculate at this time. Conclusion: Findings provide a quantitative representation of factors influencing the development of trust in automation as well as identify additional areas of needed empirical research. Application: This work has important implications to the enhancement of current and future human-automation interaction, especially in high-risk or extreme performance environments. © 2015 Human Factors and Ergonomics Society.</t>
  </si>
  <si>
    <t>Sc42_24</t>
  </si>
  <si>
    <t>Similarities and differences between human–human and human–automation trust: An integrative review</t>
  </si>
  <si>
    <t>Madhavan P., Wiegmann D.A.</t>
  </si>
  <si>
    <t>The trust placed in diagnostic aids by the human operator is a critical psychological factor that influences operator reliance on automation. Studies examining the nature of human interaction with automation have revealed that users have a propensity to apply norms of human–human inter-personal interaction to their interaction with ‘intelligent machines’. Nevertheless, there exist subtle differences in the manner in which humans perceive and react to automated aids compared to human team-mates. In the present paper, the concept of trust in human– automation dyads is compared and contrasted with that of human–human dyads. A theoretical framework that synthesizes and describes the process of trust development in humans vs automated aids is proposed and implications for the design of decision aids are provided. Potential implications of this research include the improved design of decision support systems by incorporating features into automated aids that elicit operator responses mirroring responses in human– human inter-personal interaction. Such interventions will likely facilitate better quantification and prediction of human responses to automation, while improving the quality of human interaction with non-human team-mates. © 2007 Taylor &amp; Francis.</t>
  </si>
  <si>
    <t>Sc42_25</t>
  </si>
  <si>
    <t>The conversational interface: Talking to smart devices</t>
  </si>
  <si>
    <t>Presents a comprehensive overview of the various technologies that underlie conversational user interfaces Combines descriptions of the technologies with a guide to various toolkits and software that enable readers to implement and test their own solutions Provides a series of worked examples so readers can develop and implement different aspects of the technologies. © Springer International Publishing 15 Switzerland 2016.</t>
  </si>
  <si>
    <t>Sc42_26</t>
  </si>
  <si>
    <t>Sc42_27</t>
  </si>
  <si>
    <t>Source orientation in human-computer interaction: Programmer, networker, or independent social actor?</t>
  </si>
  <si>
    <t>Sundar S.S., Nass C.</t>
  </si>
  <si>
    <t>When individuals apply social rules and social expectations while working on a computer, are they directly interacting with the computer as an independent social actor or source (the CAS model), or are they orienting to an unseen programmer or imagined person in another room (the CAM model)? Two studies provide critical tests of these competing models. In Study 1, all participants were exposed to an identical interaction with computers. In one condition, participants were told that they were dealing with computers; in another, they were told that they were interacting with the software programmers. Consistent with the CAS model, there were significant differences between the two conditions. Study 2 performed a constructive replication of Study 1 by replacing the programmer with a hypothetical networker. Again, differences between the two conditions provide evidence that people respond to the computer as an independent source of information.</t>
  </si>
  <si>
    <t>Sc42_28</t>
  </si>
  <si>
    <t>Differences in effect of robot and screen agent recommendations on human decision-making</t>
  </si>
  <si>
    <t>Shinozawa K., Naya F., Yamato J., Kogure K.</t>
  </si>
  <si>
    <t>This paper compares the effect of a robot's and on-screen agent's recommendations on human decision-making using a quantitative evaluation method. We are interested in whether a robot's physical body produces some differences in the effect or not. Previous research investigated the advantage of a physical body; however, the advantage was not clarified quantitatively and there was not enough evidence to give the results credibility. Our method based on quantitative evaluation clarifies the effect of a robot's and on-screen agent's behavior on user decision-making. Comparing a robot's behavior with an on-screen agent's, we show that the degree of the effect firmly depends on the interaction environment and that geometrical consistency between the interaction environment and embodied social agents (ESAs), which include robots and on-screen agents, is important in the recommendation situation. © 2004 Elsevier Ltd. All rights reserved.</t>
  </si>
  <si>
    <t>Sc42_29</t>
  </si>
  <si>
    <t>Embodied conversational agent-based kiosk for automated interviewing</t>
  </si>
  <si>
    <t>Nunamaker Jr. J., Derrick D., Elkins A., Burgoon J., Patton M.</t>
  </si>
  <si>
    <t>We have created an automated kiosk that uses embodied intelligent agents to interview individuals and detect changes in arousal, behavior, and cognitive effort by using psychophysiological information systems. In this paper, we describe the system and propose a unique class of intelligent agents, which are described as Special Purpose Embodied Conversational Intelligence with Environmental Sensors (SPECIES). SPECIES agents use heterogeneous sensors to detect human physiology and behavior during interactions, and they affect their environment by influencing human behavior using various embodied states (i.e., gender and demeanor), messages, and recommendations. Based on the SPECIES paradigm, we present three studies that evaluate different portions of the model, and these studies are used as foundational research for the development of the automated kiosk. The first study evaluates human-computer interaction and how SPECIES agents can change perceptions of information systems by varying appearance and demeanor. Instantiations that had the agents embodied as males were perceived as more powerful, while female embodied agents were perceived as more likable. Similarly, smiling agents were perceived as more likable than neutral demeanor agents. The second study demonstrated that a single sensor measuring vocal pitch provides SPECIES with environmental awareness of human stress and deception. The final study ties the first two studies together and demonstrates an avatar-based kiosk that asks questions and measures the responses using vocalic measurements. © 2011 M.E. Sharpe, Inc.</t>
  </si>
  <si>
    <t>Sc42_30</t>
  </si>
  <si>
    <t>Persuasive robotic assistant for health self-management of older adults: Design and evaluation of social behaviors</t>
  </si>
  <si>
    <t>Looije R., Neerincx M.A., Cnossen F.</t>
  </si>
  <si>
    <t>Daily health self-management, such as the harmonization of food, exercise and medication, is a major problem for a large group of older adults with obesity or diabetics. Computer-based personal assistance can help to behave healthy by persuading and guiding older adults. For effective persuasion, the assistant should express social behaviors (e.g., turn taking, emotional expressions) to be trustworthy and show empathy. From the motivational interviewing method and synthetic assistants' literature, we derived a set of social behaviors, and implemented a subset in a physical character, a virtual character and a text interface. The first behavior type concerns conversing with high-level dialogue (semantics, intentions), which could be implemented in all 3 assistants. The other behavior types could only be implemented in the characters: showing natural cues (e.g., gaze, posture), expressing emotions (e.g., compassionate face), and accommodating social conversations (e.g., turn taking). In an experiment, 24 older adults (45-65) interacted with the text interface and one of the characters, conform a "one-week diabetics scenario". They experienced the virtual and physical character as more empathic and trustworthy than the text-based assistant, and expressed more conversational behavior with the characters. However, it seems that the preference of interacting with the character or the text interface was influenced by the conscientiousness of the participant; more conscientious people liked the text interface better. Older adults responded more negative to the characters that lacked the social behaviors than to the text interface. Some differences between the virtual and physical character probably occurred due to the specific constraints of the physical character. © 2009 Elsevier Ltd. All rights reserved.</t>
  </si>
  <si>
    <t>Sc42_31</t>
  </si>
  <si>
    <t>Source credibility as a function of communicator physical attractiveness</t>
  </si>
  <si>
    <t>Patzer G.L.</t>
  </si>
  <si>
    <t>An experimental investigation of the relationship between communicator physical attractiveness and source credibility within a marketing context is reported. Source credibility measures involved perception of trust, expertise, and liking as a function of experimental treatments that differed in only the physical attractiveness of the communicator. Communicator physical attractiveness is operationally defined as the degree to which a person's face is pleasing to observe, and is determined through a consensus of judges. The marketing context involved persuasive communications presented in a printed advertisement mock-up. Generally, the hypotheses were supported by the results of the data analyses. Monotonic relationships were found between communicator physical attractiveness and (a) perceived trust, (b) perceived expertise, and (c) liking for the communicator. © 1983.</t>
  </si>
  <si>
    <t>Sc42_32</t>
  </si>
  <si>
    <t>Sc42_33</t>
  </si>
  <si>
    <t>"Hey Alexa, what's up?": Studies of in-home conversational agent usage</t>
  </si>
  <si>
    <t>Sciuto A., Saini A., Forlizzi J., Hong J.I.</t>
  </si>
  <si>
    <t>In-home, place-based, conversational agents have exploded in popularity over the past three years. In particular, Amazon's conversational agent, Alexa, now dominates the market and is in millions of homes. This paper presents two complementary studies investigating the experience of households living with a conversational agent over an extended period of time. First, we gathered the history logs of 75 Alexa participants and quantitatively analyzed over 278,000 commands. Second, we performed seven in-home, contextual interviews of Alexa owners focusing on how their household interacts with Alexa. Our findings give the first glimpse of how households integrate Alexa into their lives. We found interesting behaviors around purchasing and acclimating to Alexa, in the number and physical placement of devices, and in daily use patterns. Participants also uniformly described interactions between children and Alexa. We conclude with suggestions for future improvement for intelligent conversational agents. © 2018 ACM.</t>
  </si>
  <si>
    <t>Sc42_34</t>
  </si>
  <si>
    <t>Effects of communication style and culture on ability to accept recommendations from robots</t>
  </si>
  <si>
    <t>Rau P.L.P., Li Y., Li D.</t>
  </si>
  <si>
    <t>The objective of this paper is to investigate the effects of communication styles and culture on people's accepting recommendations from robots. The goal was to provide insight for culturally adaptive robot design. The independent variables were communication style (i.e. implicit or explicit), the participants' cultural background (i.e. Chinese or German), and the robot's language (i.e. native language and English for Chinese and German subjects). A laboratory experiment was conducted with 16 Chinese and 16 German college students. Basic descriptive statistics and t-test are used for biographical information analysis; reliability test is used for questionnaire; MANOVA and non-parametric test are used for testing the hypotheses. The results showed that the Chinese participants preferred an implicit communication style than German participants. Chinese participants evaluated the robots as being more likable, trustworthy, and credible, and were more likely to accept the implicit recommendations. The German participants evaluated the robots as being less likable, trustworthy, and credible, and were less inclined to accept implicit recommendations. © 2008 Elsevier Ltd. All rights reserved.</t>
  </si>
  <si>
    <t>Sc42_35</t>
  </si>
  <si>
    <t>Trust calibration within a human-robot team: Comparing automatically generated explanations</t>
  </si>
  <si>
    <t>Wang N., Pynadath D.V., Hill S.G.</t>
  </si>
  <si>
    <t>Trust is a critical factor for achieving the full potential of human-robot teams. Researchers have theorized that people will more accurately trust an autonomous system, such as a robot, if they have a more accurate understanding of its decision-making process. Studies have shown that hand-crafted explanations can help maintain trust when the system is less than 100% reliable. In this work, we leverage existing agent algorithms to provide a domain-independent mechanism for robots to automatically generate such explanations. To measure the explanation mechanism's impact on trust, we collected self-reported survey data and behavioral data in an agent-based online testbed that simulates a human-robot team task. The results demonstrate that the added explanation capability led to improvement in transparency, trust, and team performance. Furthermore, by observing the different outcomes due to variations in the robot's explanation content, we gain valuable insight that can help lead to refinement of explanation algorithms to further improve humanrobot trust calibration. © 2016 IEEE.</t>
  </si>
  <si>
    <t>Sc42_36</t>
  </si>
  <si>
    <t>People respond better to robots than computer tablets delivering healthcare instructions</t>
  </si>
  <si>
    <t>Mann J.A., Macdonald B.A., Kuo I.-H., Li X., Broadbent E.</t>
  </si>
  <si>
    <t>The population of the world is ageing, particularly in developed countries. As the population's age increases, the healthcare workforce is becoming progressively unable to meet the high healthcare demands of the elderly population. Increasingly, technology is being used to solve this dilemma. Using a sample from the general population (n = 65), this study examined how people interacted with either a robot or a tablet computer delivering healthcare instructions. During this interaction, the robot/tablet asked them several health-related questions, and to perform limited physical tests and a relaxation exercise. Results showed participants had more positive interactions with the robot compared to the computer tablet, including increased speech and positive emotion (smiling), and participation in the relaxation exercise. Further results showed the robot was rated higher on scales of trust, enjoyment, and desire for future interaction. This suggests that robots may offer benefits over and above computer tablets in delivering healthcare. These results further demonstrate that the physical nature of technology is important in determining responses to healthcare interactions. © 2014 Elsevier Ltd. All rights reserved.</t>
  </si>
  <si>
    <t>Sc42_37</t>
  </si>
  <si>
    <t>When a talking-face computer agent is half-human and half-humanoid: Human identity and consistency preference</t>
  </si>
  <si>
    <t>Gong L., Nass C.</t>
  </si>
  <si>
    <t>Computer-generated anthropomorphic characters are a growing type of communicator that is deployed in digital communication environments. An essential theoretical question is how people identify humanlike but clearly artificial, hence humanoid, entities in comparison to natural human ones. This identity categorization inquiry was approached under the framework of consistency and tested through examining inconsistency effects from mismatching categories. Study 1 (N = 80), incorporating a self-disclosure task, tested participants' responses to a talking-face agent, which varied in four combinations of human versus humanoid faces and voices. In line with the literature on inconsistency, the pairing of a human face with a humanoid voice or a humanoid face with a human voice led to longer processing time in making judgment of the agent and less trust than the pairing of a face and a voice from either the human or the humanoid category. Female users particularly showed negative attitudes toward inconsistently paired talking faces. Study 2 (N = 80), using a task that stressed comprehension demand, replicated the inconsistency effects on judging time and females' negative attitudes but not for comprehension-related outcomes. Voice clarity overshadowed the consistency concern for comprehension-related responses. The overall inconsistency effects suggest that people treat humanoid entities in a different category from natural human ones. © 2007 International Communication Association.</t>
  </si>
  <si>
    <t>Sc42_38</t>
  </si>
  <si>
    <t>Computationally modeling interpersonal trust</t>
  </si>
  <si>
    <t>Lee J.J., Knox W.B., Wormwood J.B., Breazeal C., DeSteno D.</t>
  </si>
  <si>
    <t>We present a computational model capable of predicting-above human accuracy-the degree of trust a person has toward their novel partner by observing the trust-related nonverbal cues expressed in their social interaction. We summarize our prior work, in which we identify nonverbal cues that signal untrustworthy behavior and also demonstrate the human mind's readiness to interpret those cues to assess the trustworthiness of a social robot. We demonstrate that domain knowledge gained from our prior work using human-subjects experiments, when incorporated into the feature engineering process, permits a computational model to outperform both human predictions and a baseline model built in naiveté of this domain knowledge. We then present the construction of hidden Markov models to investigate temporal relationships among the trust-related nonverbal cues. By interpreting the resulting learned structure, we observe that models built to emulate different levels of trust exhibit different sequences of nonverbal cues. From this observation, we derived sequence-based temporal features that further improve the accuracy of our computational model. Our multi-step research process presented in this paper combines the strength of experimental manipulation and machine learning to not only design a computational trust model but also to further our understanding of the dynamics of interpersonal trust. © 2013 Lee, Knox, Wormwood, Breazeal and DeSteno.</t>
  </si>
  <si>
    <t>Sc42_39</t>
  </si>
  <si>
    <t>What makes a good conversation? Challenges in designing truly conversational agents</t>
  </si>
  <si>
    <t>Clark L., Pantidi N., Cooney O., Doyle P., Garaialde D., Edwards J., Spillane B., Gilmartin E., Murad C., Munteanu C., Wade V., Cowan B.R.</t>
  </si>
  <si>
    <t>Conversational agents promise conversational interaction but fail to deliver. Eforts often emulate functional rules from human speech, without considering key characteristics that conversation must encapsulate. Given its potential in supporting long-term human-agent relationships, it is paramount that HCI focuses eforts on delivering this promise. We aim to understand what people value in conversation and how this should manifest in agents. Findings from a series of semi-structured interviews show people make a clear dichotomy between social and functional roles of conversation, emphasising the long-term dynamics of bond and trust along with the importance of context and relationship stage in the types of conversations they have. People fundamentally questioned the need for bond and common ground in agent communication, shifting to more utilitarian defnitions of conversational qualities. Drawing on these fndings we discuss key challenges for conversational agent design, most notably the need to redefne the design parameters for conversational agent interaction. © 2019 Copyright held by the owner/author(s).</t>
  </si>
  <si>
    <t>Sc42_40</t>
  </si>
  <si>
    <t>Sc42_41</t>
  </si>
  <si>
    <t>Sc42_42</t>
  </si>
  <si>
    <t>Tell me more: Designing HRI to encourage more trust, disclosure, and companionship</t>
  </si>
  <si>
    <t>Martelaro N., Nneji V.C., Ju W., Hinds P.</t>
  </si>
  <si>
    <t>Previous HRI research has established that trust, disclosure, and a sense of companionship lead to positive outcomes. We explored improving these aspects of HRI through robot behavior. Specifically, we increased the expressivity and vulnerability of a robot and measured the effects on trust, disclosure, and companionship during human-robot interaction. We engaged (N = 61) high school aged students in a 2 (vulnerability of robot: high vs. low) x 2 (expressivity of robot: high vs. low) between-subjects study where participants engaged in a short electronics learning activity with a robotic tutor. Our results show that students had more trust and feelings of companionship with a vulnerable robot, and reported disclosing more with an expressive robot. This video highlights some of the qualitative interactions students had with the robot as well as a discussion of their experiences around trust, disclosure, and companionship with the robot. The video clips of student interactions show how vulnerability and expressivity can be used to engender trust, disclosure, and companionship between a person and robot. © 2016 IEEE.</t>
  </si>
  <si>
    <t>Sc42_43</t>
  </si>
  <si>
    <t>Effects of form and motion on judgments of social robots' animacy, likability, trustworthiness and unpleasantness</t>
  </si>
  <si>
    <t>Castro-González Á., Admoni H., Scassellati B.</t>
  </si>
  <si>
    <t>One of robot designers' main goals is to make robots as sociable as possible. Aside from improving robots' actual social functions, a great deal of effort is devoted to making them appear lifelike. This is often achieved by endowing the robot with an anthropomorphic body. However, psychological research on the perception of animacy suggests another crucial factor that might also contribute to attributions of animacy: Movement characteristics. In the current study, we investigated how the combination of bodily appearance and movement characteristics of a robot can alter people's attributions of animacy, likability, trustworthiness, and unpleasantness. Participants played games of Tic-Tac-Toe against a robot which (1) either possessed a human form or did not, and (2) either exhibited smooth, lifelike movement or did not. Naturalistic motion was judged to be more animate than mechanical motion, but only when the robot resembled a human form. Naturalistic motion improved likeability regardless of the robot's appearance. Finally, a robot with a human form was rated as more disturbing when it moved naturalistically. Robot designers should be aware that movement characteristics play an important role in promoting robots' apparent animacy. © 2016 Elsevier Ltd. All rights reserved.</t>
  </si>
  <si>
    <t>Sc42_44</t>
  </si>
  <si>
    <t>An empirical study on the trustworthiness of life-like interface agents</t>
  </si>
  <si>
    <t>Van Mulken S., Andre E., Muller J.</t>
  </si>
  <si>
    <t>Sc42_45</t>
  </si>
  <si>
    <t>The Ripple Effects of Vulnerability: The Effects of a Robot's Vulnerable Behavior on Trust in Human-Robot Teams</t>
  </si>
  <si>
    <t>Strohkorb Sebo S., Traeger M., Jung M., Scassellati B.</t>
  </si>
  <si>
    <t>Successful teams are characterized by high levels of trust between team members, allowing the team to learn from mistakes, take risks, and entertain diverse ideas. We investigated a robot's potential to shape trust within a team through the robot's expressions of vulnerability. We conducted a between-subjects experiment (N = 35 teams, 105 participants) comparing the behavior of three human teammates collaborating with either a social robot making vulnerable statements or with a social robot making neutral statements. We found that, in a group with a robot making vulnerable statements, participants responded more to the robot's comments and directed more of their gaze to the robot, displaying a higher level of engagement with the robot. Additionally, we discovered that during times of tension, human teammates in a group with a robot making vulnerable statements were more likely to explain their failure to the group, console team members who had made mistakes, and laugh together, all actions that reduce the amount of tension experienced by the team. These results suggest that a robot's vulnerable behavior can have "ripple effects" on their human team members' expressions of trust-related behavior. © 2018 ACM.</t>
  </si>
  <si>
    <t>Sc42_46</t>
  </si>
  <si>
    <t>The Sound of Trust: Voice as a Measurement of Trust During Interactions with Embodied Conversational Agents</t>
  </si>
  <si>
    <t>Elkins A.C., Derrick D.C.</t>
  </si>
  <si>
    <t>Trust is a critical component in effective collaboration, decision-making and negotiation. The goal of effective team leaders should be to send signals and messages that increase trust. We attempt to determine if signals can vary perceptions of trustworthiness and if nonverbal behaviors, such as the voice, contain indicators of trust. In order to investigate the relationship between trust and vocal dynamics, this article presents a study that explores how the voice, measured unobtrusively, reflects a person's current level of perceived trust. We used an Embodied Conversational Agent (ECA) to maximize consistency and control in questioning, timing, and interviewer nonverbal behavior, thus eliminating potential confounds that may be introduced due to interaction adaptation. Participants (N = 88) completed a face-to-face interview with the ECA and reported their perceptions of the ECA's trustworthiness. The results of the study revealed that vocal pitch was inversely related to perceived trust, but temporally variant; vocal pitch early in the interview reflected trust. The ECA was perceived as more trustworthy when smiling. While the results of this research suggest a relationship between vocal pitch and perceived levels of trust, more work needs to be done to clarify the causal relationship. Similarly, additional study needs to be done in order to integrate additional behavioral measurements that account for variation across diverse situations, people, and cultures. © 2013 Springer Science+Business Media Dordrecht.</t>
  </si>
  <si>
    <t>Sc42_47</t>
  </si>
  <si>
    <t>Face value? Exploring the effects of embodiment for a group facilitation agent</t>
  </si>
  <si>
    <t>Shamekhi A., Liao Q.V., Wang D., Bellamy R.K.E., Erickson T.</t>
  </si>
  <si>
    <t>We are interested in increasing the ability of groups to collaborate efficiently by leveraging new advances in AI and Conversational Agent (CA) technology. Given the longstanding debate on the necessity of embodiment for CAs, bringing them to groups requires answering the questions of whether and how providing a CA with a face affects its interaction with the humans in a group. We explored these questions by comparing group decision-making sessions facilitated by an embodied agent, versus a voice-only agent. Results of an experiment with 20 user groups revealed that while the embodiment improved various aspects of group's social perception of the agent (e.g., rapport, trust, intelligence and power), its impact on the group-decision process and outcome was nuanced. Drawing on both quantitative and qualitative findings, we discuss the pros and cons of embodiment, argue that the value of having a face depends on the types of assistance the agent provides, and lay out directions for future research. © 2018 ACM.</t>
  </si>
  <si>
    <t>Sc42_48</t>
  </si>
  <si>
    <t>Effects of Culture on the Credibility of Robot Speech: A Comparison between English and Arabic</t>
  </si>
  <si>
    <t>Andrist S., Ziadee M., Boukaram H., Mutlu B., Sakr M.</t>
  </si>
  <si>
    <t>As social robots begin to enter our lives as providers of information, assistance, companionship, and motivation, it becomes increasingly important that these robots are capable of interacting effectively with human users across different cultural settings worldwide. A key capability in establishing acceptance and usability is the way in which robots structure their speech to build credibility and express information in a meaningful and persuasive way. Previous work has established that robots can use speech to improve credibility in two ways: expressing practical knowledge and using rhetorical linguistic cues. In this paper, we present two studies that build on prior work to explore the effects of language and cultural context on the credibility of robot speech. In the first study (n=96), we compared the relative effectiveness of knowledge and rhetoric on the credibility of robot speech between Arabic-speaking robots in Lebanon and English-speaking robots in the USA, finding the rhetorical linguistic cues to be more important in Arabic than in English. In the second study (n=32), we compared the effectiveness of credible robot speech between robots speaking either Modern Standard Arabic or the local Arabic dialect, finding the expression of both practical knowledge and rhetorical ability to be most important when using the local dialect. These results reveal nuanced cultural differences in perceptions of robots as credible agents and have important implications for the design of human-robot interactions across Arabic and Western cultures. © 2015 ACM.</t>
  </si>
  <si>
    <t>Sc42_49</t>
  </si>
  <si>
    <t>Persuasiveness and Persuasibility as Related to Intelligence and Extraversion</t>
  </si>
  <si>
    <t>CARMENT D.W., MILES C.G., CERVIN V.B.</t>
  </si>
  <si>
    <t>Each pair of subjects in this experiment was required to discuss a topic on which they initially disagreed. The persuasiveness of one over the other was defined as shorter latency of first statement, and larger amount of participation, and persuasibility as likelihood of opinion change. Predictions of outcome were made for three groups of subjects paired in the following manner: Group I, high intelligent‐extraverted vs high intelligent‐extraverted; Group 2, high intelligent‐extraverted vs high intelligent‐introverted; and Group 3, high intelligent‐extraverted vs low intelligent‐extraverted. Results indicated that more intelligent and extra‐verted subjects are more persuasive and less persuasible. 1965 The British Psychological Society</t>
  </si>
  <si>
    <t>Sc42_50</t>
  </si>
  <si>
    <t>The MODE Model and Its Implications for Studying the Media</t>
  </si>
  <si>
    <t>Ewoldsen D.R., Rhodes N., Fazio R.H.</t>
  </si>
  <si>
    <t>Attitude and norm accessibility influence social behavior and how messages are processed. The Motivation and Opportunity as DEterminants (MODE) model is offered as a framework for understanding when attitude and norm accessibility should play an important role in social behavior. In this article, we outline the MODE model and consider the implications of the MODE model for both how people process media messages and the consequences of media messages. ©, Copyright Taylor &amp; Francis.</t>
  </si>
  <si>
    <t>Sc42_51</t>
  </si>
  <si>
    <t>Priming anthropomorphism: Can the credibility of humanlike robots be transferred to non-humanlike robots?</t>
  </si>
  <si>
    <t>Zanatto D., Patacchiola M., Goslin J., Cangelosi A.</t>
  </si>
  <si>
    <t>We investigated the perceived credibility of statements made by robots, hypothesising that people are more likely to believe robots with humanlike characteristics than those that are less anthropomorphic. We also examined whether prior experience with a humanlike robot would lead people to extend this advantage to the less-anthropomorphic robot. A measure of credibility was provided by agreement on the pricing of objects, where participants negotiated with either a more (iCub) or lessanthropomorphic robot (Scitos G5) that was engaged in more (using social gaze) or less-humanlike (fixed gaze) social behaviour. In the first experiment participants only interacted with Scitos G5, in the second they interacted with Scitos G5 only after having first interacted iCub. Results showed that iCub was more credible than Scitos G5, and was the only robot to benefit from the use of social gaze. It was also found that the credibility of the Scitos G5 was higher after participants were 'primed' by prior exposure to the iCub. © 2016 IEEE.</t>
  </si>
  <si>
    <t>Sc42_52</t>
  </si>
  <si>
    <t>Sc42_53</t>
  </si>
  <si>
    <t>How smart are the smart toys? Children and parents' agent interaction and intelligence attribution</t>
  </si>
  <si>
    <t>Druga S., Williams R., Park H.W., Breazeal C.</t>
  </si>
  <si>
    <t>Intelligent toys and smart devices are becoming ubiquitous in children's homes. As such, it is imperative to understand how these computational objects impact children's development. Children's attribution of intelligence relates to how they perceive the behavior of these agents [6]. However, their underlying reasoning is not well understood. To explore this, we invited 30 pairs of children (4-10 years old) and their parents to assess the intelligence of mice, robots, and themselves in a maze-solving activity. Participants watched videos of mice and robots solving a maze. Then, they solved the maze by remotely navigating a robot. Solving the maze enabled participants to gain insight into the agent's mind by referencing their own experience. Children and their parents gave similar answers for whether the mouse or the robot was more intelligent and used a wide variety of explanations. We also observed developmental differences in childrens' references to agents' social-emotional attributes, strategies and performance. © 2018 Association for Computing Machinery.</t>
  </si>
  <si>
    <t>Sc42_54</t>
  </si>
  <si>
    <t>Sc42_55</t>
  </si>
  <si>
    <t>Virtual agents in e-commerce: Representational characteristics for seniors</t>
  </si>
  <si>
    <t>Chattaraman V., Kwon W.-S., Gilbert J.E., Shim S.I.</t>
  </si>
  <si>
    <t>Purpose: The purpose of this paper is two-fold: to investigate virtual agent representational characteristics (modality, interaction style, animation, realism, embodiment, and gender) employed by agent software providers in developing commercial and non-commercial web sites; and to examine older consumers' preferences in these agent characteristics. Design/methodology/approach: Study 1 involves a content analysis of 64 sample web sites of agent providers, and study 2 consists of four focus group interviews conducted with 25 older consumers in the age group of 65-82 years. Findings: Findings from both studies reveal some important disconnects between agent characteristics (modality, realism, animation, and gender) offered by virtual agent software providers and those preferred by older consumers. As a result, important recommendations are provided for the development of virtual agents for e-commerce applications to enhance accessibility for older users. Originality/value: No previous studies have investigated which agent characteristics enhance web accessibility and are most preferred by older users in the context of e-commerce applications. © Emerald Group Publishing Limited.</t>
  </si>
  <si>
    <t>Sc42_56</t>
  </si>
  <si>
    <t>Social interaction moderates human-robot trust-reliance relationship and improves stress coping</t>
  </si>
  <si>
    <t>Lohani M., Stokes C., Mccoy M., Bailey C.A., Rivers S.E.</t>
  </si>
  <si>
    <t>Previous work with non-social human-robot interaction has found no links between trust and reliance [1]. The current study tested the question: Can social interactions moderate trust-reliance relationship? Human-robot interactions may share similar characteristics to social and emotional interactions between humans. We investigated how social and emotional human-robot interactions moderate the trust-reliance relationship and impacts perceived stress coping abilities. In the experimental condition, social and emotional interactions were used to guide the dialogue between a participant and a virtual robot in order to promote team building. In the matched control condition, the interactions were information-focused, without social or emotional interaction. We show that social interaction moderated the effect of trust on reliance such that higher trust led to greater reliance on the robot. The experimental condition also had higher perceived stress coping abilities. These findings contribute to the existing literature and suggest that creating deeper social and emotional interactions with a robot teammate can facilitate human-robot partnership. © 2016 IEEE.</t>
  </si>
  <si>
    <t>Sc42_57</t>
  </si>
  <si>
    <t>Benefits for Me or Risks for Others: A Cross-Culture Investigation of the Effects of Message Frames and Cultural Appeals</t>
  </si>
  <si>
    <t>Yu N., Shen F.</t>
  </si>
  <si>
    <t>This study examined the effects of message frames when they were culturally tailored. Focusing on one aspect of culture-individualism and collectivism-the study discovered some similar patterns across cultures: The effect of message framing in motivating preventive behaviors could be moderated by the cultural values embedded in the messages. Messages focusing on individualistic gains and collectivistic losses successfully increased people's intention to adopt preventive behaviors. Practical and theoretical implications are discussed. © 2013 Copyright Taylor and Francis Group, LLC.</t>
  </si>
  <si>
    <t>Sc42_58</t>
  </si>
  <si>
    <t>Once a kind friend is now a thing: Understanding how conversational agents at home are forgotten</t>
  </si>
  <si>
    <t>Cho M., Lee S.-S., Lee K.-P.</t>
  </si>
  <si>
    <t>The number of households using stand-alone conversational agents is rapidly increasing. However, recent research revealed that in some of these households, use of agents decreases over time, and we know little about why. Therefore, we aim to understand how people utilize such devices in their daily lives and to explore the associated obstacles or difficulties. We conducted a long-term (12-week) user study in which we followed eight households, examining their use of Amazon Echo at home. From a series of diaries, surveys, and interviews with eight first-time users, we identified how their experiences changed over time and how conversational agents lose their presence at home. We found that voice interface, physical form, and at-home installation affect users' perceptions and expectations of smart speakers. Based on these findings, we discuss challenges and design opportunities for future at-home conversational agents. © 2019 Copyright is held by the owner/author(s).</t>
  </si>
  <si>
    <t>Sc42_59</t>
  </si>
  <si>
    <t>“Why Aren’t You a Sassy Little Thing”: The Effects of Robot-Enacted Guilt Trips on Credibility and Consensus in a Negotiation</t>
  </si>
  <si>
    <t>Stoll B., Edwards C., Edwards A.</t>
  </si>
  <si>
    <t>Robots are becoming increasingly popular in social applications and have demonstrated effectiveness in a variety of contexts such as education, health, task management, and other complex cooperative roles. The purpose of this study was to examine human–robot interaction in a nonassistive environment: a negotiation scenario. Specifically, the authors examined what effect message appeals (guilt trip, no guilt trip) and robot agency (principal, agent) had on the negotiation outcomes and perceptions of credibility. Results indicated a significant main effect of agency and an interaction effect between agency and guilt messaging on perceptions of robot credibility such that participants rated a robot agent employing no guilt trips as more credible than one negotiating as principal or one utilizing guilt trips. Neither guilt nor agency had a significant effect on the overall concession of the negotiation task. © 2016 Central States Communication Association.</t>
  </si>
  <si>
    <t>Sc42_60</t>
  </si>
  <si>
    <t>Phase Coherence in Conceptual Spaces for Conversational Agents</t>
  </si>
  <si>
    <t>Vassallo G., Pilato G., Augello A., Gaglio S.</t>
  </si>
  <si>
    <t>Sc42_61</t>
  </si>
  <si>
    <t>Effects of information accuracy on user trust and compliance</t>
  </si>
  <si>
    <t>Fox Jean E.</t>
  </si>
  <si>
    <t>Designers and manufacturers of new technology must understand the factors that influence consumers' decisions to purchase new high-tech products. One important factor in the decision is how much users trust the technology. Muir developed a theory of how people develop trust in automated systems. Several studies have supported her model. This proposed study will provide additional data to test this theory. The application to be studied is an Advanced Traveler Information System (ATIS), which provides route navigation information to automobile drivers. The study will evaluate how inaccurate congestion information affects the users' trust in and compliance with the system's advice. These results will be important to ATIS developers, who need to know how accurate the systems must be to facilitate user acceptance.</t>
  </si>
  <si>
    <t>Sc42_62</t>
  </si>
  <si>
    <t>Machine heuristic: When we trust computers more than humans with our personal information</t>
  </si>
  <si>
    <t>Shyam Sundar S., Kim J.</t>
  </si>
  <si>
    <t>In this day and age of identity theft, are we likely to trust machines more than humans for handling our personal information? We answer this question by invoking the concept of “machine heuristic,” which is a rule of thumb that machines are more secure and trustworthy than humans. In an experiment (N = 160) that involved making airline reservations, users were more likely to reveal their credit card information to a machine agent than a human agent. We demonstrate that cues on the interface trigger the machine heuristic by showing that those with higher cognitive accessibility of the heuristic (i.e., stronger prior belief in the rule of thumb) were more likely than those with lower accessibility to disclose to a machine, but they did not differ in their disclosure to a human. These findings have implications for design of interface cues conveying machine vs. human sources of our online interactions. © 2019 Association for Computing Machinery.</t>
  </si>
  <si>
    <t>Sc42_63</t>
  </si>
  <si>
    <t>Agents for games and simulations II - Trends in techniques, concepts and design</t>
  </si>
  <si>
    <t>Dignum F., Bradshaw J., Silverman B., van Doesburg W.</t>
  </si>
  <si>
    <t>Sc42_64</t>
  </si>
  <si>
    <t>Trust in artificial voices: A "congruency effect" of first impressions and behavioural experience</t>
  </si>
  <si>
    <t>Torre I., Goslin J., White L., Zanatto D.</t>
  </si>
  <si>
    <t>Societies rely on trustworthy communication in order to function, and the need for trust clearly extends to human-machine communication. Therefore, it is essential to design machines to elicit trust, so as to make interactions with them acceptable and successful. However, while there is a substantial literature on first impressions of trustworthiness based on various characteristics, including voice, not much is known about the trust development process. Are first impressions maintained over time? Or are they influenced by the experience of an agent's behaviour? We addressed these questions in three experiments using the "iterated investment game", a methodology derived from game theory that allows implicit measures of trust to be collected over time. Participants played the game with various agents having different voices: in the first experiment, participants played with a computer agent that had either a Standard Southern British English accent or a Liverpool accent; in the second experiment, they played with a computer agent that had either an SSBE or a Birmingham accent; in the third experiment, they played with a robot that had either a natural or a synthetic voice. All these agents behaved either trustworthily or untrustworthily. In all three experiments, participants trusted the agent with one voice more when it was trustworthy, and the agent with the other voice more when it was untrustworthy. This suggests that participants might change their trusting behaviour based on the congruency of the agent's behaviour with the participant's first impression. Implications for human-machine interaction design are discussed. © 2018 Copyright held by the owner/author(s).</t>
  </si>
  <si>
    <t>Sc42_65</t>
  </si>
  <si>
    <t>Interacting with embodied agents that can see: How vision-enabled agents can assist in spatial tasks</t>
  </si>
  <si>
    <t>Geven A., Schrammel J., Tscheligi M.</t>
  </si>
  <si>
    <t>In this paper, we describe user experiences with a system equipped with cognitive vision that interacts with the user in the context of personal assistance in the office. A cognitive vision computer can see the user and user responses and react to situations that happen in the environment, crossing the boundary between the virtual and the physical world. How should such a seeing computer interact with its users? Three different interface styles - a traditional GUI, a cartoon-like embodied agent and a realistic embodied agent - are tested in two tasks where users are actively observed by a (simulated) cognitive vision system. The system assists them in problem solving. Both the non-embodied and the embodied interaction styles offer the user certain advantages and the pros and cons based on the experiment results are discussed in terms of performance, intelligence, trust, comfort, and social presence. Copyright 2006 ACM.</t>
  </si>
  <si>
    <t>Sc42_66</t>
  </si>
  <si>
    <t>Empathy for everyone? The effect of age when evaluating a virtual agent</t>
  </si>
  <si>
    <t>Hosseinpanah A., Krämer N.C., Straßmann C.</t>
  </si>
  <si>
    <t>The present study investigated the role of age in the perception of emotional nonverbal behaviors of a virtual assistant in a 2 (seniors vs young participants) x 2 (happy vs sad situations) x 4 (three emotional nonverbal behaviors related to each situation vs neutral behavior) mixed factorial design. In the study, a virtual agent acted as an assistant to review the imaginary monthly schedule of the participant. After uttering each schedule, the agent showed different emotional nonverbal behaviors to express empathy. The stimulus materials were presented to 60 participants (30 elderly people and 30 younger adults) in 25 videos. All participants had to rate the agent’s friendliness, intelligence, empathy, trustworthiness, and helpfulness immediately after watching each video. The results indicated that in the presence of the emotional nonverbal behaviors the elderly rated the agent as more empathic and trustworthy compared to the younger adults. The data also revealed that there were differences with respect to rating specific emotional nonverbal behaviors as more empathic than others. Elderly people perceived Dropping the Arms plus Sad Face, Head down, Sad Face, Head Nod plus Smile, and Smile as more empathic, and the nonverbal behaviors perceived as most empathic for the younger adults were Dropping the Arms plus Sad Face, and Head down. © 2018 Association for Computing Machinery.</t>
  </si>
  <si>
    <t>Sc42_67</t>
  </si>
  <si>
    <t>Human after all: Effects of mere presence and social interaction of a humanoid robot as a co-driver in automated driving</t>
  </si>
  <si>
    <t>Kraus J.M., Nothdurft F., Hock P., Scholz D., Minker W., Baumann M.</t>
  </si>
  <si>
    <t>In automated cars social agents could facilitate trust generation. We conducted a driving simulator study in which we manipulated the human-likeness of a spokendialogue system (SDS). In a simple rural road overtaking paradigm users either interacted with a SDS with no physical presence (Voice Only), with an SDS represented by the humanoid robot NAO providing road advice (NAO) or with a NAO with additional social interaction (Social NAO). The Social NAO condition showed a significantly higher trust as compared to the Voice Only condition. All group differences were associated with medium effect sizes. This study provides some evidence that anthropomorphic features increase trust in automated driving systems.</t>
  </si>
  <si>
    <t>Sc42_68</t>
  </si>
  <si>
    <t>(Over)trust in automated driving: The sleeping pill of tomorrow?</t>
  </si>
  <si>
    <t>Kundinger T., Riener A., Wintersberger P.</t>
  </si>
  <si>
    <t>Both overtrust in technology and drowsy driving are safety-critical issues. Monitoring a system is a tedious task and overtrust in technology might also influence drivers' vigilance, what in turn could multiply the negative impact of both issues. The aim of this study was to investigate if trust in automation affects drowsiness. 30 participants in two age groups conducted a 45-minute ride in a level-2 vehicle on a real test track. Trust was assessed before and after the ride with a subjective trust scale. Drowsiness was captured during the experiment using the Karolinska Sleepiness Scale. Results depict, that even a short initial system exposure significantly increases trust in automated driving. Drivers who trust the automated vehicles more show larger signs of drowsiness what may negatively impact the monitoring behavior. Drowsiness detection is important for automated vehicles, and the behavior of drowsy drivers might help to infer trust in an unobtrusively way. © 2019 Copyright held by the owner/author(s).</t>
  </si>
  <si>
    <t>Sc42_69</t>
  </si>
  <si>
    <t>Can AI become reliable source to support human decision making in a court scene?</t>
  </si>
  <si>
    <t>Hayashi Y., Wakabayashi K.</t>
  </si>
  <si>
    <t>Recently, advances in artificial intelligence (AI) have pro- vided support to human decision-making, and there has been some controversy regarding whether AI can be used to support judges in court. This study investigates the influence of data that is presented by a robotic system on human judgment in a sentence estimation situation in court. The study includes an experiment in which participants played the role of a juror in a sentence estimation task. Participants were presented with scripts of the case, reference materials regarding similar cases, and sentences given by the expert robotic system and human, and then, determined an adequate sentence based on this information. Results show that participants interacting with the robotic system tend to agree with the presented material (in the same way as with human experts) when it is adequate. This result shows that robotic systems are treated the same way as humans, and that intelligent systems can be a re- liable source of information for human decision-making in court. Moreover, the results show that robotic systems may, in some cases, be considered more trustworthy than humans.</t>
  </si>
  <si>
    <t>Sc42_70</t>
  </si>
  <si>
    <t>Personality characteristics related to leadership behavior in two types of small group situational problems</t>
  </si>
  <si>
    <t>Borg W.R., Tupes E.C.</t>
  </si>
  <si>
    <t>Using male United States Air Force Officer Candidate School Ss several hypotheses implied in the "great man" theory of small group leadership were focused on small group behavior and situational testing. "The results . . . personality traits associated with successful performance in two types of small group activity do not differ in relative importance." (PsycINFO Database Record (c) 2006 APA, all rights reserved). © 1958 American Psychological Association.</t>
  </si>
  <si>
    <t>Sc42_71</t>
  </si>
  <si>
    <t>A need for trust in conversational interface research</t>
  </si>
  <si>
    <t>Edwards J., Sanoubari E.</t>
  </si>
  <si>
    <t>Sc42_72</t>
  </si>
  <si>
    <t>It sounds like a woman: Exploring gender stereotypes in South Korean voice assistants</t>
  </si>
  <si>
    <t>Hwang G., Oh C.Y., Lee J., Lee J.</t>
  </si>
  <si>
    <t>For the past few years, voice assistant (VA) has been widely used around the world. Current voice assistants provide a gendered voice to sound more natural and life-like, but most of them have a female voice as a default voice setting. Our study explored how gender stereotypes of women are reflected in voice assistants with female voices through analyzing five South Korean VAs. We collected 1,602 responses from VAs and conducted a thematic analysis to examine the patterns of the gender stereotype. As a result, we have categorized three distinct characteristics: (1) bodily display, (2) subordinate attitude, (3) sexualization. We suggested that these stereotypical traits could create a power dynamic between users and female agents. © 2019 Copyright is held by the owner/author(s).</t>
  </si>
  <si>
    <t>Sc42_73</t>
  </si>
  <si>
    <t>I would choose the other card - Humanoid robot gives an advice</t>
  </si>
  <si>
    <t>Weiss A., Wurhofer D., Lankes M., Tscheligi M.</t>
  </si>
  <si>
    <t>This article reports on a user study conducted to asses the credibility of a humanoid robot. The study set-up was based on the "Monty Hall Problem". Overall 13 people between the ages of 19 and 84 took part in the study (7 male and 6 female). The experiment was set up as a card-game where the participant had to guess which of the three cards shows a price. At one point of the experiment the robot advised the participant to change his/her mind and choose another card. During the user study the participants had to fill in a questionnaire on their level of certainty about their choice and the credibility of the robot. The results showed a significant correlation between the believability of the robot and the certainty in the decision made. Furthermore, the outcomes showed differences between participants who followed the robot's advise and participants who did not, regarding credibility, certainty of the decision made and the estimation whether the robot was helpful or not.</t>
  </si>
  <si>
    <t>Sc42_74</t>
  </si>
  <si>
    <t>Aylett M.P., Sutton S.J., Vazquez-Alvarez Y.</t>
  </si>
  <si>
    <t>Sc42_75</t>
  </si>
  <si>
    <t>Sc42_76</t>
  </si>
  <si>
    <t>"it's not my fault!": Investigating the effects of the deceptive behaviour of a humanoid robot</t>
  </si>
  <si>
    <t>Wijnen L., Coenen J., Grzyb B.</t>
  </si>
  <si>
    <t>We investigated the effects of the deceptive behaviour ofa robot, hypothesising that a lying robot would be per-ceived as more intelligent and human-like, but less trust-worthy than a non-lying robot. The participants engaged ina collaborative task with the non-lying and lying humanoidrobot NAO. Apart from subjective responses, a more objec-tive measure of trust was provided by the trust game. Ourresults confirmed that the lying robot was perceived as lesstrustworthy. However, we have found no indication of theincreased intelligence or human-like perception of the robot.Instead the robot was perceived as less friendly, kind andresponsible. The results of trust game were aligned withthe results obtained via subjective responses showing thepotential of this indirect trust measure in the human-robotinteraction studies. © 2017 Authors.</t>
  </si>
  <si>
    <t>Sc42_77</t>
  </si>
  <si>
    <t>The influence of social cues and controlling language on agent's expertise, sociability, and trustworthiness</t>
  </si>
  <si>
    <t>Ghazali A.S., Ham J., Barakova E., Markopoulos P.</t>
  </si>
  <si>
    <t>For optimal human-robot interaction, understanding the determinants and components of anthropomorphism is crucial. This research assessed the influence of an agent's social cues and controlling language use on user's perceptions of the agent's expertise, sociability, and trustworthiness. In a game context, the agent attempted to persuade users to modify their choices using high or low controlling language and using different levels of social cues (advice with text-only with no robot embodiment as the agent, a robot with elementary social cues, and a robot with advanced social cues). As expected, low controlling language lead to higher perceived anthropomorphism, while the robotic agent with the most social cues was selected as the most expert advisor and the non-social agent as the most trusted advisor. © 2017 Authors.</t>
  </si>
  <si>
    <t>Sc42_78</t>
  </si>
  <si>
    <t>Sah Y.J., Yoo B., Sundar S.S.</t>
  </si>
  <si>
    <t>Sc42_79</t>
  </si>
  <si>
    <t>Applications and Innovations in Intelligent Systems XVI</t>
  </si>
  <si>
    <t>Allen T., Ellis R., Petridis M.</t>
  </si>
  <si>
    <t>Sc42_80</t>
  </si>
  <si>
    <t>Cassell J., Thorisson K.R.</t>
  </si>
  <si>
    <t>Sc66_1</t>
  </si>
  <si>
    <t>The measurement of observer agreement for categorical data</t>
  </si>
  <si>
    <t>Landis J.R., Koch G.G.</t>
  </si>
  <si>
    <t>This paper presents a general statistical methodology for the analysis of multivariate categorical data arising from observer reliability studies. The procedure essentially involves the construction of functions of the observed proportions which are directed at the extent to which the observers agree among themselves and the construction of test statistics for hypotheses involving these functions. Tests for interobserver bias are presented in terms of first order marginal homogeneity and measures of interobserver agreement are developed as generalized kappa type statistics. These procedures are illustrated with a clinical diagnosis example from the epidemiological literature.</t>
  </si>
  <si>
    <t>Sc66_2</t>
  </si>
  <si>
    <t>Sc66_3</t>
  </si>
  <si>
    <t>Lakoff G.</t>
  </si>
  <si>
    <t>Sc66_4</t>
  </si>
  <si>
    <t>Development of an instrument to measure the perceptions of adopting an information technology innovation</t>
  </si>
  <si>
    <t>Moore G.C., Benbasat I.</t>
  </si>
  <si>
    <t>This paper reports on the development of an instrument designed to measure the various perceptions that an individual may have of adopting an information technology (IT) innovation. This instrument is intended to be a tool for the study of the initial adoption and eventual diffusion of IT innovations within organizations. While the adoption of information technologies by individuals and organizations has been an area of substantial research interest since the early days of computerization, research efforts to date have led to mixed and inconclusive outcomes. The lack of a theoretical foundation for such research and inadequate definition and measurement of constructs have been identified as major causes for such outcomes. In a recent study examining the diffusion of new end-user IT, we decided to focus on measuring the potential adopters' perceptions of the technology. Measuring such perceptions has been termed a "classic issue" in the innovation diffusion literature, and a key to integrating the various findings of diffusion research. The perceptions of adopting were initially based on the five characteristics of innovations derived by Rogers (1983) from the diffusion of innovations literature, plus two developed specifically within this study. Of the existing scales for measuring these characteristics, very few had the requisite levels of validity and reliability. For this study, both newly created and existing items were placed in a common pool and subjected to four rounds of sorting by judges to establish which items should be in the various scales. The objective was to verify the convergent and discriminant validity of the scales by examining how the items were sorted into various construct categories. Analysis of inter- judge agreement about item placement identified both bad items as well as weaknesses in some of the constructs' original definitions. These were subsequently redefined. Scales for the resulting constructs were subjected to three separate field tests. Following the final test, the scales all demonstrated acceptable levels of reliability. Their validity was further checked using factor analysis, as well as conducting discriminant analysis comparing responses between adopters and nonadopters of the innovation. The result is a parsimonious, 38-item instrument comprising eight scales which provides a useful tool for the study of the initial adoption and diffusion of innovations. A short, 25-item, version of the instrument is also suggested. Copyright © 1991 The Institute of Management Sciences.</t>
  </si>
  <si>
    <t>Sc66_5</t>
  </si>
  <si>
    <t>Measuring nominal scale agreement among many raters</t>
  </si>
  <si>
    <t>Fleiss J.L.</t>
  </si>
  <si>
    <t>Introduced the statistic kappa to measure nominal scale agreement between a fixed pair of raters. Kappa was generalized to the case where each of a sample of 30 patients was rated on a nominal scale by the same number of psychiatrist raters (n = 6), but where the raters rating 1 s were not necessarily the same as those rating another. Large sample standard errors were derived. (PsycINFO Database Record (c) 2006 APA, all rights reserved). © 1971 American Psychological Association.</t>
  </si>
  <si>
    <t>Sc66_6</t>
  </si>
  <si>
    <t>Analyzing the past to prepare for the future: Writing a literature review</t>
  </si>
  <si>
    <t>Webster J., Watson R.T.</t>
  </si>
  <si>
    <t>Sc66_7</t>
  </si>
  <si>
    <t>Hall E.T.</t>
  </si>
  <si>
    <t>Sc66_8</t>
  </si>
  <si>
    <t>Cronbach L.J., Gleser G.C., Nanda H., Rajaratnam N.</t>
  </si>
  <si>
    <t>Sc66_9</t>
  </si>
  <si>
    <t>The nature of theory in Information Systems</t>
  </si>
  <si>
    <t>Gregor S.</t>
  </si>
  <si>
    <t>The aim of this research essay is to examine the structural nature of theory in Information Systems. Despite the importance of theory, questions relating to its form and structure are neglected in comparison with questions relating to epistemology. The essay addresses issues of causality, explanation, prediction, and generalization that underlie an understanding of theory. A taxonomy is proposed that classifies information systems theories with respect to the manner in which four central goals are addressed: analysis, explanation, prediction, and prescription. Five interrelated types of theory are distinguished: (1) theory for analyzing, (2) theory for explaining, (3) theory for predicting, (4) theory for explaining and predicting, and (5) theory for design and action. Examples illustrate the nature of each theory type. The applicability of the taxonomy is demonstrated by classifying a sample of journal articles. The paper contributes by showing that multiple views of theory exist and by exposing the assumptions underlying different viewpoints. In addition, it is suggested that the type of theory under development can influence the choice of an epistemological approach. Support is given for the legitimacy and value of each theory type. The building of integrated bodies of theory that encompass all theory types is advocated.</t>
  </si>
  <si>
    <t>Sc66_10</t>
  </si>
  <si>
    <t>Procedures for performing systematic reviews</t>
  </si>
  <si>
    <t>Kitchenham B.</t>
  </si>
  <si>
    <t>Sc66_11</t>
  </si>
  <si>
    <t>Sc66_12</t>
  </si>
  <si>
    <t>Wodak R., Meyer M.</t>
  </si>
  <si>
    <t>Sc66_13</t>
  </si>
  <si>
    <t>Answers to 20 questions about interrater reliability and interrater agreement</t>
  </si>
  <si>
    <t>LeBreton J.M., Senter J.L.</t>
  </si>
  <si>
    <t>The use of interrater reliability (IRR) and interrater agreement (IRA) indices has increased dramatically during the past 20 years. This popularity is, at least in part, because of the increased role of multilevel modeling techniques (e.g., hierarchical linear modeling and multilevel structural equation modeling) in organizational research. IRR and IRA indices are often used to justify aggregating lower-level data used in composition models. The purpose of the current article is to expose researchers to the various issues surrounding the use of IRR and IRA indices often used in conjunction with multilevel models. To achieve this goal, the authors adopt a question-and-answer format and provide a tutorial in the appendices illustrating how these indices may be computed using the SPSS software. © 2008 Sage Publications.</t>
  </si>
  <si>
    <t>Sc66_14</t>
  </si>
  <si>
    <t>Interpersonal Effects in Computer-Mediated Interaction: A Relational Perspective</t>
  </si>
  <si>
    <t>Walther J.B.</t>
  </si>
  <si>
    <t>Several theories and much experimental research on relational tone in computer-mediated communication (CMC) points to the lack of nonverbal cues in this channel as a cause of impersonal and task-oriented messages. Field research in CMC often reports more positive relational behavior. This article examines the assumptions, methods, and findings of such research and suggests that negative relational effects are confined to narrow situational boundary conditions. Alternatively, it is suggested that communicators develop individuating impressions of others through accumulated CMC messages. Based upon these impressions, users may develop relationships and express multidimensional relational messages through verbal or textual cues. Predictions regarding these processes are suggested, and future research incorporating these points is urged. © 1992, Sage. All rights reserved.</t>
  </si>
  <si>
    <t>Sc66_15</t>
  </si>
  <si>
    <t>Maynard Smith J., Harper D.</t>
  </si>
  <si>
    <t>Sc66_16</t>
  </si>
  <si>
    <t>Knapp M.L., Hall J.A.</t>
  </si>
  <si>
    <t>Sc66_17</t>
  </si>
  <si>
    <t>Sc66_18</t>
  </si>
  <si>
    <t>Hauser M.D.</t>
  </si>
  <si>
    <t>Sc66_19</t>
  </si>
  <si>
    <t>Sc66_20</t>
  </si>
  <si>
    <t>Tannen D.</t>
  </si>
  <si>
    <t>Sc66_21</t>
  </si>
  <si>
    <t>Bailey K.D.</t>
  </si>
  <si>
    <t>Sc66_22</t>
  </si>
  <si>
    <t>The phonetic description of voice quality</t>
  </si>
  <si>
    <t>Laver J.</t>
  </si>
  <si>
    <t>Sc66_23</t>
  </si>
  <si>
    <t>Social signal processing: Survey of an emerging domain</t>
  </si>
  <si>
    <t>Vinciarelli A., Pantic M., Bourlard H.</t>
  </si>
  <si>
    <t>The ability to understand and manage social signals of a person we are communicating with is the core of social intelligence. Social intelligence is a facet of human intelligence that has been argued to be indispensable and perhaps the most important for success in life. This paper argues that next-generation computing needs to include the essence of social intelligence - the ability to recognize human social signals and social behaviours like turn taking, politeness, and disagreement - in order to become more effective and more efficient. Although each one of us understands the importance of social signals in everyday life situations, and in spite of recent advances in machine analysis of relevant behavioural cues like blinks, smiles, crossed arms, laughter, and similar, design and development of automated systems for social signal processing (SSP) are rather difficult. This paper surveys the past efforts in solving these problems by a computer, it summarizes the relevant findings in social psychology, and it proposes a set of recommendations for enabling the development of the next generation of socially aware computing. © 2008 Elsevier B.V. All rights reserved.</t>
  </si>
  <si>
    <t>Sc66_24</t>
  </si>
  <si>
    <t>Nöth W.</t>
  </si>
  <si>
    <t>Sc66_25</t>
  </si>
  <si>
    <t>Sc66_26</t>
  </si>
  <si>
    <t>Sc66_27</t>
  </si>
  <si>
    <t>Prosodic Systems and Intonation in English</t>
  </si>
  <si>
    <t>Crystal D.</t>
  </si>
  <si>
    <t>Sc66_28</t>
  </si>
  <si>
    <t>Ekman P.</t>
  </si>
  <si>
    <t>Sc66_29</t>
  </si>
  <si>
    <t>Using linguistic cues for the automatic recognition of personality in conversation and text</t>
  </si>
  <si>
    <t>Mairesse F., Walker M.A., Mehl M.R., Moore R.K.</t>
  </si>
  <si>
    <t>It is well known that utterances convey a great deal of information about the speaker in addition to their semantic content. One such type of information consists of cues to the speaker's personality traits, the most fundamental dimension of variation between humans. Recent work explores the automatic detection of other types of pragmatic variation in text and conversation, such as emotion, deception, speaker charisma, dominance, point of view, subjectivity, opinion and sentiment. Personality affects these other aspects of linguistic production, and thus personality recognition may be useful for these tasks, in addition to many other potential applications. However, to date, there is little work on the automatic recognition of personality traits. This article reports experimental results for recognition of all Big Five personality traits, in both conversation and text, utilising both self and observer ratings of personality. While other work reports classification results, we experiment with classification, regression and ranking models. For each model, we analyse the effect of different feature sets on accuracy. Results show that for some traits, any type of statistical model performs significantly better than the baseline, but ranking models perform best overall. We also present an experiment suggesting that ranking models are more accurate than multi-class classifiers for modelling personality. In addition, recognition models trained on observed personality perform better than models trained using self-reports, and the optimal feature set depends on the personality trait. A qualitative analysis of the learned models confirms previous findings linking language and personality, while revealing many new linguistic markers. © 2007 AI Access Foundation. All rights reserved.</t>
  </si>
  <si>
    <t>Sc66_30</t>
  </si>
  <si>
    <t>Intimate exchanges: Using computers to elicit self-disclosure from consumers</t>
  </si>
  <si>
    <t>Moon Y.</t>
  </si>
  <si>
    <t>This investigation examines the dynamics associated with soliciting intimate information fron consumers via computers. Experiment 1 identifies two factors -reciprocity and sequence - that affect the likelihood that people will reveal intimate information about themselves via a computer. Experiment 2 provides evidence that intimate information exchanges can affect how consumers behave in subsequent interactions. Implications for marketing research and practice are discussed.</t>
  </si>
  <si>
    <t>Sc66_31</t>
  </si>
  <si>
    <t>Sc66_32</t>
  </si>
  <si>
    <t>How may I help you?</t>
  </si>
  <si>
    <t>Gorin A.L., Riccardi G., Wright J.H.</t>
  </si>
  <si>
    <t>We are interested in providing automated services via natural spoken dialog systems. By natural, we mean that the machine understands and acts upon what people actually say, in contrast to what one would like them to say. There are many issues that arise when such systems are targeted for large populations of non-expert users. In this paper, we focus on the task of automatically routing telephone calls based on a user's fluently spoken response to the open-ended prompt of "How may I help you?". We first describe a database generated from 10,000 spoken transactions between customers and human agents. We then describe methods for automatically acquiring language models for both recognition and understanding from such data. Experimental results evaluating call-classification from speech are reported for that database. These methods have been embedded within a spoken dialog system, with subsequent processing for information retrieval and formfilling. © 1997 Elsevier Science B.V.</t>
  </si>
  <si>
    <t>Sc66_33</t>
  </si>
  <si>
    <t>Animated conversation: Rule-based generation of facial expression, gesture &amp; spoken intonation for multiple conversational agents</t>
  </si>
  <si>
    <t>Cassell J., Pelachaud C., Badler N., Steedman M., Achorn B., Becket T., Douville B., Prevost S., Stone M.</t>
  </si>
  <si>
    <t>We describe an implemented system which automatically generates and animates conversations between multiple human-like agents with appropriate and synchronized speech, intonation, facial expressions, and hand gestures. Conversations are created by a dialogue planner that produces the text as well as the intonation of the utterances. The speaker/listener relationship, the text, and the intonation in turn drive facial expressions, lip motions, eye gaze, head motion, and arm gesture generators. Coordinated arm, wrist, and hand motions are invoked to create semantically meaningful gestures. Throughout, we will use examples from an actual synthesized, fully animated conversation. © ACM 1994.</t>
  </si>
  <si>
    <t>Sc66_34</t>
  </si>
  <si>
    <t>Synthesizing information systems knowledge: A typology of literature reviews</t>
  </si>
  <si>
    <t>Paré G., Trudel M.-C., Jaana M., Kitsiou S.</t>
  </si>
  <si>
    <t>In this article we develop a typology of review types and provide a descriptive insight into the most common reviews found in top IS journals. Our assessment reveals that the number of IS reviews has increased over the years. The majority of the 139 reviews are theoretical in nature, followed by narrative reviews, meta-analyses, descriptive reviews, hybrid reviews, critical reviews, and scoping reviews. Considering the calls for IS research to develop a cumulative tradition, we hope more review articles will be published in the future and encourage researchers who start a review to use our typology to position their contribution. © 2014 Elsevier B.V. All rights reserved.</t>
  </si>
  <si>
    <t>Sc66_35</t>
  </si>
  <si>
    <t>Can computers be teammates?</t>
  </si>
  <si>
    <t>Nass C., Fogg B.J., Moon Y.</t>
  </si>
  <si>
    <t>This study investigated the claim that humans will readily form team relationships with computers. Drawing from the group dynamic literature in human-human interactions, a laboratory experiment (n = 56) manipulated identity and interdependence to create team affiliation in a human-computer interaction. The data show that subjects who are told they are interdependent with the computer affiliate with the computer as a team. The data also show that the effects of being in a team with a computer are the same as the effects of being in a team with another human: subjects in the interdependence conditions perceived the computer to be more similar to themselves, saw themselves as more cooperative, were more open to influence from the computer, thought the information from the computer was of higher quality, found the information from the computer friendlier, and conformed more to the computer's information. Subjects in the identity conditions showed neither team affiliation nor the effects of team affiliation. © 1996 Academic Press Limited.</t>
  </si>
  <si>
    <t>Sc66_36</t>
  </si>
  <si>
    <t>Sc66_37</t>
  </si>
  <si>
    <t>Sc66_38</t>
  </si>
  <si>
    <t>A method for taxonomy development and its application in information systems</t>
  </si>
  <si>
    <t>Nickerson R.C., Varshney U., Muntermann J.</t>
  </si>
  <si>
    <t>A fundamental problem in many disciplines is the classification of objects in a domain of interest into a taxonomy. Developing a taxonomy, however, is a complex process that has not been adequately addressed in the information systems (IS) literature. The purpose of this paper is to present a method for taxonomy development that can be used in IS. First, this paper demonstrates through a comprehensive literature survey that taxonomy development in IS has largely been ad hoc. Then the paper defines the problem of taxonomy development. Next, the paper presents a method for taxonomy development that is based on taxonomy development literature in other disciplines and shows that the method has certain desirable qualities. Finally, the paper demonstrates the efficacy of the method by developing a taxonomy in a domain in IS. © 2013 Operational Research Society Ltd. All rights reserved.</t>
  </si>
  <si>
    <t>Sc66_39</t>
  </si>
  <si>
    <t>Embodiment in conversational interfaces: Rea</t>
  </si>
  <si>
    <t>Cassell J., Bickmore T., Billinghurst M., Campbell L., Chang K., Vilhjailmsson H., Yan H.</t>
  </si>
  <si>
    <t>In this paper, we argue for embodied corrversational characters as the logical extension of the metaphor of human - computer interaction as a conversation. We argue that the only way to fully model the richness of human I&amp;+ to-face communication is to rely on conversational analysis that describes sets of conversational behaviors as fi~lfilling conversational functions, both interactional and propositional. We demonstrate how to implement this approach in Rea, an embodied conversational agent that is capable of both multimodal input understanding and output generation in a limited application domain. Rea supports both social and task-oriented dialogue. We discuss issues that need to be addressed in creating embodied conversational agents, and describe the architecture of the Rea interface. Copyright © 2012 ACM, Inc.</t>
  </si>
  <si>
    <t>Sc66_40</t>
  </si>
  <si>
    <t>Sc66_41</t>
  </si>
  <si>
    <t>Nonverbal signals</t>
  </si>
  <si>
    <t>Burgoon J.K.</t>
  </si>
  <si>
    <t>Sc66_42</t>
  </si>
  <si>
    <t>Sc66_43</t>
  </si>
  <si>
    <t>Bridging the gap between social animal and unsocial machine: A survey of social signal processing</t>
  </si>
  <si>
    <t>Vinciarelli A., Pantic M., Heylen D., Pelachaud C., Poggi I., D'Errico F., Schröder M.</t>
  </si>
  <si>
    <t>Social Signal Processing is the research domain aimed at bridging the social intelligence gap between humans and machines. This paper is the first survey of the domain that jointly considers its three major aspects, namely, modeling, analysis, and synthesis of social behavior. Modeling investigates laws and principles underlying social interaction, analysis explores approaches for automatic understanding of social exchanges recorded with different sensors, and synthesis studies techniques for the generation of social behavior via various forms of embodiment. For each of the above aspects, the paper includes an extensive survey of the literature, points to the most important publicly available resources, and outlines the most fundamental challenges ahead. © 2010-2012 IEEE.</t>
  </si>
  <si>
    <t>Sc66_44</t>
  </si>
  <si>
    <t>Sc66_45</t>
  </si>
  <si>
    <t>The power of a nod and a glance: envelope vs. emotional feedback in animated conversational agents</t>
  </si>
  <si>
    <t>Cassell J., Thórisson K.R.</t>
  </si>
  <si>
    <t>In this article we describe results froman experiment of user interaction with autonomous, human - like (humanoid) conversational agents. We hypothesize that for embodied conversational agents, nonverbal behaviors related to the process of conversation, what we call envelope feedback, is much more important than other feedback, such as emotional expression. We test this hypothesis by having subjects interact with three autonomous agents, all capable of full - duplex multimodal interaction: able to generate and recognize speech, intonation, facial displays, and gesture. Each agent, however, gave a different kind of feedback: (1) content - related only, (2) content + envelope feedback, and (3) content + emotional. Content-related feedback includes answering questions and executing commands; envelope feedback includes behaviors such as gaze, manual beat gesture, and head movements; emotional feedback includes smiles and looks of puzzlement. Subjects' evaluations of the systemwere collected with a questionnaire, and videotapes of their speech patterns and behaviors were scored according to how often the users repeated themselves, how often they hesitated, and how often they got frustrated. The results confirmour hypothesis that envelope feedback is more important in interaction than emotional feedback and that envelope feedback plays a crucial role in supporting the process of dialog. A secondary result fromthis study shows that users give our multimodal conversational humanoids very high ratings of lifelikeness and fluidity of interaction when the agents are capable of giving such feedback. © 1999 Taylor &amp; Francis Group, LLC.</t>
  </si>
  <si>
    <t>Sc66_46</t>
  </si>
  <si>
    <t>Towards a common framework for multimodal generation: The behavior markup language</t>
  </si>
  <si>
    <t>Kopp S., Krenn B., Marsella S., Marshall A.N., Pelachaud C., Pirker H., Thórisson K.R., Vilhjálmsson H.</t>
  </si>
  <si>
    <t>This paper describes an international effort to unify a multimodal behavior generation framework for Embodied Conversational Agents (ECAs). We propose a three stage model we call SAIBA where the stages represent intent planning, behavior planning and behavior realization. A Function Markup Language (FML), describing intent without referring to physical behavior, mediates between the first two stages and a Behavior Markup Language (BML) describing desired physical realization, mediates between the last two stages. In this paper we will focus on BML. The hope is that this abstraction and modularization will help ECA researchers pool their resources to build more sophisticated virtual humans. © Springer-Verlag Berlin Heidelberg 2006.</t>
  </si>
  <si>
    <t>Sc66_47</t>
  </si>
  <si>
    <t>Consistency of personality in interactive characters: Verbal cues, non-verbal cues, and user characteristics</t>
  </si>
  <si>
    <t>Isbister K., Nass C.</t>
  </si>
  <si>
    <t>This study examined whether people would interpret and respond to verbal (text) and non-verbal cues (posture) of personality in interactive characters just as they interpret cues from a person. In a balanced, between-subjects experiment (N = 40), introverted and extroverted participants were randomly paired with one of two types of consistent computer characters: (1) matched participants’ personality with both verbal and non-verbal cues or (2) completely mismatched the participant, or one of two types of inconsistent characters: (3) matched with verbal cues but not with non-verbal cues or (4) matched with non-verbal but not with verbal cues. Participants accurately identified the character’s personality type in their assessment of its verbal and non-verbal cues. Preference was for consistent characters, regardless of participant personality. Consistent characters also had greater influence over peoples’ behavior-interaction with consistent characters led to greater changes in people’s answers than interaction with inconsistent characters. Finally, contrary to previous research, participants tended to prefer a character whose personality was complementary, rather than similar, with their own. This study demonstrates the importance of orchestrating the overall set of cues that an interactive computer character presents to the computer user, and emphasizes the need for consistency among these cues.</t>
  </si>
  <si>
    <t>Sc66_48</t>
  </si>
  <si>
    <t>Are people polite to computers? Responses to computer-based interviewing systems</t>
  </si>
  <si>
    <t>Nass C., Moon Y., Carney P.</t>
  </si>
  <si>
    <t>The present studies were designed to test whether people are "polite" to computers. Among people, an interviewer who directly asks about him-or herself will receive more positive and less varied responses than if the same question is posed by a third party. Two studies were designed to determine if the same phenomenon occurs in human-computer interaction. In the first study (N = 30), participants performed a task with a text-based computer and were then interviewed about the performance of that computer on 1 of 3 loci: (a) the same computer, (b) a paper-and-pencil questionnaire, or (c) a different (but identical) text-based computer. Consistent with the politeness prediction, same-computer participants evaluated the computer more positively and more homogeneously than did either paper-and-pencil or different-computer participants. Study 2 (N = 30) replicated the results with voice-based computers. Implications for computer-based interviewing are discussed.</t>
  </si>
  <si>
    <t>Sc66_49</t>
  </si>
  <si>
    <t>Sc66_50</t>
  </si>
  <si>
    <t>Top Trends in the Gartner Hype Cycle for Emerging Technologies, 2017</t>
  </si>
  <si>
    <t>Panetta K.</t>
  </si>
  <si>
    <t>Sc66_51</t>
  </si>
  <si>
    <t>Sc66_52</t>
  </si>
  <si>
    <t>Sc66_53</t>
  </si>
  <si>
    <t>Sc66_54</t>
  </si>
  <si>
    <t>DeVito J.A.</t>
  </si>
  <si>
    <t>Sc66_55</t>
  </si>
  <si>
    <t>From Greta's mind to her face: Modelling the dynamics of affective states in a conversational embodied agent</t>
  </si>
  <si>
    <t>De Rosis F., Pelachaud C., Poggi I., Carofiglio V., De Carolis B.</t>
  </si>
  <si>
    <t>This paper describes the results of a research project aimed at implementing a 'realistic' 3D Embodied Agent that can be animated in real-time and is 'believable and expressive': that is, able to coherently communicate complex information through the combination and the tight synchronisation of verbal and nonverbal signals. We describe, in particular, how we 'animate' this Agent (that we called Greta) so as to enable her to manifest the affective states that are dynamically activated and de-activated in her mind during the dialog with the user. The system is made up of three tightly interrelated components: A representation of the Agent Mind: this includes long and short-term affective components (personality and emotions) and simulates how emotions are triggered and decay over time according to the Agent's personality and to the context, and how several emotions may overlap. Dynamic belief networks with weighting of goals is the formalism we employ to this purpose. A mark-up language to denote the communicative meanings that may be associated with dialog moves performed by the Agent. A translation of the Agent's tagged move into a face expression, that combines appropriately the available channels (gaze direction, eyebrow shape, head direction and movement etc). The final output is a 3-D facial model that respects the MPEG-4 standard and uses MPEG-4 Facial Animation Parameters to produce facial expressions. Throughout the paper, we illustrate the results obtained, with an example of dialog in the domain of 'Advice about eating disorders'. The paper concludes with an analysis of advantages of our cognitive model of emotion triggering and of the problems found in testing it. Although we did not yet complete a formal evaluation of our system, we briefly describe how we plan to assess the agent's believability in terms of consistency of its communicative behaviour. © 2003 Elsevier Science Ltd. All rights reserved.</t>
  </si>
  <si>
    <t>Sc66_56</t>
  </si>
  <si>
    <t>How "real" are computer personalities? Psychological responses to personality types in human-computer interaction</t>
  </si>
  <si>
    <t>Moon Y., Nass C.</t>
  </si>
  <si>
    <t>How "real" are computer personalities? Using a psychological criterion for "reality," 2 studies tested whether people respond to computer personalities the same way they tend to respond to human personalities. In Experiment 1, dominant and submissive subjects were randomly matched with a computer endowed with the personality characteristics associated with dominance or submissiveness (N = 48). Consistent with similarity-attraction theory in interpersonal interaction, subjects were more attracted to the similar computer compared to the dissimilar computer. Experiment 2 (N = 88) used the same experimental design to assess users'psychological responses to changes in personality-based behavior in computers. Consistent with gain-loss theory in interpersonal interaction, changes in the direction of similarity had a more positive effect on attraction than a consistently similar personality. Loss effects were not obtained. The findings suggest that computer personalities are psychologically real to users.</t>
  </si>
  <si>
    <t>Sc66_57</t>
  </si>
  <si>
    <t>Synthesizing multimodal utterances for conversational agents</t>
  </si>
  <si>
    <t>Kopp S., Wachsmuth I.</t>
  </si>
  <si>
    <t>Conversational agents are supposed to combine speech with non-verbal modalities for intelligible multimodal utterances. In this paper, we focus on the generation of gesture and speech from XML-based descriptions of their overt form. An incremental production model is presented that combines the synthesis of synchronized gestural, verbal, and facial behaviors with mechanisms for linking them in fluent utterances with natural co-articulation and transition effects. In particular, an efficient kinematic approach for animating hand gestures from shape specifications is presented, which provides fine adaptation to temporal constraints that are imposed by cross-modal synchrony. Copyright © 2004 John Wiley &amp; Sons, Ltd.</t>
  </si>
  <si>
    <t>Sc66_58</t>
  </si>
  <si>
    <t>SmartBody: Behavior realization for embodied conversational agents</t>
  </si>
  <si>
    <t>Thiebaux M., Marsella S., Marshall A.N., Kallmann M.</t>
  </si>
  <si>
    <t>Researchers demand much from their embodied conversational agents (ECAs), requiring them to be both life-like, as well as responsive to events in an interactive setting. We find that a flexible combination of animation approaches may be needed to satisfy these needs. In this paper we present SmartBody, an open source modular framework for animating ECAs in real time, based on the notion of hierarchically connected animation controllers. Controllers in SmartBody can employ arbitrary animation algorithms such as keyframe interpolation, motion capture or procedural animation. Controllers can also schedule or combine other controllers. We discuss our architecture in detail, including how we incorporate traditional approaches, and develop the notion of a controller as a reactive module within a generic framework, for realizing modular animation control. To illustrate the versatility of the architecture, we also discuss a range of applications that have used SmartBody success-fully. Copyright © 2008, International Foundation for Autonomous Agents and Multiagent Systems (www.ifaamas.org). All rights reserved.</t>
  </si>
  <si>
    <t>Sc66_59</t>
  </si>
  <si>
    <t>Sc66_60</t>
  </si>
  <si>
    <t>Sc66_61</t>
  </si>
  <si>
    <t>Sc66_62</t>
  </si>
  <si>
    <t>Knapp M.L., Daly J.A.</t>
  </si>
  <si>
    <t>Sc66_63</t>
  </si>
  <si>
    <t>Nonverbal cues in computer-mediated communication, and the effect of chronemics on relational communication</t>
  </si>
  <si>
    <t>Walther J.B., Tidwell L.C.</t>
  </si>
  <si>
    <t>Sc66_64</t>
  </si>
  <si>
    <t>Virtual peers as partners in storytelling and literacy learning</t>
  </si>
  <si>
    <t>Ryokai K., Vaucelle C., Cassell J.</t>
  </si>
  <si>
    <t>Literacy learning - learning how to read and write - begins long before children enter school. One of the key skills to reading and writing is the ability to represent thoughts symbolically and share them in language with an audience who may not necessarily share the same temporal and spatial context. Children learn and practice these important language skills everyday, telling stories with the peers and adults around them. In particular, storytelling in the context of peer collaboration provides a key environment for children to learn language skills important for literacy. In light of this, an embodied conversational agent, Sam, who tells stories collaboratively with children was designed. Sam looks like a peer for pre-school children, but tells stories in a developmentally advanced way, modelling narrative skills important for literacy. Results demonstrated that children who played with the virtual peer told stories that more closely resembled the virtual peer's linguistically advanced stories: using more quoted speech and temporal and spatial expressions. In addition, children listened to Sam's stories carefully, assisting her and suggesting improvements. The potential benefits of having technology play a social role in young children's literacy learning is discussed.</t>
  </si>
  <si>
    <t>Sc66_65</t>
  </si>
  <si>
    <t>Paralanguage: A first approximation</t>
  </si>
  <si>
    <t>Trager G.L.</t>
  </si>
  <si>
    <t>Sc66_66</t>
  </si>
  <si>
    <t>Sc66_67</t>
  </si>
  <si>
    <t>Sc66_68</t>
  </si>
  <si>
    <t>Designing social presence of social actors in human computer interaction</t>
  </si>
  <si>
    <t>Lee K.M., Nass C.</t>
  </si>
  <si>
    <t>This study examines the interaction effect between user factors and media factors on feelings of social presence which are critical in the design of virtual reality systems and human computer interfaces. Both Experiment 1 and Experiment 2 show that matching synthesized voice personality to user personality positively affects users' (especially extrovert users') feelings of social presence. Experiment 2 also reveals that users feel a stronger sense of social presence when the personality of synthesized voice matches the personality of textual content than when those two are mismatched. In both experiments, extrovert voice induces a stronger sense of presence than introvert voice. These results provide strong evidence for human's automatic social responses to artificial representations possessing humanistic properties such as language and personality. Finally, we discuss various applications of these findings in the design of human computer interfaces, as well as in the study of presence.</t>
  </si>
  <si>
    <t>Sc66_69</t>
  </si>
  <si>
    <t>The return of the chatbots</t>
  </si>
  <si>
    <t>Dale R.</t>
  </si>
  <si>
    <t>By all accounts, 2016 is the year of the chatbot. Some commentators take the view that chatbot technology will be so disruptive that it will eliminate the need for websites and apps. But chatbots have a long history. So what's new, and what's different this time? And is there an opportunity here to improve how our industry does technology transfer? © Cambridge University Press 2016.</t>
  </si>
  <si>
    <t>Sc66_70</t>
  </si>
  <si>
    <t>Searle J.R., Kiefer F., Bierwisch M.</t>
  </si>
  <si>
    <t>Sc66_71</t>
  </si>
  <si>
    <t>Effects of humor in task-oriented human-computer interaction and computer-mediated communication: a direct test of SRCT theory</t>
  </si>
  <si>
    <t>Morkes J., Kernal H.K., Nass C.</t>
  </si>
  <si>
    <t>Humor is pervasive in work situations. For decades, qualitative and quantitative research has shown that nonoffensive humor can be beneficial in the work place, but whether humor is a positive or negative in task-oriented human-computer interaction there is only little published research that exist. In this paper, result of a direct test of Social Responses to Communication technologies (SRCT) theory is presented to examine the effect of humor in task situations involving Human Computer Interactions and computer-mediated communication.</t>
  </si>
  <si>
    <t>Sc66_72</t>
  </si>
  <si>
    <t>What is said</t>
  </si>
  <si>
    <t>Recanati F.</t>
  </si>
  <si>
    <t>Sc66_73</t>
  </si>
  <si>
    <t>Visual Cues in Computer-Mediated Communication: Supplementing Text with Emoticons</t>
  </si>
  <si>
    <t>Rezabek L., Cochenour J.</t>
  </si>
  <si>
    <t>Increased usage of e-mail brings a variety of communication patterns. One way of clarifying verbal meaning within e-mail messages is through the use of visual symbols, or emoticons. Emoticons are visual cues formed from ordinary typographical symbols that when read sideways represent feelings or emotions. This paper reports results of a study about emoticons that appear in list e-mail traffic in higher education. © 1998, © 1998 Taylor and Francis Group LLC.</t>
  </si>
  <si>
    <t>Sc66_74</t>
  </si>
  <si>
    <t>Trenholm S., Jensen A.</t>
  </si>
  <si>
    <t>Sc66_75</t>
  </si>
  <si>
    <t>The effects of animated characters on anxiety, task performance, and evaluations of user interfaces</t>
  </si>
  <si>
    <t>Rickenberg R., Reeves B.</t>
  </si>
  <si>
    <t>Animated characters are common in user interfaces, but important questions remain about whether characters work in all situations and for all users. This experiment tested the effects of different character presentations on user anxiety, task performance, and subjective evaluations of two commerce websites. There were three character conditions (no character, a character that ignored the user, and a character that closely monitored work on the website). Users were separated into two groups that had different attitudes about accepting help from others: people with control orientations that were external (users thought that other people controlled their success) and those with internal orientations (users thought they were in control). Results showed that the effects of monitoring and individual differences in thoughts about control worked as they do in real life. Users felt more anxious when characters monitored their website work and this effect was strongest for users with an external control orientation. Monitoring characters also decreased task performance, but increased trust in website content. Results are discussed in terms of design considerations that maximize the positive influence of animated agents. Copyright ACM 2000.</t>
  </si>
  <si>
    <t>Sc66_76</t>
  </si>
  <si>
    <t>Sc66_77</t>
  </si>
  <si>
    <t>Nonverbal Communication</t>
  </si>
  <si>
    <t>Burgoon J.K., Guerrero L.K., Floyd K.</t>
  </si>
  <si>
    <t>Sc66_78</t>
  </si>
  <si>
    <t>Involvement and decision-making performance with a decision aid: The infuence of social multimedia, gender, and playfulness</t>
  </si>
  <si>
    <t>Hess T.J., Fuller M.A., Mathew J.</t>
  </si>
  <si>
    <t>This research explores how multimedia vividness and the use of computer-based social cues can influence involvement with technology and decision-making outcomes. An experiment is conducted that examines the effect that increased levels of vividness (text, voice, and animation) and decision aid personality have on decision-making involvement. In addition, the influence of two individual differences, gender and computer playfulness, on decision aid involvement are investigated. The cost-benefit framework of decision making and related research on consumer information processing provide the theoretical foundation for the study and suggest how increased involvement may influence decision making. Several decision-making outcomes are measured, including decision effort, decision quality, satisfaction with the decision aid, and understanding of the decision aid. Findings indicate that personality similarity (between the user and the decision aid) and computer playfulness result in increased involvement with the decision aid. In addition, women report higher levels of involvement with the decision aid. Increased levels of multimedia vividness are found to have a contradictory effect, with animation actually reducing involvement with the decision aid. The findings are discussed in terms of theoretical contributions and practical interface design implications. © 2006 M.E. Sharpe, Inc.</t>
  </si>
  <si>
    <t>Sc66_79</t>
  </si>
  <si>
    <t>Empathic agents to reduce user frustration: The effects of varying agent characteristics</t>
  </si>
  <si>
    <t>Hone K.</t>
  </si>
  <si>
    <t>There is now growing interest in the development of computer systems which respond to users' emotion and affect. We report three small-scale studies (with a total of 42 participants), which investigate the extent to which affective agents, using strategies derived from human-human interaction, can reduce user frustration within human-computer interaction. The results confirm the previous findings of Klein et al. [Klein, J., Moon, Y., Picard, R.W., 2002. This computer responds to user frustration: theory, design and results. Interacting with Computers 142, 119-140] that such interventions can be effective. We also obtained results that suggest that embodied agents can be more effective at reducing frustration than non-embodied agents, and that female embodied agents may be more effective than male embodied agents. These results are discussed in light of the existing research literature. © 2005 Elsevier B.V. All rights reserved.</t>
  </si>
  <si>
    <t>Sc66_80</t>
  </si>
  <si>
    <t>APML, a mark-up language for believable behavior generation</t>
  </si>
  <si>
    <t>De Carolis B., Pelachaud C., Poggi I., Steedman M.</t>
  </si>
  <si>
    <t>Sc66_81</t>
  </si>
  <si>
    <t>Sc66_82</t>
  </si>
  <si>
    <t>Living up to the chatbot hype: The influence of anthropomorphic design cues and communicative agency framing on conversational agent and company perceptions</t>
  </si>
  <si>
    <t>Araujo T.</t>
  </si>
  <si>
    <t>Disembodied conversational agents in the form of chatbots are increasingly becoming a reality on social media and messaging applications, and are a particularly pressing topic for service encounters with companies. Adopting an experimental design with actual chatbots powered with current technology, this study explores the extent to which human-like cues such as language style and name, and the framing used to introduce the chatbot to the consumer can influence perceptions about social presence as well as mindful and mindless anthropomorphism. Moreover, this study investigates the relevance of anthropomorphism and social presence to important company-related outcomes, such as attitudes, satisfaction and the emotional connection that consumers feel with the company after interacting with the chatbot. © 2018 Elsevier Ltd</t>
  </si>
  <si>
    <t>Sc66_83</t>
  </si>
  <si>
    <t>Modelling multimodal expression of emotion in a virtual agent</t>
  </si>
  <si>
    <t>Pelachaud C.</t>
  </si>
  <si>
    <t>Over the past few years we have been developing an expressive embodied conversational agent system. In particular, we have developed a model of multimodal behaviours that includes dynamism and complex facial expressions. The first feature refers to the qualitative execution of behaviours. Our model is based on perceptual studies and encompasses several parameters that modulate multimodal behaviours. The second feature, the model of complex expressions, follows a componential approach where a new expression is obtained by combining facial areas of other expressions. Lately we have been working on adding temporal dynamism to expressions. So far they have been designed statically, typically at their apex. Only full-blown expressions could be modelled. To overcome this limitation, we have defined a representation scheme that describes the temporal evolution of the expression of an emotion. It is no longer represented by a static definition but by a temporally ordered sequence of multimodal signals. © 2009 The Royal Society.</t>
  </si>
  <si>
    <t>Sc66_84</t>
  </si>
  <si>
    <t>Collier G.</t>
  </si>
  <si>
    <t>Sc66_85</t>
  </si>
  <si>
    <t>The rise of bots: A survey of conversational interfaces, patterns, and paradigms</t>
  </si>
  <si>
    <t>Klopfenstein L.C., Delpriori S., Malatini S., Bogliolo A.</t>
  </si>
  <si>
    <t>This work documents the recent rise in popularity of messaging bots: chatterbot-like agents with simple, textual interfaces that allow users to access information, make use of services, or provide entertainment through online messaging platforms. Conversational interfaces have been often studied in their many facets, including natural language processing, artificial intelligence, human-computer interaction, and usability. In this work we analyze the recent trends in chatterbots and provide a survey of major messaging platforms, reviewing their support for bots and their distinguishing features. We then argue for what we call "Botplication", a bot interface paradigm that makes use of context, history, and structured conversation elements for input and output in order to provide a conversational user experience while overcoming the limitations of text-only interfaces. © 2017 Copyright held by the owner/author(s).</t>
  </si>
  <si>
    <t>Sc66_86</t>
  </si>
  <si>
    <t>A Taxonomy of Evaluation Methods for Information Systems Artifacts</t>
  </si>
  <si>
    <t>Prat N., Comyn-Wattiau I., Akoka J.</t>
  </si>
  <si>
    <t>Artifacts, such as software systems, pervade organizations and society. In the field of information systems (IS) they form the core of research. The evaluation of IS artifacts thus represents a major issue. Although IS research paradigms are increasingly intertwined, building and evaluating artifacts has traditionally been the purview of design science research (DSR). DSR in IS has not reached maturity yet. This is particularly true of artifact evaluation. This paper investigates the "what" and the "how" of IS artifact evaluation: what are the objects and criteria of evaluation, the methods for evaluating the criteria, and the relationships between the "what" and the "how" of evaluation? To answer these questions, we develop a taxonomy of evaluation methods for IS artifacts. With this taxonomy, we analyze IS artifact evaluation practice, as reflected by ten years of DSR publications in the basket of journals of the Association for Information Systems (AIS). This research brings to light important relationships between the dimensions of IS artifact evaluation, and identifies seven typical evaluation patterns: demonstration; simulation- and metric-based benchmarking of artifacts; practice-based evaluation of effectiveness; simulation- and metric-based absolute evaluation of artifacts; practice-based evaluation of usefulness or ease of use; laboratory, student-based evaluation of usefulness; and algorithmic complexity analysis. This study also reveals a focus of artifact evaluation practice on a few criteria. Beyond immediate usefulness, IS researchers are urged to investigate ways of evaluating the long-term organizational impact and the societal impact of artifacts. Copyright © Taylor &amp; Francis Group, LLC.</t>
  </si>
  <si>
    <t>Sc66_87</t>
  </si>
  <si>
    <t>Almost human: Anthropomorphism increases trust resilience in cognitive agents</t>
  </si>
  <si>
    <t>de Visser E.J., Monfort S.S., McKendrick R., Smith M.A.B., McKnight P.E., Krueger F., Parasuraman R.</t>
  </si>
  <si>
    <t>We interact daily with computers that appear and behave like humans. Some researchers propose that people apply the same social norms to computers as they do to humans, suggesting that social psychological knowledge can be applied to our interactions with computers. In contrast, theories of human-automation interaction postulate that humans respond to machines in unique and specific ways. We believe that anthropomorphism-the degree to which an agent exhibits human characteristics-is the critical variable that may resolve this apparent contradiction across the formation, violation, and repair stages of trust. Three experiments were designed to examine these opposing viewpoints by varying the appearance and behavior of automated agents. Participants received advice that deteriorated gradually in reliability from a computer, avatar, or human agent. Our results showed (a) that anthropomorphic agents were associated with greater trust resilience, a higher resistance to breakdowns in trust; (b) that these effects were magnified by greater uncertainty; and c) that incorporating human-like trust repair behavior largely erased differences between the agents. Automation anthropomorphism is therefore a critical variable that should be carefully incorporated into any general theory of human-agent trust as well as novel automation design. © 2016 American Psychological Association.</t>
  </si>
  <si>
    <t>Sc66_88</t>
  </si>
  <si>
    <t>Sc66_89</t>
  </si>
  <si>
    <t>The influence of anthropomorphism and agency on social judgment in virtual environments</t>
  </si>
  <si>
    <t>Nowak K.L.</t>
  </si>
  <si>
    <t>This project examined how information provided in virtual worlds influences social judgment. It specifically tested the influence of anthropomorphism and agency on the level of uncertainty and social judgment, using a between-subjects experimental design. Anthropomorphism had three levels; a high anthropomorphic image, a low anthropomorphic image and no image. Agency had two levels; whether the participants were told they were interacting with a human (avatar condition) or a computer (agent condition). The results showed that the virtual image influenced social judgment. The less anthropomorphic image was perceived to be more credible and likeable than no image, which was more credible and likeable than the anthropomorphic image. There were no discernable differences in social judgment between participants who were told they were interacting with a human as compared to those told they were interacting with a computer agent, consistent with findings from previous reports. Neither anthropomorphism nor agency influenced reported levels of uncertainty. Implications of these results for those designing and using virtual environments are discussed.</t>
  </si>
  <si>
    <t>Sc66_90</t>
  </si>
  <si>
    <t>Multimodal expressive embodied conversational agents: Multimodal expressive ECAs</t>
  </si>
  <si>
    <t>In this paper we present our work toward the creation of a multimodal expressive Embodied Conversational Agent (ECA). Our agent, called Greta, exhibits nonverbal behaviors synchronized with speech. We are using the taxonomy of communicative functions developed by Isabella Poggi [22] to specify the behavior of the agent. Based on this taxonomy a representation language, Affective Presentation Markup Language, APML has been defined to drive the animation of the agent [4]. Lately, we have been working on creating no longer a generic agent but an agent with individual characteristics. We have been concentrated on the behavior specification for an individual agent. In particular we have defined a set of parameters to change the expressivity of the agent's behaviors. Six parameters have been defined and implemented to encode gesture and face expressivity. We have performed perceptual studies of our expressivity model. Copyright © 2005 ACM.</t>
  </si>
  <si>
    <t>Sc66_91</t>
  </si>
  <si>
    <t>Language style as audience design</t>
  </si>
  <si>
    <t>Bell A.</t>
  </si>
  <si>
    <t>Sc66_92</t>
  </si>
  <si>
    <t>Virtual customer service agents: Using social presence and personalization to shape online service encounters</t>
  </si>
  <si>
    <t>Verhagen T., van Nes J., Feldberg F., van Dolen W.</t>
  </si>
  <si>
    <t>By performing tasks traditionally fulfilled by service personnel and having a humanlike appearance, virtual customer service agents bring classical service elements to the web, which may positively influence customer satisfaction through eliciting social responses and feelings of personalization. This paper sheds light on these dynamics by proposing and testing a model drawing upon the theories of implicit personality, social response, emotional contagion, and social interaction. The model proposes friendliness, expertise, and smile as determinants of social presence, personalization, and online service encounter satisfaction. An empirical study confirms the cross-channel applicability of friendliness and expertise as determinants of social presence and personalization. Overall, the study underlines that integration between technology and personal aspects may lead to more social online service encounters. © 2014 International Communication Association.</t>
  </si>
  <si>
    <t>Sc66_93</t>
  </si>
  <si>
    <t>The TARDIS framework: Intelligent virtual agents for social coaching in job interviews</t>
  </si>
  <si>
    <t>Anderson K., André E., Baur T., Bernardini S., Chollet M., Chryssafidou E., Damian I., Ennis C., Egges A., Gebhard P., Jones H., Ochs M., Pelachaud C., Porayska-Pomsta K., Rizzo P., Sabouret N.</t>
  </si>
  <si>
    <t>The TARDIS project aims to build a scenario-based serious-game simulation platform for NEETs and job-inclusion associations that supports social training and coaching in the context of job interviews. This paper presents the general architecture of the TARDIS job interview simulator, and the serious game paradigm that we are developing. © Springer International Publishing 2013.</t>
  </si>
  <si>
    <t>Sc66_94</t>
  </si>
  <si>
    <t>Studies on gesture expressivity for a virtual agent</t>
  </si>
  <si>
    <t>Our aim is to create an affective embodied conversational agent (ECA); that is an ECA able to display communicative and emotional signals. Nonverbal communication is done through certain facial expressions, gesture shapes, gaze direction, etc. But it can also carry a qualitative aspect through behavior expressivity: how a facial expression, a gesture is executed. In this paper we describe some of the work we have conducted on behavior expressivity, more particularly on gesture expressivity. We have developed a model of behavior expressivity using a set of six parameters that act as modulation of behavior animation. Expressivity may act at different levels of the behavior: on a particular phase of the behavior, on the whole behavior and on a sequence of behaviors. When applied at these different levels, expressivity may convey different functions. © 2008.</t>
  </si>
  <si>
    <t>Sc66_95</t>
  </si>
  <si>
    <t>The sorting techniques: A tutorial paper on card sorts, picture sorts and item sorts</t>
  </si>
  <si>
    <t>Rugg G., McGeorge P.</t>
  </si>
  <si>
    <t>Although sorting techniques (e.g. card sorts) are widely used in knowledge acquisition and requirements acquisition, they have received little formal attention compared to related techniques such as repertory grids and laddering. This paper briefly describes the main sorting techniques, and then provides a detailed tutorial on one variety (repeated single-criterion sorts), using a worked example. Guidelines for choice and sequencing of techniques are given, both in relation to varieties of sorting technique and in relation to other techniques. It is concluded that the sorting techniques are a valuable part of the elicitor's methodological toolkit.</t>
  </si>
  <si>
    <t>Sc66_96</t>
  </si>
  <si>
    <t>Simulating the emotion dynamics of a multimodal conversational agent</t>
  </si>
  <si>
    <t>Becker C., Kopp S., Wachsmuth I.</t>
  </si>
  <si>
    <t>We describe an implemented system for the simulation and visualisation of the emotional state of a multimodal conversational agent called Max. The focus of the presented work lies on modeling a coherent course of emotions over time. The basic idea of the underlying emotion system is the linkage of two interrelated psychological concepts: an emotion axis representing short-time system states and an orthogonal mood axis that stands for an undirected, longer lasting system state. A third axis was added to realize a dimension of boredom. To enhance the believability and lifelikeness of Max, the emotion system has been integrated in the agent's architecture. In result, Max's facial expression, gesture, speech, and secondary behaviors as well as his cognitive functions are modulated by the emotional system that, in turn, is affected by information arising at various levels within the agent's architecture. © 2004 Springer-Verlag Berlin Heidelberg.</t>
  </si>
  <si>
    <t>Sc66_97</t>
  </si>
  <si>
    <t>Are computers scapegoats? Attributions of responsibility in human-computer interaction</t>
  </si>
  <si>
    <t>This study investigated how people make attributions of responsibility when interacting with computers. In particular, two questions were addressed: under what circumstances will users blame computers for failed outcomes? And under what circumstances will users credit computers for successful outcomes? The first prediction was that similarity between a user's personality and a computer's personality would reduce the tendency for users to exhibit a "self-serving bias" in assigning responsibility for outcomes in human-computer interaction. The second prediction was that greater user control would lead to more internal attributions, regardless of outcome. A 2 × 2 × 2 balanced, between-subjects experiment (N = 80) was conducted. Results strongly supported the predictions: when the outcome was negative, participants working with a similar computer were less likely to blame the computer and more likely to blame themselves, compared with participants working with a dissimilar computer. When the outcome was positive, participants working with a similar computer were more likely to credit the computer and less likely to take the credit themselves, compared with participants working with a dissimilar computer. In addition, when users were given more control over outcomes, they tended to make more internal attributions, regardless of whether the outcome was positive or negative. © 1998 Academic Press.</t>
  </si>
  <si>
    <t>Sc66_98</t>
  </si>
  <si>
    <t>Sc66_99</t>
  </si>
  <si>
    <t>Media inequality in conversation: How people behave differently when interacting with computers and people</t>
  </si>
  <si>
    <t>Shechtman N., Horowitz L.M.</t>
  </si>
  <si>
    <t>How is interacting with computer programs different from interacting with people? One answer in the literature is that these two types of interactions are similar. The present study challenges this perspective with a laboratory experiment grounded in the principles of Interpersonal Theory, a psychological approach to interpersonal dynamics. Participants had a text-based, structured conversation with a computer that gave scripted conversational responses. The main manipulation was whether participants were told that they were interacting with a computer program or a person in the room next door. Discourse analyses revealed a key difference in participants' behavior - when participants believed they were talking to a person, they showed many more of the kinds of behaviors associated with establishing the interpersonal nature of a relationship. This finding has important implications for the design of technologies intended to take on social roles or characteristics.</t>
  </si>
  <si>
    <t>Sc66_100</t>
  </si>
  <si>
    <t>An experiment on fear of public speaking in virtual reality</t>
  </si>
  <si>
    <t>Pertaub D.-P., Slater M., Barker C.</t>
  </si>
  <si>
    <t>Can virtual reality exposure therapy be used to treat people with social phobia? To answer this question it is vital to know if people will respond to virtual humans (avatars) in a virtual social setting in the same way they would to real humans. If someone is extremely anxious with real people, will they also be anxious when faced with simulated people, despite knowing that the avatars are computer generated? In [17] we described a small pilot study that placed 10 people before a virtual audience. The purpose was to assess the extent to which social anxiety, specifically fear of public speaking, was induced by the virtual audience and the extent of influence of degree of immersion (head mounted display or desktop monitor. The current paper describes a follow up study conducted with 40 subjects and the results clearly show that not only is social anxiety induced by the audience, but the degree of anxiety experienced is directly related to the type of virtual audience feedback the speaker receives. In particular, a hostile negative audience scenario was found to generate strong affect in speakers, regardless of whether or not they normally suffered from fear of public speaking.</t>
  </si>
  <si>
    <t>Sc66_101</t>
  </si>
  <si>
    <t>Sc66_102</t>
  </si>
  <si>
    <t>Nonverbal dynamics in computer-mediated communication or: (And the net: (’S with you,:) and You:) alone</t>
  </si>
  <si>
    <t>Sc66_103</t>
  </si>
  <si>
    <t>How users reciprocate to computers: An experiment that demonstrates behavior change</t>
  </si>
  <si>
    <t>Fogg B.J., Nass C.</t>
  </si>
  <si>
    <t>We conducted an experiment to investigate if computers could motivate users to change their behavior. By leveraging a social dynamic called the "rule of reciprocity," this experiment demonstrated that users provided more helping behavior to a computer that had helped them previously than to a different computer. Users also worked longer, performed higher quality work, and felt happier. Conversely, the data provide evidence of a retaliation effect.</t>
  </si>
  <si>
    <t>Sc66_104</t>
  </si>
  <si>
    <t>Social signal processing: The research agenda</t>
  </si>
  <si>
    <t>Pantic M., Cowie R., D'Errico F., Heylen D., Mehu M., Pelachaud C., Poggi I., Schroeder M., Vinciarelli A.</t>
  </si>
  <si>
    <t>Sc66_105</t>
  </si>
  <si>
    <t>Leathers D.G.</t>
  </si>
  <si>
    <t>Sc66_106</t>
  </si>
  <si>
    <t>Enhancing user experience with conversational agent for movie recommendation: Effects of self-disclosure and reciprocity</t>
  </si>
  <si>
    <t>Lee S., Choi J.</t>
  </si>
  <si>
    <t>This study investigates how user satisfaction and intention to use for an interactive movie recommendation system is determined by communication variables and relationship between conversational agent and user. By adopting the Computers-Are-Social-Actors (CASA) paradigm and uncertainty reduction theory, this study examines the influence of self-disclosure and reciprocity as key communication variables on user satisfaction. A two-way ANOVA test was conducted to analyze the effects of self-disclosure and reciprocity on user satisfaction with a conversational agent. The interactional effect of self-disclosure and reciprocity on user satisfaction was not significant, but the main effects proved to be both significant. PLS analysis results showed that perceived trust and interactional enjoyment are significant mediators in the relationship between communication variables and user satisfaction. In addition, reciprocity is a stronger variable than self-disclosure in predicting relationship building between an agent and a user. Finally, user satisfaction is an influential factor of intention to use. These findings have implications from both practical and theoretical perspective. © 2017 Elsevier Ltd</t>
  </si>
  <si>
    <t>Sc66_107</t>
  </si>
  <si>
    <t>Social cues in animated conversational agents</t>
  </si>
  <si>
    <t>Louwerse M.M., Graesser A.C., Lu S., Mitchell H.H.</t>
  </si>
  <si>
    <t>In human-computer interaction people often interpret the interaction with the computer as interactions with humans. The social agency theory suggests that social cues like the face and voice of the agent motivate this interpretation. In two off-line experiments in which comprehension scores and liking ratings were collected, we found that participants preferred natural agents with natural voices, as predicted by the social-cue hypothesis. Although female agents with male voices formed an exception, this was explained by a stereotype effect. These findings support the social-cue hypothesis and the social agency theory that human characteristics are applied in the perception of computational animated conversational agents. Copyright © 2005 John Wiley &amp; Sons, Ltd.</t>
  </si>
  <si>
    <t>Sc66_108</t>
  </si>
  <si>
    <t>Constructing computer-based tutors that are socially sensitive: Politeness in educational software</t>
  </si>
  <si>
    <t>Mayer R.E., Johnson W.L., Shaw E., Sandhu S.</t>
  </si>
  <si>
    <t>Students rated 16 tutorial statements on negative politeness (i.e., how much the tutor "allows me freedom to make my own decisions") and positive politeness (i.e., how much the tutor was "working with me"). Consistent with an adaptation of Brown and Levinson's [1987. Politeness: Some Universals in Language Use. Cambridge University Press, New York] politeness theory, (a) students rated direct commands and commands attributed to machines as lowest in negative and positive politeness, (b) students rated guarded suggestions and guarded questions as highest in negative politeness, and guarded suggestions and statements expressing a common goal as highest in positive politeness, and (c) the pattern of results was stronger for students with low rather than high computing experience. Results have implications for designing polite conversational agents in educational software. © 2005 Elsevier Ltd. All rights reserved.</t>
  </si>
  <si>
    <t>Sc66_109</t>
  </si>
  <si>
    <t>Relational agents in clinical psychiatry</t>
  </si>
  <si>
    <t>Bickmore T., Gruber A.</t>
  </si>
  <si>
    <t>Relational agents are computational artifacts, such as animated, screen-based characters or social robots, that are designed to establish a sense of rapport, trust, and even therapeutic alliance with patients, using ideal therapeutic relationships between human counselors and patients as role models. We describe the development and evaluation of several such agents designed for health counseling and behavioral-change interventions, in which a therapeutic alliance is established with patients in order to enhance the efficacy of the intervention. We also discuss the promise of using such agents as adjuncts to clinical psychiatry, a range of possible applications, and some of the challenges and ethical issues in developing and fielding them in psychiatric interventions. © 2010 President and Fellows of Harvard College.</t>
  </si>
  <si>
    <t>Sc66_110</t>
  </si>
  <si>
    <t>Toward understanding social cues and signals in human-robot interaction: Effects of robot gaze and proxemic behavior</t>
  </si>
  <si>
    <t>Fiore S.M., Wiltshire T.J., Lobato E.J.C., Jentsch F.G., Huang W.H., Axelrod B.</t>
  </si>
  <si>
    <t>As robots are increasingly deployed in settings requiring social interaction, research is needed to examine the social signals perceived by humans when robots display certain social cues. In this paper, we report a study designed to examine how humans interpret social cues exhibited by robots. We first provide a brief overview of perspectives from social cognition in humans and how these processes are applicable to human-robot interaction (HRI). We then discuss the need to examine the relationship between social cues and signals as a function of the degree to which a robot is perceived as a socially present agent. We describe an experiment in which social cues were manipulated on an iRobot AvaTM mobile robotics platform in a hallway navigation scenario. Cues associated with the robot's proxemic behavior were found to significantly affect participant perceptions of the robot's social presence and emotional state while cues associated with the robot's gaze behavior were not found to be significant. Further, regardless of the proxemic behavior, participants attributed more social presence and emotional states to the robot over repeated interactions than when they first interacted with it. Generally, these results indicate the importance for HRI research to consider how social cues expressed by a robot can differentially affect perceptions of the robot's mental states and intentions. The discussion focuses on implications for the design of robotic systems and future directions for research on the relationship between social cues and signals. © 2013 Fiore, Wiltshire, Lobato, Jentsch, Huang and Axelrod.</t>
  </si>
  <si>
    <t>Sc66_111</t>
  </si>
  <si>
    <t>Case study-Embodied virtual agents: An analysis on reasons for failure</t>
  </si>
  <si>
    <t>Ben Mimoun M.S., Poncin I., Garnier M.</t>
  </si>
  <si>
    <t>Despite very optimistic academic and professional literatures, embodied virtual agents (EVA) on commercial websites do not seem to keep all their promises. An update in December 2009 of a benchmark led by OrangeLab in 2007 on embodied agents displayed on French websites reveals that more than 60% of them have actually disappeared. This case study deals with understanding the disappearance of embodied virtual agents thanks to a literature review, a benchmark of 80 agents on French commercial websites and an analysis of experts' in-depth-interviews. This work identifies a series of common errors in the agents design - namely, appearance inadequacy and lack of intelligence and autonomy - that creates a gap between consumers' expectations and agents' performance explaining agents' lack of success. As a conclusion, this case study gives practitioners actionable advices to design future agents by highlighting the characteristics of the ideal virtual sales agent (VSA). © 2012 Elsevier Ltd.</t>
  </si>
  <si>
    <t>Sc66_112</t>
  </si>
  <si>
    <t>Planning Small Talk behavior with cultural influences for multiagent systems</t>
  </si>
  <si>
    <t>Endrass B., Rehm M., André E.</t>
  </si>
  <si>
    <t>There are several factors that influence communicative behavior, such as gender, personality or culture. As virtual agents interact in a more and more human-like manner, their behavior should be dependent on social factors as well. Culture is a phenomenon that affects one's behavior without one realizing it. Behavior is thus sometimes perceived as inappropriate because there is no awareness of the cultural gap. Thus, we think cultural background should also influence the communication behavior of virtual agents. Behavioral differences are sometimes easy to recognize by humans but still hard to describe formally, to enable integration into a system that automatically generates culture-specific behavior. In our work, we focus on culture-related differences in the domain of casual Small Talk. Our model of culture-related differences in Small Talk behavior is based on findings described in the literature as well as on a video corpus that was recorded in Germany and Japan. In a validation study, we provide initial evidence that our simulation of culture-specific Small Talk with virtual agents is perceived differently by human observers. We thus implemented a system that automatically generates culture-specific Small Talk dialogs for virtual agents. © 2010 Elsevier Ltd. All rights reserved.</t>
  </si>
  <si>
    <t>Sc66_113</t>
  </si>
  <si>
    <t>Empathic touch by relational agents</t>
  </si>
  <si>
    <t>Bickmore T.W., Fernando R., Ring L., Schulman D.</t>
  </si>
  <si>
    <t>We describe a series of experiments with an agent designed to model human conversational touch-capable of physically touching users in synchrony with speech and other nonverbal communicative behavior-and its use in expressing empathy to users in distress. The agent is composed of an animated human face that is displayed on a monitor affixed to the top of a human mannequin, with touch conveyed by an air bladder that squeezes a user's hand. We demonstrate that when touch is used alone, hand squeeze pressure and number of squeezes are associated with user perceptions of affect arousal conveyed by an agent, while number of squeezes and squeeze duration are associated with affect valence. We also show that, when affect-relevant cues are present in facial display, speech prosody, and touch used simultaneously by the agent, facial display dominates user perceptions of affect valence, and facial display and prosody are associated with affect arousal, while touch had little effect. Finally, we show that when touch is used in the context of an empathic, comforting interaction (but without the manipulation of affect cues in other modalities), it can lead to better perceptions of relationship with the agent, but only for users who are comfortable being touched by other people. © 2010 IEEE.</t>
  </si>
  <si>
    <t>Sc66_114</t>
  </si>
  <si>
    <t>Sc66_115</t>
  </si>
  <si>
    <t>Towards designing cooperative and social conversational agents for customer service</t>
  </si>
  <si>
    <t>Gnewuch U., Morana S., Maedche A.</t>
  </si>
  <si>
    <t>Sc66_116</t>
  </si>
  <si>
    <t>Humanizing chatbots: The effects of visual, identity and conversational cues on humanness perceptions</t>
  </si>
  <si>
    <t>Go E., Sundar S.S.</t>
  </si>
  <si>
    <t>Chatbots are replacing human agents in a number of domains, from online tutoring to customer-service to even cognitive therapy. But, they are often machine-like in their interactions. What can we do to humanize chatbots? Should they necessarily be driven by human operators for them to be considered human? Or, will an anthropomorphic visual cue on the interface and/or a high-level of contingent message exchanges provide humanness to automated chatbots? We explored these questions with a 2 (anthropomorphic visual cues: high vs. low anthropomorphism) × 2 (message interactivity: high vs. low message interactivity) × 2 (identity cue: chat-bot vs. human) between-subjects experiment (N = 141) in which participants interacted with a chat agent on an e-commerce site about choosing a digital camera to purchase. Our findings show that a high level of message interactivity compensates for the impersonal nature of a chatbot that is low on anthropomorphic visual cues. Moreover, identifying the agent as human raises user expectations for interactivity. Theoretical as well as practical implications of these findings are discussed. © 2019 Elsevier Ltd</t>
  </si>
  <si>
    <t>Sc66_117</t>
  </si>
  <si>
    <t>Computers as persuasive social actors</t>
  </si>
  <si>
    <t>Fogg B.J.</t>
  </si>
  <si>
    <t>Sc66_118</t>
  </si>
  <si>
    <t>Anthropomorphized helpers undermine autonomy and enjoyment in computer games</t>
  </si>
  <si>
    <t>Kim S., Chen R.P., Zhang K.</t>
  </si>
  <si>
    <t>Although digital assistants with humanlike features have become prevalent in computer games, few marketing studies have demonstrated the psychological mechanisms underlying consumers' reactions to digital assistants and their subsequent influence on consumers' game enjoyment. To fill this gap, the current study examined the effect of anthropomorphic representations of computerized helpers in computer games on game enjoyment. In the current research, consumers enjoyed a computer game less when they received assistance from a computerized helper imbued with humanlike features than from a helper construed as a mindless entity. We offer a novel mechanism that the presence of an anthropomorphized helper can undermine individuals' perceived autonomy during a computer game. Across six experiments, we show that the presence of an anthropomorphized helper reduced game enjoyment across three different games. By measuring participants' perceived autonomy (study 1) and employing moderators such as importance of autonomy (studies 2, 3, and 4), we also provide evidence that the reduced feeling of autonomy serves as the mechanism underlying the backfiring effect. Finally, we demonstrate that the effect of anthropomorphism on game enjoyment can be extended to other game-related outcomes, such as individuals' motivation to persist in the game (studies 4 and 5). © The Author 2016.</t>
  </si>
  <si>
    <t>Sc66_119</t>
  </si>
  <si>
    <t>Laugh-aware virtual agent and its impact on user Amusement</t>
  </si>
  <si>
    <t>Niewiadomski R., Hofmann J., Urbain J., Platt T., Wagner J., Piot B.</t>
  </si>
  <si>
    <t>In this paper we present a complete interactive system enabled to detect human laughs and respond appropriately, by integrating the information of the human behavior and the context. Furthermore, the impact of our autonomous laughter-aware agent on the humor experience of the user and interaction between user and agent is evaluated by subjective and objective means. Preliminary results show that the laughter-aware agent increases the humor experience (i.e., felt amusement of the user and the funniness rating of the film clip), and creates the notion of a shared social experience, indicating that the agent is useful to elicit positive humor-related affect and emotional contagion. Copyright © 2013, International Foundation for Autonomous Agents and Multiagent Systems (www.ifaamas.org). All rights reserved.</t>
  </si>
  <si>
    <t>Sc66_120</t>
  </si>
  <si>
    <t>Smile and the world will smile with you - The effects of a virtual agent's smile on users' evaluation and behavior</t>
  </si>
  <si>
    <t>Krämer N., Kopp S., Becker-Asano C., Sommer N.</t>
  </si>
  <si>
    <t>Recent studies have demonstrated that people show social reactions when interacting with human-like virtual agents. For instance, human users behave in a socially desirable way, show increased cooperation or apply human-like communication. It has, however, so far not been tested whether users are prone to mimic the artificial agent's behavior although this is a widely cited phenomenon of human-human communication that seems to be especially indicative of the sociality of the situation. We therefore conducted an experiment, in which we analyzed whether humans reciprocate an agent's smile. In a between-subjects design, 104 participants conducted an 8-min small-talk conversation with an agent that either did not smile, showed occasional smiles, or displayed frequent smiles. Results show that although smiling did not have a distinct impact on the evaluation of the agent, the human interaction partners themselves smiled longer when the agent was smiling. © 2012 Elsevier Ltd. All rights reserved.</t>
  </si>
  <si>
    <t>Sc66_121</t>
  </si>
  <si>
    <t>Conventional Faces: Emoticons in Instant Messaging Discourse</t>
  </si>
  <si>
    <t>Garrison A., Remley D., Thomas P., Wierszewski E.</t>
  </si>
  <si>
    <t>This study investigated the emoticon in situ and attempted to examine emoticons in their own right as conventions of IM discourse, rather than comparing emoticons to Standard English (SE), written or spoken. We analyzed a corpus of naturally occurring IM conversations in order to uncover the conventions of emoticon use, including frequency, type, and placement. Our analysis illustrates that IM users access a shared body of knowledge about the types of emoticons they employ and also appear to rely on that body of knowledge to determine where they place emoticons within an utterance. We also suggest that examining the emoticon as a meaningful linguistic unit reveals that seemingly idiosyncratic uses of the emoticon may have rhetorical significance. We suggest that treating computer-mediated communication (CMC) as a language independent of SE is more generative toward theorizing CMC conventions. Knowledge of CMC conventions may help scholars and teachers to more fully understand adolescent literate practices. © 2011 Elsevier Inc.</t>
  </si>
  <si>
    <t>Sc66_122</t>
  </si>
  <si>
    <t>Virtual humans elicit skin-tone bias consistent with real-world skin-tone biases</t>
  </si>
  <si>
    <t>Rossen B., Johnsen K., Deladisma A., Lind S., Lok B.</t>
  </si>
  <si>
    <t>In this paper, we present results from a study that shows that a dark skin-tone VH agent elicits user behavior consistent with real world skin-tone biases. Results from a study with medical students (n=21), show participant empathy towards a dark skin-tone VH patient was predicted by their measured bias towards African-Americans. Real world bias was measured using a validated psychological instrument called the implicit association test (IAT). Scores on the IAT were significantly correlated to coders' ratings of participant empathy. This result indicates that VHs elicit realistic responses and could become an important component in cultural diversity training. © 2008 Springer-Verlag Berlin Heidelberg.</t>
  </si>
  <si>
    <t>Sc66_123</t>
  </si>
  <si>
    <t>Embodied Conversational Agents: Effects on memory performance and anthropomorphisation</t>
  </si>
  <si>
    <t>Beun R.-J., De Vos E., Witteman C.</t>
  </si>
  <si>
    <t>It is often assumed that the use of Embodied Conversational Agents (ECAs) in human-computer interfaces improves human-computer interaction. Because of their appearance and because they show human-like communicative behaviour, users tend to ascribe human characteristics to ECAs or 'anthropomorphize' them. Since interacting with another human being comes natural to people, anthropomorphisation of agents in an interface is thought to improve the process of communication. As a result, other usability aspects, such as satisfaction and learnability, would probably benefit. This paper describes a study into anthropomorphisation of ECAs and their effect on memory performance. The results of our study show that the presence of an ECA has a positive effect on retainability of information, but that this effect is not necessarily influenced by anthropomorphism.</t>
  </si>
  <si>
    <t>Sc66_124</t>
  </si>
  <si>
    <t>Letter repetitions in computer-mediated communication: A unique link between spoken and online language</t>
  </si>
  <si>
    <t>Kalman Y.M., Gergle D.</t>
  </si>
  <si>
    <t>Computer-mediated communication (CMC) affords many CMC cues which augment the verbal content of the message: all uppercase letters, asterisks, emoticons, punctuation marks, chronemics (time-related messages) and letter repetitions, to name a few. Letter repetitions are unique CMC cues in that they appear to be a written emulation of a spoken paralinguistic cue - phoneme extension. In this study we explore letter repetitions as a CMC cue, with specific emphasis on elucidating the link between them and spoken nonverbal cues. The letter repetitions are studied in the Enron Corpus, a large ecologically valid collection (∼500,000) of e-mail messages sent by and to employees of the Enron Corporation. We conclude that letter repetitions in the corpus often, but not always, emulate spoken nonverbal cues. This conclusion is examined in a longitudinal analysis that demonstrates the dynamic nature of this cue, and suggests that the usage of letter repetitions is increasing over time, while the link to spoken language is diminishing. © 2014 Elsevier Ltd. All rights reserved.</t>
  </si>
  <si>
    <t>Sc66_125</t>
  </si>
  <si>
    <t>Nonverbal Communication Systems</t>
  </si>
  <si>
    <t>Sc66_126</t>
  </si>
  <si>
    <t>Advanced user assistance systems</t>
  </si>
  <si>
    <t>Maedche A., Morana S., Schacht S., Werth D., Krumeich J.</t>
  </si>
  <si>
    <t>Sc66_127</t>
  </si>
  <si>
    <t>Virtual agent multimodal mimicry of humans</t>
  </si>
  <si>
    <t>Caridakis G., Raouzaiou A., Bevacqua E., Mancini M., Karpouzis K., Malatesta L., Pelachaud C.</t>
  </si>
  <si>
    <t>This work is about multimodal and expressive synthesis on virtual agents, based on the analysis of actions performed by human users. As input we consider the image sequence of the recorded human behavior. Computer vision and image processing techniques are incorporated in order to detect cues needed for expressivity features extraction. The multimodality of the approach lies in the fact that both facial and gestural aspects of the user's behavior are analyzed and processed. The mimicry consists of perception, interpretation, planning and animation of the expressions shown by the human, resulting not in an exact duplicate rather than an expressive model of the user's original behavior. © 2007 Springer Science+Business Media B.V.</t>
  </si>
  <si>
    <t>Sc66_128</t>
  </si>
  <si>
    <t>Computational model of believable conversational agents</t>
  </si>
  <si>
    <t>Pelachaud C., Bilvi M.</t>
  </si>
  <si>
    <t>In this chapter we present the issues and problems involved in the creation of Embodied Conversational Agents (ECAs). These agents may have a humanoid aspect and may be embedded in a user interface with the capacity to interact with the user; that is they are able to perceive and understand what the user is saying, but also to answer verbally and nonverbally to the user. ECAs are expected to interact with users as in human-human conversation. They should smile, raise their brows, nod, and even gesticulate, not in a random manner but in co-occurrence with their speech. Results from research in human-human communication are applied to human-ECA communication, or ECA-ECA communication. The creation of such agents requires several steps ranging from the creation of the geometry of the body and facial models to the modeling of their mind, emotion, and personality, but also to the computation of the facial expression, body gesture, gaze that accompany their speech. In this chapter we will present our work toward the computation of nonverbal behaviors accompanying speech. © Springer-Verlag Berlin Heidelberg 2003.</t>
  </si>
  <si>
    <t>Sc66_129</t>
  </si>
  <si>
    <t>Media equation revisited: Do users show polite reactions towards an embodied agent?</t>
  </si>
  <si>
    <t>Hoffmann L., Krämer N.C., Lam-Chi A., Kopp S.</t>
  </si>
  <si>
    <t>In human-computer interaction social behavior towards computers like flattery, reciprocity, and politeness have been observed [1]. In order to determine whether the results can be replicated when interacting with embodied conversational agents (ECA), we conducted an experimental study. 63 participants evaluated the ECA Max after a 10-minute conversation. The interview situation was manipulated in three conditions: Being questioned by Max himself, being questioned by paper-and-pencil questionnaire in the same room facing Max, and being questioned by means of a paper-and-pencil questionnaire in another room. Results show that participants were more polite to the ECA in terms of a better evaluation when they were questioned by Max himself compared to when they were questioned more indirectly by paper-and-pencil questionnaire in the same room. In contrast to previous studies [2] it was ruled out that some participants thought of the programmer when they were asked to evaluate the ECA. Additionally, user variables (e.g. gender, computer literacy) show an impact on the on the evaluation of the ECA. © 2009 Springer Berlin Heidelberg.</t>
  </si>
  <si>
    <t>Sc66_130</t>
  </si>
  <si>
    <t>Closing the gender gap in STEM with friendly male instructors? on the effects of rapport behavior and gender of a virtual agent in an instructional interaction</t>
  </si>
  <si>
    <t>Krämer N.C., Karacora B., Lucas G., Dehghani M., Rüther G., Gratch J.</t>
  </si>
  <si>
    <t>While numerous research endeavors address the effects of pedagogical agents, the role of the agent's gender and its rapport behavior has been neglected. We hypothesize that a minimal amount of behavioral realism induced by display of rapport is necessary for any social effects to occur in human-computer interaction. Further, in line with results from STEM research on female role models, we assume that especially for female learners a same sex agent will be beneficial. In a 2 (student gender) × 2 (agent gender) × 2 (rapport behavior yes/no) between subjects design, we investigate whether virtual agents can help enhance participants' performance, effort and motivation in mathematics. Female and male participants (N = 128) interacted with a male or female virtual agent that either displayed rapport or no rapport. Our results confirm the expected main effect of rapport. However, against expectations, our results do not support the assumption that a same sex agent is beneficial for female learners. Participants' performance and effort were significantly enhanced when interacting with an agent of opposite gender that displayed rapport. Our results have implications on designing agents for education and training purposes. © 2016 Published by Elsevier Ltd.</t>
  </si>
  <si>
    <t>Sc66_131</t>
  </si>
  <si>
    <t>Evaluating affective feedback of the 3D agent Max in a competitive cards game</t>
  </si>
  <si>
    <t>Becker C., Prendinger H., Ishizuka M., Wachsmuth I.</t>
  </si>
  <si>
    <t>Within the field of Embodied Conversational Agents (ECAs), the simulation of emotions has been suggested as a means to enhance the believability of ECAs and also to effectively contribute to the goal of more intuitive human-computer interfaces. Although various emotion models have been proposed, results demonstrating the appropriateness of displaying particular emotions within ECA applications are scarce or even inconsistent. Worse, questionnaire methods often seem insufficient to evaluate the impact of emotions expressed by ECAs on users. Therefore we propose to analyze non-conscious physiological feedback (bio-signals) of users within a clearly arranged dynamic interaction scenario where various emotional reactions are likely to be evoked. In addition to its diagnostic purpose, physiological user Information is also analyzed online to trigger empathic reactions of the ECA during game play, thus increasing the level of social engagement. To evaluate the appropriateness of different types of affective and empathic feedback, we implemented a cards game called Skip-Bo, where the user plays against an expressive 3D humanoid agent called Max, which was designed at the University of Bielefeld [6] and is based on the emotion simulation system of [2]. Work performed at the University of Tokyo and NII provided a real-time system for empathic (agent) feedback that allows one to derive user emotions from skin conductance and electromyography [13]. The findings of our study indicate that within a competitive gaming scenario, the absence of negative agent emotions is conceived as stressinducing and irritating, and that the integration of empathie feedback supports the acceptance of Max as a co-equal humanoid opponent. © Springer-Verlag Berlin Heidelberg 2005.</t>
  </si>
  <si>
    <t>Sc66_132</t>
  </si>
  <si>
    <t>Does humanity matter? Analyzing the importance of social cues and perceived agency of a computer system for the emergence of social reactions during human-computer interaction</t>
  </si>
  <si>
    <t>Appel J., Von Der Pütten A., Krämer N.C., Gratch J.</t>
  </si>
  <si>
    <t>Empirical studies have repeatedly shown that autonomous artificial entities elicit social behavior on the part of the human interlocutor. Various theoretical approaches have tried to explain this phenomenon. The agency assumption states that the social influence of human interaction partners (represented by avatars) will always be higher than the influence of artificial entities (represented by embodied conversational agents). Conversely, the Ethopoeia concept predicts that automatic social reactions are triggered by situations as soon as they include social cues. Both theories have been challenged in a 2×2 between subjects design with two levels of agency (low: agent, high: avatar) and two interfaces with different degrees of social cues (low: textchat, high: virtual human). The results show that participants in the virtual human condition reported a stronger sense of mutual awareness, imputed more positive characteristics, and allocated more attention to the virtual human than participants in the text chat conditions. Only one result supports the agency assumption; participants who believed to interact with a human reported a stronger feeling of social presence than participants who believed to interact with an artificial entity. It is discussed to what extent these results support the social cue assumption made in the Ethopoeia approach. © 2012 Jana Appel et al.</t>
  </si>
  <si>
    <t>Sc66_133</t>
  </si>
  <si>
    <t>How is believability of a virtual agent related to warmth, competence, personification, and embodiment?</t>
  </si>
  <si>
    <t>Demeure V., Niewiadomski R., Pelachaud C.</t>
  </si>
  <si>
    <t>The term "believability" is often used to describe expectations concerning virtual agents. In this paper, we analyze which factors influence the believability of the agent acting as the software assistant. We consider several factors such as embodiment, communicative behavior, and emotional capabilities. We conduct a perceptive study where we analyze the role of plausible and/or appropriate emotional displays in relation to believability. We also investigate how people judge the believability of the agent, and whether it provokes social reactions of humans toward it. Finally, we evaluate the respective impact of embodiment and emotion over believability judgments. The results of our study show that (a) appropriate emotions lead to higher perceived believability, (b) the notion of believability is closely correlated with the two major socio-cognitive variables, namely competence and warmth, and (c) considering an agent as believable can be different from having a human-like attitude toward it. Finally, a primacy of emotion behavior over embodiment while judging believability is also hypothesized from free responses given by the participants of this experiment. © 2012 by the Massachusetts Institute of Technology.</t>
  </si>
  <si>
    <t>Sc66_134</t>
  </si>
  <si>
    <t>Discourse analysis and conversation analysis</t>
  </si>
  <si>
    <t>Antaki C.</t>
  </si>
  <si>
    <t>Sc66_135</t>
  </si>
  <si>
    <t>Sc66_136</t>
  </si>
  <si>
    <t>Multimodal backchannels for embodied conversational agents</t>
  </si>
  <si>
    <t>Bevacqua E., Pammi S., Hyniewska S.J., Schröder M., Pelachaud C.</t>
  </si>
  <si>
    <t>One of the most desirable characteristics of an Embodied Conversational Agent (ECA) is the capability of interacting with users in a human-like manner. While listening to a user, an ECA should be able to provide backchannel signals through visual and acoustic modalities. In this work we propose an improvement of our previous system to generate multimodal backchannel signals on visual and acoustic modalities. A perceptual study has been performed to understand how context-free multimodal backchannels are interpreted by users. © 2010 Springer-Verlag Berlin Heidelberg.</t>
  </si>
  <si>
    <t>Sc66_137</t>
  </si>
  <si>
    <t>Laughter animation synthesis</t>
  </si>
  <si>
    <t>Ding Y., Prepin K., Huang J., Pelachaud C., Artières T.</t>
  </si>
  <si>
    <t>Laughter is an important communicative signal in human-human communication. However, very few attempts have been made to model laughter animation synthesis for virtual characters. This paper reports our work to model hilarious laughter. We have developed a generator for face and body motions that takes as input the sequence of pseudo-phonemes of laughter and each pseudo-phoneme's duration time. Lip and jaw movements are further driven by laughter prosodic features. The proposed generator first learns the relationship between input signals (pseudo-phoneme and acoustic features) and human motions; then the learnt generator can be used to produce automatically laughter animation in real time. Lip and jaw motion synthesis is based on an extension of Gaussian Models, the contextual Gaussian Model. Head and eyebrow motion synthesis is based on selecting and concatenating motion segments from motion capture data of human laughter while torso and shoulder movements are driven from head motion by a PD controller. Our multimodal behaviors generator of laughter has been evaluated through perceptive study involving the interaction of a human and an agent telling jokes to each other. Copyright © 2014, International Foundation for Autonomous Agents and Multiagent Systems (www.ifaamas.org). All rights reserved.</t>
  </si>
  <si>
    <t>Sc66_138</t>
  </si>
  <si>
    <t>Soziale Wirkungen virtueller Helfer</t>
  </si>
  <si>
    <t>Krämer N.C.</t>
  </si>
  <si>
    <t>Sc66_139</t>
  </si>
  <si>
    <t>First impressions in human-agent virtual encounters</t>
  </si>
  <si>
    <t>Cafaro A., Vilhjálmsson H.H., Bickmore T.</t>
  </si>
  <si>
    <t>In greeting encounters, first impressions of personality and attitude are quickly formed and might determine important relational decisions, such as the likelihood and frequency of subsequent encounters. An anthropomorphic user interface is not immune to these judgments, specifically when exhibiting social interaction skills in public spaces. A favorable impression may help engaging users in interaction and attaining acceptance for long-term interactions. We present three studies implementing a model of first impressions for initiating user interactions with an anthropomorphic museum guide agent with socio-relational skills. We focus on nonverbal behavior exhibiting personality and interpersonal attitude. In two laboratory studies, we demonstrate that impressions of an agent's personality are quickly formed based on proximity, whereas interpersonal attitude is conveyed through smile and gaze. We also found that interpersonal attitude has greater impact than personality on the user's decision to spend time with the agent. These findings are then applied to a museum guide agent exhibited at the Boston Museum of Science. In this field study, we show that employing our model increases the number of visitors engaging in interaction. © 2016 ACM.</t>
  </si>
  <si>
    <t>Sc66_140</t>
  </si>
  <si>
    <t>Gender affordances of conversational agents</t>
  </si>
  <si>
    <t>Brahnam S., De Angeli A.</t>
  </si>
  <si>
    <t>Conversational agents are attributed humanlike characteristics; in particular, they are often assumed to have a gender. There is evidence that gender sets up expectations that have an impact on user experiences with agents. The objective of this paper is to explore gender affordances of conversational agents. Our examination takes a holistic approach to the analysis of the application of gender stereotypes to nine chatterbots: six embodied (three male and three female), two disembodied (male and female), and a robot embodiment. Building on social psychology research, we test the persistence of gender stereotypes in the selection of conversation topics and in the elicitation of disinhibition and verbal abuse. Our study is based on quantitative textual analysis of interaction logs. A dictionary of English sexual slang and derogatory terms was developed for this study. Results show that gender stereotypes tend to affect interaction more at the relational (style) level then at the referential (content) level of conversation. People attribute negative stereotypes to female-presenting chatterbots more often than they do to male-presenting chatterbots, and female-presenting chatterbots are more often the objects of implicit and explicit sexual attention and swear words. We conclude by calling for a more informed analysis of user interactions that considers the full range of user interactions. © 2012 British Informatics Society Limited. All rights reserved.</t>
  </si>
  <si>
    <t>Sc66_141</t>
  </si>
  <si>
    <t>How interface agents affect interaction between humans and computers</t>
  </si>
  <si>
    <t>Forlizzi J., Zimmerman J., Mancuso V., Kwak S.</t>
  </si>
  <si>
    <t>For many years, the HCI community has harbored a vision of interacting with intelligent, embodied computer agents. However, the reality of this vision remains elusive. From an interaction design perspective, little is known about how to specifically design an embodied agent to support the task it will perform and the social interactions that will result. This paper presents design research that explores the relationship between the visual features of embodied agents and the tasks they perform, and the social attributions that result. Our results show a clear link between agent task and agent form and reveals that people often prefer agents who conform to gender stereotypes associated with tasks. Based on the results of this work, we provide a set of emerging design considerations to help guide interaction designers in creating the visual form of embodied agents. © 2007 ACM.</t>
  </si>
  <si>
    <t>Sc66_142</t>
  </si>
  <si>
    <t>Context-aware automated analysis and annotation of social human-agent interactions</t>
  </si>
  <si>
    <t>Baur T., Mehlmann G., Damian I., Lingenfelser F., Wagner J., Lugrin B., André E., Gebhard P.</t>
  </si>
  <si>
    <t>The outcome of interpersonal interactions depends not only on the contents that we communicate verbally, but also on nonverbal social signals. Because a lack of social skills is a common problem for a significant number of people, serious games and other training environments have recently become the focus of research. In this work, we present NovA (Nonverbal behavior Analyzer), a system that analyzes and facilitates the interpretation of social signals automatically in a bidirectional interaction with a conversational agent. It records data of interactions, detects relevant social cues, and creates descriptive statistics for the recorded data with respect to the agent's behavior and the context of the situation. This enhances the possibilities for researchers to automatically label corpora of human-agent interactions and to give users feedback on strengths and weaknesses of their social behavior. © 2015 ACM.</t>
  </si>
  <si>
    <t>Sc66_143</t>
  </si>
  <si>
    <t>The appearance effect: Influences of virtual agent features on performance and motivation</t>
  </si>
  <si>
    <t>Shiban Y., Schelhorn I., Jobst V., Hörnlein A., Puppe F., Pauli P., Mühlberger A.</t>
  </si>
  <si>
    <t>Background: Anthropomorphic (human-like) agents are commonly applied in e-learning as tutors for students, but we still do not know which particular features of an agent contribute to an enhancement of learning and motivation. Method: In this study a sample of university students was offered online learning cases as exam preparation aid and students were randomly assigned to one of three groups. The first group was tutored by a virtual male agent, the second by a virtual female agent. The cases of the third group were not assigned with an agent. We investigated if and under which circumstances a virtual tutor influences the students' exam performance, interest in the course material and their enjoyment during learning. Results: While the female agent (rated as young and attractive) had a positive impact on the interest in the course material, the male agent (rated as old and less attractive) had no positive influence at all on motivation or performance of the students on the exam. Conclusions: Appearance features of tutoring agents in e-learning independently influence the student's motivation and performance. Thus, interest can be manipulated by different aspects of the agent dependent on the primary goal while the agents have no effect on performance. We therefore suggest implementing personalized tutors in e-learning tutorials; however, we recommend more research examining the underlying mechanisms behind the positive effects on interest and look for ways to transfer them to performance. © 2015 Elsevier Ltd. All rights reserved.</t>
  </si>
  <si>
    <t>Sc66_144</t>
  </si>
  <si>
    <t>Exploring interaction strategies for virtual characters to induce stress in simulated job interviews</t>
  </si>
  <si>
    <t>Gebhard P., Baur T., Damian L., Mehlmann G., Wagner J., André E.</t>
  </si>
  <si>
    <t>Job interviews come with a number of challenges, especially for young people who are out of employment, education, or training (NEETs). This paper presents an approach to a job training simulation environment that employs two virtual characters and social cue recognition techniques to create an immersive interactive job interview. The two virtual characters are created with different social behavior profiles, understanding and demanding, which consequently influences the level of difficulty of the simulation as well as the impact on the user. In this context we present a user study which investigates the feasibility of the proposed approach by measuring the effect the different virtual characters have on users. Copyright © 2014, International Foundation for Autonomous Agents and Multiagent Systems (www.ifaamas.org). All rights reserved.</t>
  </si>
  <si>
    <t>Sc66_145</t>
  </si>
  <si>
    <t>Ads are watching me - A view from the interplay between anthropomorphism and customisation</t>
  </si>
  <si>
    <t>Puzakova M., Rocereto J.F., Kwak H.</t>
  </si>
  <si>
    <t>Sc66_146</t>
  </si>
  <si>
    <t>The nonverbal communication reader</t>
  </si>
  <si>
    <t>Guerrero L.K., DeVito J.A., Hecht M.L.</t>
  </si>
  <si>
    <t>Sc66_147</t>
  </si>
  <si>
    <t>From non-verbal signals sequence mining to bayesian networks for interpersonal attitudes expression</t>
  </si>
  <si>
    <t>Chollet M., Ochs M., Pelachaud C.</t>
  </si>
  <si>
    <t>In this paper, we present a model and its evaluation for expressing attitudes through sequences of non-verbal signals for Embodied Conversational Agents. To build our model, a corpus of job interviews has been annotated at two levels: the non-verbal behavior of the recruiters as well as their expressed attitudes was annotated. Using a sequence mining method, sequences of non-verbal signals characterizing different interpersonal attitudes were automatically extracted from the corpus. From this data, a probabilistic graphical model was built. The probabilistic model is used to select the most appropriate sequences of non-verbal signals that an ECA should display to convey a particular attitude. The results of a perceptive evaluation of sequences generated by the model show that such a model can be used to express interpersonal attitudes. © 2014 Springer International Publishing Switzerland.</t>
  </si>
  <si>
    <t>Sc66_148</t>
  </si>
  <si>
    <t>A nice and friendly chat with a bot: User perceptions of AI-based service agents</t>
  </si>
  <si>
    <t>Wünderlich N.V., Paluch S.</t>
  </si>
  <si>
    <t>Sc66_149</t>
  </si>
  <si>
    <t>The effect of virtual sales agent (VSA) gender - Product gender congruence on product advice credibility, trust in VSA and online vendor, and purchase intention</t>
  </si>
  <si>
    <t>Beldad A., Hegner S., Hoppen J.</t>
  </si>
  <si>
    <t>Online vendors are increasingly using virtual sales assistants (VSA), either in the form of an animated picture or a photograph of a real person, to help customers with their product-related information needs. Currently, what is known is that the use of a VSA in an online web shop results in positive outcomes such as trust and purchase intention. What remains unknown, however, is whether or not VSA gender-product gender congruence has a positive effect on customers' attitude towards the product-related advice, the VSA, and the online vendor and on customers' online purchase intention. To determine the hypothesized effect of VSA gender-product gender on variables such as trust and purchase intention, a 2 (VSA gender: Male vs female)-×-3 (product gender: Male, female, and neutral) experiment with 183 inhabitants (between the age of 18 and 30) of the Netherlands was implemented. Results of the multivariate analysis of variance (MANOVA) reveal that congruence between VSA gender and product gender (e.g. female VSA providing advice about a feminine product) positively influences customers' belief in the credibility of the product-related advice, their trust in the VSA and the online vendor, and their purchase intention. The separate main effects of VSA gender and product gender on the aforementioned dependent variables, however, are not statistically significant. Furthermore, customers' gender did not serve any moderating function in the relationship between VSA gender-product gender congruence and the dependent variables. © 2016 Elsevier Ltd. All rights reserved.</t>
  </si>
  <si>
    <t>Sc66_150</t>
  </si>
  <si>
    <t>Breaking the ice in human-agent communication: Eye-gaze based initiation of contact with an embodied conversational agent</t>
  </si>
  <si>
    <t>Bee N., André E., Tober S.</t>
  </si>
  <si>
    <t>In human-human conversation, the first impression decides whether two people feel attracted by each other and whether contact between them will be continued or not. Starting from psychological work on flirting, we implemented an eye-gaze based model of interaction to investigate whether flirting tactics help improve first encounters between a human and an agent. Unlike earlier work, we concentrate on a very early phase of human-agent conversation (the initiation of contact) and investigate which non-verbal signals an agent should convey in order to create a favourable atmosphere for subsequent interactions and increase the user's willingness to engage in an interaction with the agent. To validate our approach, we created a scenario with a realistic 3D agent called Alfred that seeks contact with a human user. Depending on whether the user signals interest in the agent by means of his or her gaze, the agent will finally engage in a conversation or not. © 2009 Springer Berlin Heidelberg.</t>
  </si>
  <si>
    <t>Sc66_151</t>
  </si>
  <si>
    <t>Social information processing theory: Impressions and relationship development online</t>
  </si>
  <si>
    <t>Sc66_152</t>
  </si>
  <si>
    <t>Style and alignment in information-seeking conversation</t>
  </si>
  <si>
    <t>Thomas P., Czerwinski M., McDuf D., Craswell N., Mark G.</t>
  </si>
  <si>
    <t>Analysis of casual chit-chat indicates that diferences in conversational styleÐthe way things are saidÐcan signiicantly impact a participants’ impressions of the conversation and of each other. However, prior work has not systematically analyzed how important style is in task-oriented, information-seeking exchanges of the sort we might have with a conversational search agent. We examine recordings from the MISC data set, where pairs of łusersž and łintermediariesž collaborate on information-seeking tasks, and look for indications of style which can be computed at scale. We ind that stylistic markers identiied by Tannen in casual chat do exist in information-seeking dialogue, and that participants can be arranged along a single stylistic dimension: łconsideratež to łinvolvedž. This labelling for style needs no manual intervention. Furthermore, we ind that there is no clear best style; but that diferences in style, previously thought to impede communication, are only a problem for shorter tasks. This result is likely due to alignment of conversational style over the course of an interaction. © 2018 Copyright held by the owner/author(s).</t>
  </si>
  <si>
    <t>Sc66_153</t>
  </si>
  <si>
    <t>Sc66_154</t>
  </si>
  <si>
    <t>Inferring capabilities of intelligent agents from their external traits</t>
  </si>
  <si>
    <t>Knijnenburg B.P., Willemsen M.C.</t>
  </si>
  <si>
    <t>We investigate the usability of humanlike agent-based interfaces for interactive advice-giving systems. In an experiment with a travel advisory system, we manipulate the "humanlikeness" of the agent interface. We demonstrate that users of the more humanlike agents try to exploit capabilities that were not signaled by the system. This severely reduces the usability of systems that look human but lack humanlikehumanlike capabilities (overestimation effect). We explain this effect by showing that users of humanlike agents form anthropomorphic beliefs (a user's "mental model") about the system: They act humanlike towards the system and try to exploit typical humanlike capabilities they believe the system possesses. Furthermore, we demonstrate that the mental model users form of an agent-based system is inherently integrated (as opposed to the compositional mental model they form of conventional interfaces): Cues provided by the system do not instill user responses in a one-to-one matter but are instead integrated into a single mental model. © 2016 ACM.</t>
  </si>
  <si>
    <t>Sc66_155</t>
  </si>
  <si>
    <t>Typefaces and the perception of humanness in natural language chatbots</t>
  </si>
  <si>
    <t>Candello H., Pinhanez C., Figueiredo F.</t>
  </si>
  <si>
    <t>How much do visual aspects influence the perception of users about whether they are conversing with a human being or a machine in a mobile-chat environment? This paper describes a study on the influence of typefaces using a blind Turing test-inspired approach. The study consisted of two user experiments. First, three different typefaces (OCR, Georgia, Helvetica) and three neutral dialogues between a human and a financial adviser were shown to participants. The second experiment applied the same study design but OCR font was substituted by Bradley font. For each of our two independent experiments, participants were shown three dialogue transcriptions and three typefaces counterbalanced. For each dialogue typeface pair, participants had to classify adviser conversations as human or chatbot-like. The results showed that machine-like typefaces biased users towards perceiving the adviser as machines but, unexpectedly, handwritten-like typefaces had not the opposite effect. Those effects were, however, influenced by the familiarity of the user to artificial intelligence and other participants' characteristics. © 2017 ACM.</t>
  </si>
  <si>
    <t>Sc66_156</t>
  </si>
  <si>
    <t>Effects of visual and linguistic anthropomorphic cues on social perception, self-awareness, and information disclosure in a health website</t>
  </si>
  <si>
    <t>Sah Y.J., Peng W.</t>
  </si>
  <si>
    <t>Acknowledging the lack of studies examining both visual and linguistic anthropomorphic cues and the underlying mechanisms of their effects, we investigated how the different modalities of anthropomorphic cues in a health website influenced information disclosure. In a 2 (visual cues: human vs. non-human image) × 2 (linguistic cues: conversational vs. impersonal language) × 2 (question type: less vs. more sensitive questions) between-subjects experiment (N = 254), participants registered with a mock-up health website. We assessed a behavioral outcome of not disclosing personal information and psychological outcomes of social perception and self-awareness as potential mediators. Results revealed distinctive effects of the two modalities of the anthropomorphic cues. Anthropomorphic images, on one hand, increased public and private self-awareness, and public self-awareness in turn led to less information disclosure. Anthropomorphic language, on the other hand, heightened social perception and promoted information disclosure, but social perception did not predict the disclosure. These results indicate unique underlying mechanisms of the effects of anthropomorphism: priming effect of visual cues, and communicative effects of linguistic cues. © 2015 Elsevier Ltd. All rights reserved.</t>
  </si>
  <si>
    <t>Sc66_157</t>
  </si>
  <si>
    <t>Towards incremental speech generation in conversational systems</t>
  </si>
  <si>
    <t>Skantze G., Hjalmarsson A.</t>
  </si>
  <si>
    <t>This paper presents a model of incremental speech generation in practical conversational systems. The model allows a conversational system to incrementally interpret spoken input, while simultaneously planning, realising and self-monitoring the system response. If these processes are time consuming and result in a response delay, the system can automatically produce hesitations to retain the floor. While speaking, the system utilises hidden and overt self-corrections to accommodate revisions in the system. The model has been implemented in a general dialogue system framework. Using this framework, we have implemented a conversational game application. A Wizard-of-Oz experiment is presented, where the automatic speech recognizer is replaced by a Wizard who transcribes the spoken input. In this setting, the incremental model allows the system to start speaking while the user's utterance is being transcribed. In comparison to a non-incremental version of the same system, the incremental version has a shorter response time and is perceived as more efficient by the users. © 2012 Elsevier Ltd. All rights reserved.</t>
  </si>
  <si>
    <t>Sc66_158</t>
  </si>
  <si>
    <t>Towards a typology of meaningful signals and cues in social robotics</t>
  </si>
  <si>
    <t>Hegel F., Gieselmann S., Peters A., Holthaus P., Wrede B.</t>
  </si>
  <si>
    <t>In this paper, we present a first step towards a typology of relevant signals and cues in human-robot interaction (HRI). In human as well as in animal communication systems, signals and cues play an important role for senders and receivers of such signs. In our typology, we systematically distinguish between a robot's signals and cues which are either designed to be human-like or artificial to create meaningful information. Subsequently, developers and designers should be aware of which signs affect a user's judgements on social robots. For this reason, we first review several signals and cues that have already been successfully used in HRI with regard to our typology. Second, we discuss crucial human-like and artificial cues which have so far not been considered in the design of social robots - although they are highly likely to affect a user's judgement of social robots. © 2011 IEEE.</t>
  </si>
  <si>
    <t>Sc66_159</t>
  </si>
  <si>
    <t>The rise of the conversational interface: A new kid on the block?</t>
  </si>
  <si>
    <t>McTear M.F.</t>
  </si>
  <si>
    <t>The conversational interface has become a hot topic in the past year or so, providing the primary means of interaction with chatbots, messaging apps, and virtual personal assistants. Major tech companies have been making huge investments in the supporting technologies of artificial intelligence, such as deep learning and natural language processing, with the aim of creating systems that will enable users of smartphones and other devices to obtain information and access services in a natural, conversational way. Yet the vision of the conversational interface is not new, and indeed there is a history of research in dialogue systems, voice user interfaces, embodied conversational agents, and chatbots that goes back more than fifty years. This chapter explores what has changed to make the conversational interface particularly relevant today, examines some key issues from earlier work that could inform the next generation of conversational systems, and highlights some challenges for future work. © 2017, Springer International Publishing AG.</t>
  </si>
  <si>
    <t>Sc66_160</t>
  </si>
  <si>
    <t>Anthropomorphic agents as a user interface paradigm: Experimental findings and a framework for research</t>
  </si>
  <si>
    <t>Catrambone R., Stasko J., Xiao J.</t>
  </si>
  <si>
    <t>Sc66_161</t>
  </si>
  <si>
    <t>Faster is not always better: Understanding the effect of dynamic response delays in human-chatbot interaction</t>
  </si>
  <si>
    <t>Gnewuch U., Morana S., Adam M.T.P., Maedche A.</t>
  </si>
  <si>
    <t>A key challenge in designing conversational user interfaces is to make the conversation between the user and the system feel natural and human-like. In order to increase perceived humanness, many systems with conversational user interfaces (e.g., chatbots) use response delays to simulate the time it would take humans to respond to a message. However, delayed responses may also negatively impact user satisfaction, particularly in situations where fast response times are expected, such as in customer service. This paper reports the findings of an online experiment in a customer service context that investigates how user perceptions differ when interacting with a chatbot that sends dynamically delayed responses compared to a chatbot that sends near-instant responses. The dynamic delay length was calculated based on the complexity of the response and complexity of the previous message. Our results indicate that dynamic response delays not only increase users' perception of humanness and social presence, but also lead to greater satisfaction with the overall chatbot interaction. Building on social response theory, we provide evidence that a chatbot's response time represents a social cue that triggers social responses shaped by social expectations. Our findings support researchers and practitioners in understanding and designing more natural human-chatbot interactions. © 26th European Conference on Information Systems: Beyond Digitization - Facets of Socio-Technical Change, ECIS 2018. All Rights Reserved.</t>
  </si>
  <si>
    <t>Sc66_162</t>
  </si>
  <si>
    <t>Confiding in and listening to virtual agents: The effect of personality</t>
  </si>
  <si>
    <t>Li J., Zhou M.X., Yang H., Mark G.</t>
  </si>
  <si>
    <t>We present an intelligent virtual interviewer that engages with a user in a text-based conversation and automatically infers the user's psychological traits, such as personality. We investigate how the personality of a virtual interviewer influences a user's behavior from two perspectives: The user's willingness to confide in, and listen to, a virtual interviewer. We have developed two virtual interviewers with distinct personalities and deployed them in a real-world recruiting event. We present findings from completed interviews with 316 actual job applicants. Notably, users are more willing to confide in and listen to a virtual interviewer with a serious, assertive personality. Moreover, users' personality traits, inferred from their chat text, influence their perception of a virtual interviewer, and their willingness to confide in and listen to a virtual interviewer. Finally, we discuss the implications of our work on building hyperpersonalized, intelligent agents based on user traits. © 2017 ACM.</t>
  </si>
  <si>
    <t>Sc66_163</t>
  </si>
  <si>
    <t>Sc66_164</t>
  </si>
  <si>
    <t>Chatbots in the library: Is it time?</t>
  </si>
  <si>
    <t>Allison D.</t>
  </si>
  <si>
    <t>This paper aims to describe a pilot at the University of Nebraska-Lincoln for a chatbot that answers questions about the library and library resources. The chatbot was developed using a SQL database to store the question and answers using artificial intelligence mark-up language metadata. The user interface was built using PHP, adapted from Program-O. The open source PHP program was modified to support better display and the launching of URLs within the chatbot screen. Database content was created by “mining” library websites for information, and analyzing chat logs. The chatbot answers questions from a variety of users from around the world. It has attracted an unexpected number of social chatters, which required some additional metadata to accommodate personal chatting and to guide questions back to the intent of the project. The majority of questions are directional or factual questions that Pixel can handle. The database proved to be practical to build and revise as library resources and personnel changed. The chatbot provides a 24 hour, seven day a week service that is consistent, can be enhanced as resources, services, or staff change, and provides a playful interface that engages users. It replaces complicated navigation systems and scrolling through search results with more targeted answers, and has the ability to refer questions to librarians. Although chatbots have been around for several decades, there is a scarcity of reports in published library literature about their use in libraries. © 2012, Emerald Group Publishing Limited</t>
  </si>
  <si>
    <t>Sc66_165</t>
  </si>
  <si>
    <t>Sc66_166</t>
  </si>
  <si>
    <t>It's (Not) simply a matter of time: The relationship between CMC cues and interpersonal affinity</t>
  </si>
  <si>
    <t>Liebman N., Gergle D.</t>
  </si>
  <si>
    <t>Nonverbal, paralinguistic cues such as punctuation and emoticons are believed to be one of the mechanisms through which interpersonal relationship development takes place in text-based interactions. We use a novel experimental apparatus to manipulate these cues in a live Instant Message conversation. Results show a positive causal relationship of conversation duration and cue use on perceived affinity, and the relationship is contingent upon whether or not partners are able to see each other's cues. Further analysis of the dialogue reveals that reciprocity may play a central role in supporting this effect. We then demonstrate how one's cue use is influenced by a partner's cue use, and show that cues are often used in greeting and sign-off rituals. © 2016 ACM.</t>
  </si>
  <si>
    <t>Sc66_167</t>
  </si>
  <si>
    <t>Younger and older users' recognition of virtual agent facial expressions</t>
  </si>
  <si>
    <t>Beer J.M., Smarr C.-A., Fisk A.D., Rogers W.A.</t>
  </si>
  <si>
    <t>As technology advances, robots and virtual agents will be introduced into the home and healthcare settings to assist individuals, both young and old, with everyday living tasks. Understanding how users recognize an agent's social cues is therefore imperative, especially in social interactions. Facial expression, in particular, is one of the most common non-verbal cues used to display and communicate emotion in on-screen agents (Cassell et al., 2000). Age is important to consider because age-related differences in emotion recognition of human facial expression have been supported (Ruffman et al., 2008), with older adults showing a deficit for recognition of negative facial expressions. Previous work has shown that younger adults can effectively recognize facial emotions displayed by agents (Bartneck and Reichenbach, 2005; Courgeon et al., 2009, 2011; Breazeal, 2003); however, little research has compared in-depth younger and older adults' ability to label a virtual agent's facial emotions, an import consideration because social agents will be required to interact with users of varying ages. If such age-related differences exist for recognition of virtual agent facial expressions, we aim to understand if those age-related differences are influenced by the intensity of the emotion, dynamic formation of emotion (i.e., a neutral expression developing into an expression of emotion through motion), or the type of virtual character differing by human-likeness. Study 1 investigated the relationship between age-related differences, the implication of dynamic formation of emotion, and the role of emotion intensity in emotion recognition of the facial expressions of a virtual agent (iCat). Study 2 examined age-related differences in recognition expressed by three types of virtual characters differing by human-likeness (non-humanoid iCat, synthetic human, and human). Study 2 also investigated the role of configural and featural processing as a possible explanation for age-related differences in emotion recognition. First, our findings show age-related differences in the recognition of emotions expressed by a virtual agent, with older adults showing lower recognition for the emotions of anger, disgust, fear, happiness, sadness, and neutral. These age-related difference might be explained by older adults having difficulty discriminating similarity in configural arrangement of facial features for certain emotions; for example, older adults often mislabeled the similar emotions of fear as surprise. Second, our results did not provide evidence for the dynamic formation improving emotion recognition; but, in general, the intensity of the emotion improved recognition. Lastly, we learned that emotion recognition, for older and younger adults, differed by character type, from best to worst: human, synthetic human, and then iCat. Our findings provide guidance for design, as well as the development of a framework of age-related differences in emotion recognition. © 2014 Elsevier Ltd. All rights reserved.</t>
  </si>
  <si>
    <t>Sc66_168</t>
  </si>
  <si>
    <t>Signals, Cues and Meaning</t>
  </si>
  <si>
    <t>Donath J.</t>
  </si>
  <si>
    <t>Sc66_169</t>
  </si>
  <si>
    <t>Social communicative effects of a virtual program guide</t>
  </si>
  <si>
    <t>Embodied interface agents are considered to be a promising interface metaphor of the future since they are widely expected to facilitate HCI and trigger natural communication. Although first evaluations indicate that virtual characters have various strong effects, it is still unknown if and how embodied conversational agents affect the way in which users communicate with the technological system. An experimental study was conducted to analyze if users interact differently when confronted with different kinds of interfaces (GUI, speech output, embodied interface agent) of a TV-VCR-System. 65 participants were asked to solve different tasks choosing either natural speech or remote control as input devices. Results show that a system is significantly more often addressed by natural speech when an embodied interface agent is visible. Additional qualitative analyses of the semantic content of all 943 speech acts indicate that users seem to have a more human-like attitude and behavior towards the system when it is represented by an anthropomorphic agent. © Springer-Verlag Berlin Heidelberg 2005.</t>
  </si>
  <si>
    <t>Sc66_170</t>
  </si>
  <si>
    <t>Alexa, My Love: Analyzing reviews of amazon echo</t>
  </si>
  <si>
    <t>Gao Y., Pan Z., Wang H., Chen G.</t>
  </si>
  <si>
    <t>The phenomenal success of Amazon Echo as a voice-activated wireless speaker has intrigued us to understand how consumers use the device with an embodied conversational agent in real-world situations. In addition, we are interested in learning what kind of relationship people develop with the device, which has a humanized name. Thus, we performed a large-scale analysis of the user reviews of Amazon Echo, with the dataset consisting of 55,502 reviews spanning over 2 years from May 2015 to May 2017. We first conducted a qualitative study using content analysis of 144 representative reviews to discover what features people like and dislike about Echo. Two case studies were then performed, one for the hands-free feature that customers raved about and the other for speech recognition and understanding which is one key feature of the Echo. To automate the analyzing on a large scale of reviews, we used natural language processing techniques for sentiment analysis and compared Echo reviews with reviews of two traditional electronic devices, Fire Tablet and the popular Bluetooth speaker Dknight MagicBox II. Interestingly we found a significant number of reviewers personify Echo as an assistant, a friend, or a family member. Some reviewers even compare Echo with their wives or girlfriends. Using emotion analysis, we found the reviews personifying Echo showed more positive emotions than those simply treated Echo as a device. In the future work, we plan to conduct field studies to understand interesting use cases of Echo and the novel applications enabled by such powerful ubicomp devices. © 2018 IEEE.</t>
  </si>
  <si>
    <t>Sc66_171</t>
  </si>
  <si>
    <t>Judgment of the humanness of an interlocutor is in the eye of the beholder</t>
  </si>
  <si>
    <t>Lortie C.L., Guitton M.J.</t>
  </si>
  <si>
    <t>Despite tremendous advances in artificial language synthesis, no machine has so far succeeded in deceiving a human. Most research focused on analyzing the behavior of "good" machine. We here choose an opposite strategy, by analyzing the behavior of "bad" humans, i.e., humans perceived as machine. The Loebner Prize in Artificial Intelligence features humans and artificial agents trying to convince judges on their humanness via computer-mediated communication. Using this setting as a model, we investigated here whether the linguistic behavior of human subjects perceived as non-human would enable us to identify some of the core parameters involved in the judgment of an agents' humanness. We analyzed descriptive and semantic aspects of dialogues in which subjects succeeded or failed to convince judges of their humanness. Using cognitive and emotional dimensions in a global behavioral characterization, we demonstrate important differences in the patterns of behavioral expressiveness of the judges whether they perceived their interlocutor as being human or machine. Furthermore, the indicators of interest displayed by the judges were predictive of the final judgment of humanness. Thus, we show that the judgment of an interlocutor's humanness during a social interaction depends not only on his behavior, but also on the judge himself. Our results thus demonstrate that the judgment of humanness is in the eye of the beholder. © 2011 Lortie, Guitton.</t>
  </si>
  <si>
    <t>Sc66_172</t>
  </si>
  <si>
    <t>CMC cues enrich lean online communication: The case of letter and punctuation mark repetitions</t>
  </si>
  <si>
    <t>Sc66_173</t>
  </si>
  <si>
    <t>Social effects of virtual assistants. A review of empirical results with regard to communication</t>
  </si>
  <si>
    <t>Early as well as recent evaluation studies indicated that embodied conversational agents induce social reactions on the part of the user. When confronted with virtual agents, human participants show communication behaviors that are similar to those shown in human-to-human interaction. The paper gives a review on relevant research. © 2008 Springer-Verlag Berlin Heidelberg.</t>
  </si>
  <si>
    <t>Sc66_174</t>
  </si>
  <si>
    <t>I remember you! Interaction with memory for an empathic virtual robotic tutor</t>
  </si>
  <si>
    <t>Hastie H., Lim M.Y., Janarthanam S., Deshmukh A., Aylett R., Foster M.E., Hall L.</t>
  </si>
  <si>
    <t>We present a study that investigates the effect of incorporating memory in the interaction for a virtual robotic tutor in terms of helping children achieve a pedagogical goal and the perceived likeability and empathy of the tutor. The domain is a virtual robotic tutor who is guiding and helping learners through a mobile Treasure Hunt exercise that tests their map reading skills. The contribution described in this paper is the discovery that incorporating 'memory' through utterances that recall events from previous interactions significantly increases the learner's ability to perform a pedagogical task. However, the virtual tutor with memory was perceived as less likeable and the instructions given as harder to follow than with a virtual tutor without memory. In addition, there was a significant drop in perceived empathy. This work has a large potential influence in the field of interaction design for agents as one cannot blindly add in human-like features, such as, memory that improve task performance without considering the potential detrimental effects to the perceived empathy and likeability. Copyright © 2016, International Foundation for Autonomous Agents and Multiagent Systems (www.ifaamas.org). All rights reserved.</t>
  </si>
  <si>
    <t>Sc66_175</t>
  </si>
  <si>
    <t>Gartner says 25 percent of customer service operations will use virtual customer assistants by 2020</t>
  </si>
  <si>
    <t>Moore S.</t>
  </si>
  <si>
    <t>Sc66_176</t>
  </si>
  <si>
    <t>A user perception-based approach to create smiling embodied conversational agents</t>
  </si>
  <si>
    <t>Ochs M., Pelachaud C., McKeown G.</t>
  </si>
  <si>
    <t>In order to improve the social capabilities of embodied conversational agents, we propose a computational model to enable agents to automatically select and display appropriate smiling behavior during human-machine interaction. A smile may convey different communicative intentions depending on subtle characteristics of the facial expression and contextual cues. To construct such a model, as a first step, we explore the morphological and dynamic characteristics of different types of smiles (polite, amused, and embarrassed smiles) that an embodied conversational agent may display. The resulting lexicon of smiles is based on a corpus of virtual agents' smiles directly created by users and analyzed through a machine-learning technique. Moreover, during an interaction, a smiling expression impacts on the observer's perception of the interpersonal stance of the speaker. As a second step, we propose a probabilistic model to automatically compute the user's potential perception of the embodied conversational agent's social stance depending on its smiling behavior and on its physical appearance. This model, based on a corpus of users' perceptions of smiling and nonsmiling virtual agents, enables a virtual agent to determine the appropriate smiling behavior to adopt given the interpersonal stance it wants to express. An experiment using real human-virtual agent interaction provided some validation of the proposed model. © 2017 ACM 2160-6455/2017/01-ART4 $15.00.</t>
  </si>
  <si>
    <t>Sc66_177</t>
  </si>
  <si>
    <t>Towards a socially adaptive virtual agent</t>
  </si>
  <si>
    <t>Youssef A.B., Chollet M., Jones H., Sabouret N., Pelachaud C., Ochs M.</t>
  </si>
  <si>
    <t>This paper presents a socially adaptive virtual agent that can adapt its behaviour according to social constructs (e.g. attitude, relationship) that are updated depending on the behaviour of its interlocutor. We consider the context of job interviews with the virtual agent playing the role of the recruiter. The evaluation of our approach is based on a comparison of the socially adaptive agent to a simple scripted agent and to an emotionally-reactive one. Videos of these three different agents in situation have been created and evaluated by 83 participants. This subjective evaluation shows that the simulation and expression of social attitude is perceived by the users and impacts on the evaluation of the agent’s credibility. We also found that while the emotion expression of the virtual agent has an immediate impact on the user’s experience, the impact of the virtual agent’s attitude expression’s impact is stronger after a few speaking turns. © Springer International Publishing Switzerland 2015.</t>
  </si>
  <si>
    <t>Sc66_178</t>
  </si>
  <si>
    <t>Gamble T.K., Gamble M.W.</t>
  </si>
  <si>
    <t>Sc66_179</t>
  </si>
  <si>
    <t>Spoken language processing: Where do we go from here?</t>
  </si>
  <si>
    <t>Recent years have seen steady improvements in the quality and performance of speech-based human-machine interaction driven by a significant convergence in the methods and techniques employed. However, the quantity of training data required to improve state-of-the-art systems seems to be growing exponentially, and yet performance appears to be reaching an asymptote that is not only well short of human performance, but which may also be inadequate for many real-world applications. This situation suggests that there may be a fundamental flaw in the underlying architecture of contemporary speech-based systems, and the future direction for research into spoken language processing is currently uncertain. This chapter addresses these issues by stepping outside the familiar domains of speech science and technology, and instead draws inspiration from recent findings in fields of research that are concerned with the neurobiology of living systems in general. In particular, four areas are highlighted: the growing evidence for an intimate relationship between sensor and motor behaviour in living organisms, the power of negative feedback control to accommodate unpredictable disturbances in real-world environments, mechanisms for imitation and mental imagery for learning and modelling, and hierarchical models of temporal memory for predicting future behaviour and anticipating the outcome of events. The chapter shows how these results point towards a novel architecture for speech-based human-machine interaction that blurs the distinction between the core components of a traditional spoken language dialogue system; an architecture in which cooperative and communicative behaviour emerges as a by-product of a model of interaction where the system has in mind the needs and intentions of a user, and a user has in mind the needs and intentions of the system. It concludes with a roadmap of technical pre-requisites and desiderata that would seem to be necessary if voice-based interaction with an autonomous agent such as a virtual butler is to become a practical reality. © Springer-Verlag Berlin Heidelberg 2013.</t>
  </si>
  <si>
    <t>Sc66_180</t>
  </si>
  <si>
    <t>Activating humans with humor - A dialogue system that users want to interact with</t>
  </si>
  <si>
    <t>Dybala P., Ptaszynski M., Rzepka R., Araki K.</t>
  </si>
  <si>
    <t>The topic of Human Computer Interaction (HCI) has been gathering more and more scientific attention of late. A very important, but often undervalued area in this field is human engagement. That is, a person's commitment to take part in and continue the interaction. In this paper we describe work on a humor-equipped casual conversational system (chatterbot) and investigate the effect of humor on a user's engagement in the conversation. A group of users was made to converse with two systems: one with and one without humor. The chat logs were then analyzed using an emotive analysis system to check user reactions and attitudes towards each system. Results were projected on Russell's two-dimensional emotiveness space to evaluate the positivity/negativity and activation/deactivation of these emotions. This analysis indicated emotions elicited by the humorequipped system were more positively active and less negatively active than by the system without humor. The implications of results and relation between them and user engagement in the conversation are discussed. We also propose a distinction between positive and negative engagement. Copyright © 2009 The Institute of Electronics.</t>
  </si>
  <si>
    <t>Sc66_181</t>
  </si>
  <si>
    <t>Role of expectations in human-computer interaction</t>
  </si>
  <si>
    <t>Bonito Joseph A., Burgoon Judee K., Bengtsson Bjorn</t>
  </si>
  <si>
    <t>This paper describes a pilot study on the role of expectations in human-computer interaction on a decision-making task. Participants (N = 70) were randomly assigned to one of 5 different computer partners or to a human partner. After completing the rankings for the Desert Survival Task, participants engaged in a dialog with their computer or human partners. Results revealed that interaction with human partners was more expected and more positively evaluated than interaction with computer agents. In addition, the addition of human-like qualities to computer interfaces did not increase expectedness or evaluations as predicted. Correlation analysis for the five computer conditions demonstrated that expectations and evaluations do effect influence and perceptions of the partner. Discussion focuses on ways to coordinate expectations, interface design, and task objectives.</t>
  </si>
  <si>
    <t>Sc66_182</t>
  </si>
  <si>
    <t>Designing conversational agents for energy feedback</t>
  </si>
  <si>
    <t>Gnewuch U., Morana S., Heckmann C., Maedche A.</t>
  </si>
  <si>
    <t>Reducing and shifting energy consumption could contribute significantly to a more sustainable use of energy in households. Studies have shown that the provision of feedback can encourage consumers to use energy more sustainably. While there is wide variety of energy feedback solutions ranging from in-home displays to mobile applications, there is a lack of research on whether and how conversational agents can provide energy feedback to promote sustainable energy use. As conversational agents, such as chatbots, promise a natural and intuitive user interface, they may have great potential for energy feedback. This paper explores how to design conversational agents for energy feedback and proposes design principles based on existing literature. The design principles are instantiated in a text-based conversational agent and evaluated in a focus group session with industry experts. We contribute with valuable design knowledge that extends previous research on the design of energy feedback solutions. © Springer International Publishing AG, part of Springer Nature 2018.</t>
  </si>
  <si>
    <t>Sc66_183</t>
  </si>
  <si>
    <t>Smart tourist information points by combining agents, semantics and AI techniques</t>
  </si>
  <si>
    <t>Garrido P., Barrachina J., Martinez F.J., Seron F.J.</t>
  </si>
  <si>
    <t>The tourism sector in the province of Teruel (Aragon, Spain) is increasing rapidly. Although the number of domestic and foreign tourists is continuously growing, there are some tourist attractions spread over a wide geographical area, which are only visited by a few people at specific times of the year. Additionally, having human tourist guides everywhere and speaking different languages is unfeasible. An integrated solution based on smart and interactive Embodied Conversational Agents (ECAs) tourist guides combined with ontologies would overcome this problem. This paper presents a smart tourist information points approach which gathers tourism information about Teruel, structured according to a novel lightweight ontology built on OWL (Ontology Web Language), known as TITERIA (Touristic Information of TEruel for Intelligent Agents). Our proposal, which combines TITERIA with the Maxine platform, is capable of responding appropriately to the users thanks to its Artificial Intelligence Modeling Language (AIML) database and the AI techniques added to Maxine. Preliminary results indicate that our prototype is able to inform users about interesting topics, as well as to propose other related information, allowing them to acquire a complete information about any issue. Furthermore, users can directly talk with an artificial actor making communication much more natural and closer. © 2017, ComSIS Consortium. All rights reserved.</t>
  </si>
  <si>
    <t>Sc66_184</t>
  </si>
  <si>
    <t>Exploring the Effect of Avatar Trust on Learners’ Perceived Participation Intentions in an e-Learning Environment</t>
  </si>
  <si>
    <t>Chae S.W., Lee K.C., Seo Y.W.</t>
  </si>
  <si>
    <t>With continued advancements in Web technology, e-learning systems have emerged as an effective venue in which learners can interact with online contents and they are often equipped with avatar instructors in lieu of human instructors. In this case, avatar trust, the learners’ perceived trust in the avatar instructor, plays an important role in learners’ perceived intentions to participate in the e-learning activities. We assumed that social presence positively affects participation intention (PI) through avatar trust. The main purpose of this study is to empirically validate this hypothesis. Using two types of avatars as a moderating factor, our hypothesis was tested against 200 valid questionnaires. We found that social presence had a statistically significant influence on perceived PI through avatar trust, and that an attractive avatar type sheds stronger moderating effect on paths between social presence and avatar trust, and path between trust and participation than does an expert avatar type. Copyright © Taylor &amp; Francis Group, LLC.</t>
  </si>
  <si>
    <t>Sc66_185</t>
  </si>
  <si>
    <t>How the agent's gender influence users' evaluation of a QA system</t>
  </si>
  <si>
    <t>Niculescu A., Hofs D., Van Dijk B., Nijholt A.</t>
  </si>
  <si>
    <t>In this paper we present the results of a pilot study investigating the effects of agents' gender-ambiguous vs. gender-marked look on the perceived interaction quality of a multimodal question answering system. Eight test subjects interacted with three system agents, each having a feminine, masculine or gender-ambiguous look. The subjects were told each agent was representing a differently configured system. In fact, they were interacting with the same system. In the end, the subjects filled in an evaluation questionnaire and participated in an in-depth qualitative interview. The results showed that the user evaluation seemed to be influenced by the agent's gender look: the system represented by the feminine agent achieved on average the highest evaluation scores. On the other hand, the system represented by the gender-ambiguous agent was systematically lower rated. This outcome might be relevant for an appropriate agent look, especially since many designers tend to develop gender-ambiguous characters for interactive interfaces to match various users' preferences. However, additional empirical evidence is needed in the future to confirm our findings. ©2010 IEEE.</t>
  </si>
  <si>
    <t>Sc66_186</t>
  </si>
  <si>
    <t>Affect expression in ECAs: Application to politeness displays</t>
  </si>
  <si>
    <t>Niewiadomski R., Pelachaud C.</t>
  </si>
  <si>
    <t>In this paper we present our embodied conversational agent (ECA) capable of displaying a vast set of facial expressions to communicate its emotional states as well as its social relations. Our agent is able to superpose and mask its emotional states as well as fake or inhibit them. We defined complex facial expressions as expressions arising from these displays. In the following, we describe a model based on fuzzy methods that enables to generate complex facial expressions of emotions. It uses fuzzy similarity to compute the degree of resemblance between facial expressions of the ECA. We also present an algorithm that adapts the facial behaviour of the agent depending on its social relationship with the interactants. This last algorithm is based on the theory of politeness by Brown and Levinson (1987). It outputs complex facial expressions that are socially adequate. © 2010 Elsevier Ltd. All rights reserved.</t>
  </si>
  <si>
    <t>Sc66_187</t>
  </si>
  <si>
    <t>Socially situated planning</t>
  </si>
  <si>
    <t>Gratch J.</t>
  </si>
  <si>
    <t>Sc66_188</t>
  </si>
  <si>
    <t>The influence of social cues in persuasive social robots on psychological reactance and compliance</t>
  </si>
  <si>
    <t>People can react negatively to persuasive attempts experiencing reactance, which gives rise to negative feelings and thoughts and may reduce compliance. This research examines social responses towards persuasive social agents. We present a laboratory experiment which assessed reactance and compliance to persuasive attempts delivered by an artificial (non-robotic) social agent, a social robot with minimal social cues (human-like face with speech output and blinking eyes), and a social robot with enhanced social cues (human-like face with head movement, facial expression, affective intonation of speech output). Our results suggest that a social robot presenting more social cues will cause higher reactance and this effect is stronger when the user feels involved in the task at hand. © 2018 Elsevier Ltd</t>
  </si>
  <si>
    <t>Sc66_189</t>
  </si>
  <si>
    <t>Should agents speak like, um, humans? the use of conversational fillers by virtual agents</t>
  </si>
  <si>
    <t>Pfeifer L.M., Bickmore T.</t>
  </si>
  <si>
    <t>We describe the design and evaluation of an agent that uses the fillers um and uh in its speech. We describe an empirical study of human-human dialogue, analyzing gaze behavior during the production of fillers and use this data to develop a model of agent-based gaze behavior. We find that speakers are significantly more likely to gaze away from their dialogue partner while uttering fillers, especially if the filler occurs at the beginning of a speaking turn. This model is evaluated in a preliminary experiment. Results indicate mixed attitudes towards an agent that uses conversational fillers in its speech. © 2009 Springer Berlin Heidelberg.</t>
  </si>
  <si>
    <t>Sc66_190</t>
  </si>
  <si>
    <t>Who's there? Can a virtual agent really elicit social presence?</t>
  </si>
  <si>
    <t>von der Pütten A.M., Krämer N.C., Gratch J.</t>
  </si>
  <si>
    <t>Sc66_191</t>
  </si>
  <si>
    <t>Perceived organizational affiliation and its effects on patient trust: Role modeling with embodied conversational agents</t>
  </si>
  <si>
    <t>Zhang Z., Bickmore T.W., Paasche-Orlow M.K.</t>
  </si>
  <si>
    <t>Objective Verbal and non-verbal behaviors, which are known as “relational contextualization cues” relay information about relationships and how they are structured. We developed a computer-simulated provider conducting an informed consent process for clinical research to investigate the effects of a provider's alignment of interests with a patient, the research team, or a neutral party on patient trust in the provider. Methods Participants (N = 43) interacted with a simulated provider for a research informed consent process in a three-arm, counterbalanced, within-subjects experiment. Participants reported their trust in the simulated provider after each treatment. Results Participants successfully recognized the alignment manipulation, and perceived the patient-aligned provider as more trustworthy than the other providers. Participants were also more satisfied with the patient-aligned provider, liked this provider more, expressed more desire to continue working with this provider, and stated that they were significantly more likely to sign the consent form after interacting with this provider compared to the other two. Conclusion Relational contextualization that aligns with the patient increases trust, satisfaction, and willingness to enroll in the context of research informed consent. Practice implications Health providers should align themselves with patients’ interests. © 2017 Elsevier B.V.</t>
  </si>
  <si>
    <t>Sc66_192</t>
  </si>
  <si>
    <t>"Olá, my name is Ana": A study on Brazilians interacting with a receptionist robot</t>
  </si>
  <si>
    <t>Trovato G., Ramos J.G., Azevedo H., Moroni A., Magossi S., Ishii H., Simmons R., Takanishi A.</t>
  </si>
  <si>
    <t>In the near future, robots are expected to perform assistive tasks and do different kind of jobs. In particular, humanoid robots are possible candidates for being used as helpers in activities of daily living. One possible employment is working as a receptionist, providing useful indications to visitors in a public office. The design of how robots could look like is a matter of growing importance, as it is important to create a look that poses no uncanny valley effects on the human user and that is appropriate to potentially serve in different job areas in human society. In this paper we want to describe the study on anthropomorphism of a receptionist robot. We invited Brazilian people with different education levels to interact with two variations of a receptionist robot, different in physical appearance as well as in the sound of the voice. In one case, the appearance was a conversational agent made with computer graphics, in the other, a real humanoid robot. Results gathered from surveys and comments of the participants provide useful directions to design a receptionist robot and insights on the effect of digital divide on anthropomorphism. © 2015 IEEE.</t>
  </si>
  <si>
    <t>Sc66_193</t>
  </si>
  <si>
    <t>Laughing with a virtual agent</t>
  </si>
  <si>
    <t>Pecune F., Mancini M., Biancardi B., Varni G., Ding Y., Pelachaud C.</t>
  </si>
  <si>
    <t>Sc66_194</t>
  </si>
  <si>
    <t>Sc66_195</t>
  </si>
  <si>
    <t>A taxonomy of classification approaches in is research</t>
  </si>
  <si>
    <t>Gerber A., Baskerville R., van der Merwe A.</t>
  </si>
  <si>
    <t>Even though the word classification appears in a number of publications in high ranking IS journals, few discussions on the fundamental aspects regarding classification could be found. Most information systems (IS) scholars intuitively embrace some classification approach as a fundamental activity in their research but without considering what classification entails. This paper reports on an investigation into classification, how classification is used within science and disciplines related to IS, as well as how it is approached within IS research itself. The main contribution of the paper is a proposed taxonomy of classification approaches (ToCA) that was validated by classifying approaches in relevant publications in three IS journals. ToCA provides a language for scholars to describe and comment, as well as understand the impact of the diverse adoption of classification approaches within IS research. © 2017 AIS/ICIS Administrative Office. All Rights Reserved.</t>
  </si>
  <si>
    <t>Sc66_196</t>
  </si>
  <si>
    <t>Lexical network analysis on an online explanation task: Effects of affect and embodiment of a pedagogical agent</t>
  </si>
  <si>
    <t>Hayashi Y.</t>
  </si>
  <si>
    <t>The present study investigated the performance of textbased explanation for a large number of learners in an online tutoring task guided by a Pedagogical Conversational Agent (PCA). In the study, a lexical network analysis that focused on the co-occurrence of keywords in learner's explanation text, which were used as dependent variables, was performed. This method was used to investigate how the variables, which consisted of expressions of emotion, embodied characteristics of the PCA, and personal characteristics of the learner, influenced the performance of the explanation text. The learners (participants) were students enrolled in a psychology class. The learners provided explanations to a PCA one-on-one as an after-school activity. In this activity, the PCA, portraying the role of a questioner, asked the learners to explain a key concept taught in their class. The students were randomly assigned one key term out of 30 and were asked to formulate explanations by answering different types of questions. The task consisted of 17 trials. More than 300 text-based explanation dialogues were collected from learners using a web-based explanation system, and the factors influencing learner performance were investigated. Machine learning results showed that during the explanation activity, the expressions used and the gender of the PCA influenced learner performance. Results showed that (1) learners performed better when a male PCA expressed negative emotions as opposed to when a female PCA expressed negative emotions, and (2) learners performed better when a female PCA expressed positive expressions as opposed to when a female PCA expressed negative expressions. This paper provides insight into capturing the behavior of humans performing online tasks, and it puts forward suggestions related to the design of an efficient online tutoring system using PCA. © 2016 The Institute of Electronics, Information and Communication Engineers.</t>
  </si>
  <si>
    <t>Sc66_197</t>
  </si>
  <si>
    <t>Varying social cue constellations results in different attributed social signals in a simulated surveillance task</t>
  </si>
  <si>
    <t>Lobato E.J.C., Warta S.F., Wiltshire T.J., Fiore S.M.</t>
  </si>
  <si>
    <t>A better understanding of human mental states in social contexts holds the potential to pave the way for implementation of robotic systems capable of more natural and intuitive interaction. In working toward such a goal, this paper reports on a study examining human perception of social signals based on manipulated sets of social cues in a simulated socio-cultural environment. Participants were presented with video vignettes of a simulated marketplace environment in which they took the perspective of an observing robot and were asked to make mental state attributions of a human avatar based on the avatar's expression of a range of social cues. Results indicated that subtly varying combinations of social cues led to participants' perception of different social signals. The different mental state attributions made were also significantly associated with what participants considered an appropriate behavioral response for the robot to exhibit in relation to the avatar. We discuss these results in the context of the development of computational-based perceptual systems to be implemented in socially intelligent robots. Copyright © 2015, Association for the Advancement of Artificial Intelligence (www.aaai.org). All rights reserved.</t>
  </si>
  <si>
    <t>Sc66_198</t>
  </si>
  <si>
    <t>Touching virtual agents: Embodiment and mind</t>
  </si>
  <si>
    <t>Huisman G., Bruijnes M., Kolkmeier J., Jung M., Frederik A.D., Rybarczyk Y.</t>
  </si>
  <si>
    <t>In this paper we outline the design and development of an embodied conversational agent setup that incorporates an augmented reality screen and tactile sleeve. With this setup the agent can visually and physically touch the user. We provide a literature overview of embodied conversational agents, as well as haptic technologies, and argue for the importance of adding touch to an embodied conversational agent. Finally, we provide guidelines for studies involving the touching virtual agent (TVA) setup. © IFIP International Federation for Information Processing 2014</t>
  </si>
  <si>
    <t>Sc66_199</t>
  </si>
  <si>
    <t>The trouble with chatbots: Social skills in a social world</t>
  </si>
  <si>
    <t>Wallis P., Norling E.</t>
  </si>
  <si>
    <t>This paper argues that social intelligence is a critical component of any conversational agent. Conversational interfaces with a sense of social identity circumvent several of problems that commonly arise, and such agents can promote ease-of-use, encourage engagement, and naturally set limits. The paper explores these issues by retrospectively analysing two sets of wizard-of-Oz experiments in the light of the social intelligence concept. In these experiments, the wizards employed simple social strategies to deal with'difficult'situations, and these are examined and expanded to general principles. Embracing the idea that a conversational agent is a social actor will, we believe, result in interfaces that participate seamlessly in our human world of social relations.</t>
  </si>
  <si>
    <t>Sc66_200</t>
  </si>
  <si>
    <t>Leveraging Machine-Executable Descriptive Knowledge in Design Science Research – The Case of Designing Socially-Adaptive Chatbots</t>
  </si>
  <si>
    <t>Feine J., Morana S., Maedche A.</t>
  </si>
  <si>
    <t>In Design Science Research (DSR) it is important to build on descriptive (Ω) and prescriptive (Λ) state-of-the-art knowledge in order to provide a solid grounding. However, existing knowledge is typically made available via scientific publications. This leads to two challenges: first, scholars have to manually extract relevant knowledge pieces from the data-wise unstructured textual nature of scientific publications. Second, different research results can interact and exclude each other, which makes an aggregation, combination, and application of extracted knowledge pieces quite complex. In this paper, we present how we addressed both issues in a DSR project that focuses on the design of socially-adaptive chatbots. Therefore, we outline a two-step approach to transform phenomena and relationships described in the Ω-knowledge base in a machine-executable form using ontologies and a knowledge base. Following this new approach, we can design a system that is able to aggregate and combine existing Ω-knowledge in the field of chatbots. Hence, our work contributes to DSR methodology by suggesting a new approach for theory-guided DSR projects that facilitates the application and sharing of state-of-the-art Ω-knowledge. © 2019, Springer Nature Switzerland AG.</t>
  </si>
  <si>
    <t>Sc66_201</t>
  </si>
  <si>
    <t>Some conversational challenges of talking with machines</t>
  </si>
  <si>
    <t>Reeves S.</t>
  </si>
  <si>
    <t>Sc66_202</t>
  </si>
  <si>
    <t>Impact of pedagogical agents’ conversational formality on learning and engagement</t>
  </si>
  <si>
    <t>Li H., Graesser A.</t>
  </si>
  <si>
    <t>This study investigated the impact of pedagogical agents’ conversational formality on learning and engagement in a trialog-based intelligent tutoring system (ITS). Participants (N = 167) were randomly assigned into one of three conditions to learn summarization strategies with the conversational agents: (1) a formal condition in which both the teacher agent and the student agent spoke with a formal language style, (2) an informal condition in which both agents spoke informally, and (3) a mixed condition in which the teacher agent spoke formally, whereas the student agent spoke informally. Result showed that the agents’ informal discourse yielded higher performance, but elicited higher report of text difficulty and mind wandering. This discourse also caused longer response time and lower arousal. The implications are discussed. © Springer International Publishing AG 2017.</t>
  </si>
  <si>
    <t>Sc66_203</t>
  </si>
  <si>
    <t>An ECA expressing appreciations</t>
  </si>
  <si>
    <t>Campano S., Langlet C., Glas N., Clavel C., Pelachaud C.</t>
  </si>
  <si>
    <t>In this paper, we propose a computational model that provides an Embodied Conversational Agent (ECA) with the ability to generate verbal other-repetition (repetitions of some of the words uttered in the previous user speaker turn) when interacting with a user in a museum setting. We focus on the generation of other-repetitions expressing emotional stances in appreciation sentences. Emotional stances and their semantic features are selected according to the user's verbal input, and ECA's utterance is generated according to these features. We present an evaluation of this model through users' subjective reports. Results indicate that the expression of emotional stances by the ECA has a positive effect on user engagement, and that ECA's behaviours are rated as more believable by users when the ECA utters other-repetitions. © 2015 IEEE.</t>
  </si>
  <si>
    <t>Sc66_204</t>
  </si>
  <si>
    <t>Communicative style</t>
  </si>
  <si>
    <t>Selting M.</t>
  </si>
  <si>
    <t>Sc66_205</t>
  </si>
  <si>
    <t>An interdisciplinary taxonomy of social cues and signals in the service of engineering robotic social intelligence</t>
  </si>
  <si>
    <t>Wiltshire T.J., Lobato E.J., Velez J., Jentsch F., Fiore S.M.</t>
  </si>
  <si>
    <t>Understanding intentions is a complex social-cognitive task for humans, let alone machines. In this paper we discuss how the developing field of Social Signal Processing, and assessing social cues to interpret social signals, may help to develop a foundation for robotic social intelligence. We describe a taxonomy to further R&amp;D in HRI and facilitate natural interactions between humans and robots. This is based upon an interdisciplinary framework developed to integrate: (1) the sensors used for detecting social cues, (2) the parameters for differentiating and classifying differing levels of those cues, and (3) how sets of social cues indicate specific social signals. This is necessarily an iterative process, as technologies improve and social science researchers better understand the complex interactions of vast quantities of social cue combinations. As such, the goal of this paper is to advance a taxonomy of this nature to further stimulate interdisciplinary collaboration in the development of advanced social intelligence that mutually informs areas of robotic perception and intelligence. © 2014 SPIE.</t>
  </si>
  <si>
    <t>Sc66_206</t>
  </si>
  <si>
    <t>Nodding in dis/agreement: A tale of two cultures</t>
  </si>
  <si>
    <t>Andonova E., Taylor H.A.</t>
  </si>
  <si>
    <t>Head movement is commonly used to communicate positive versus negative response. However, whereas in US culture, vertical head movement denotes positivity (nodding to say "yes") and horizontal head movement is associated with negativity (shaking heads to say "no"), in Bulgaria, this response pattern is reversed, that is, horizontal head movement means "yes" and vertical head movement means "no." Thus, these two cultures spatially "embody" agreement via different movement directions. We examined the effect of such cultural differences on cognitive processing that has no communicative intent by comparing ratings of likeability, brightness, and positive feeling associated with different color moving dots. Participants followed the dots' movement with their heads in a 2 (direction: vertical vs. horizontal) by 2 (speed: fast vs. slow) design. We found a two-way country by speed of movement interaction such that Bulgarian participants associated colors with more positive feeling when those were perceived in combination with slower head movement irrespective of movement direction. US participants, on the other hand, rated color dots as better mood-enhancing in combination with faster head movement. There was a similar two-way country by movement speed interaction for likeability ratings but none for brightness. Findings are discussed in terms of variability in gestural meaning and culture-specific embodiment patterns. © 2012 Marta Olivetti Belardinelli and Springer-Verlag.</t>
  </si>
  <si>
    <t>Sc66_207</t>
  </si>
  <si>
    <t>Face Value? Customer views of appropriate formats for ECAs in online retailing</t>
  </si>
  <si>
    <t>Keeling K., Beatty S., McGoldrick P.J., Macaulay L.</t>
  </si>
  <si>
    <t>Sc66_208</t>
  </si>
  <si>
    <t>Measuring service encounter satisfaction with customer service chatbots using sentiment analysis</t>
  </si>
  <si>
    <t>Feine J., Morana S., Gnewuch U.</t>
  </si>
  <si>
    <t>Sc66_209</t>
  </si>
  <si>
    <t>How to evaluate humorous response generation, seriously?</t>
  </si>
  <si>
    <t>Braslavski P., Bolotova V., Blinov V., Pertsova K.</t>
  </si>
  <si>
    <t>Nowadays natural language user interfaces, such as chatbots and conversational agents, are very common. A desirable trait of such applications is a sense of humor. It is, therefore, important to be able to measure quality of humorous responses. However, humor evaluation is hard since humor is highly subjective. To address this problem, we conducted an online evaluation of 30 dialog jokes from different sources by almost 300 participants – volunteers and Mechanical Turk workers. We collected joke ratings along with participants’ age, gender, and language proficiency. Results show that demographics and joke topics can partly explain variation in humor judgments. We expect that these insights will aid humor evaluation and interpretation. The findings can also be of interest for humor generation methods in conversational systems. © 2018 Copyright held by the owner/author(s).</t>
  </si>
  <si>
    <t>Sc66_210</t>
  </si>
  <si>
    <t>Koetsier J.</t>
  </si>
  <si>
    <t>Sc66_211</t>
  </si>
  <si>
    <t>Using Chatbots to Assist Communication in Collaborative Networks</t>
  </si>
  <si>
    <t>Frommert C., Häfner A., Friedrich J., Zinke C.</t>
  </si>
  <si>
    <t>Novel technological possibilities enable a better communication and knowledge exchange within collaborative networks. The paper indicates that the potential of enterprise social network is by far not exploited yet. Although systems are connected to each other, and the conditions for frictionless data exchange are created, there is a lack of flexible possibilities to use the data stock within the network efficiently and user-friendly. Chatbots provide a possibility to meet this challenge. Nowadays, chatbots are used to improve customer communication and simplify the daily routine in consumers’ lives. Within collaborative networks, their use and benefits had not been fully discovered yet. This paper examines current chatbot technologies and implements a use case driven prototype to show the benefits of chatbots within enterprise social networks for (internal) communication by smart combining data across collaborative networks. © 2018, IFIP International Federation for Information Processing.</t>
  </si>
  <si>
    <t>Sc66_212</t>
  </si>
  <si>
    <t>Users’ Socially Desirable Responding with Computer Interviewers</t>
  </si>
  <si>
    <t>Kang S.-H., Morie J.F.</t>
  </si>
  <si>
    <t>In this paper, we explore how different types of computer interviewers and the amount of self-disclosure from the interviewers affect the quantity of socially desirable responses displayed by interviewees. Online surveys were delivered by computer interviewers. The computer interviewers included a text-based interface and an anthropomorphic character interface. The interviewers’ self-disclosure presented their social norm violations. Interview questions were in the form of socially desirable response items representing impression management in this study. The experimental design was a 2 (Interviewers’ type) x 2 (Interviewers’ self-disclosure versus no self-disclosure) factorial between-subjects experiment. The main dependent variable was whether users’ socially desirable responses were affected by the type of interviewer and that amount of self-disclosure provided by the interviewer. The preliminary findings present the potential for self-disclosing anthropomorphic characters to reduce the social desirability bias present in interviewees with high public self-consciousness in their self-disclosure.</t>
  </si>
  <si>
    <t>Sc66_213</t>
  </si>
  <si>
    <t>Amazon knows why Alexa was laughing at its customers. In the New York times</t>
  </si>
  <si>
    <t>Chokshi N.</t>
  </si>
  <si>
    <t>Sc66_214</t>
  </si>
  <si>
    <t>Visual Nonverbal Behavior Analysis: The Path Forward</t>
  </si>
  <si>
    <t>Akhtar Z., Falk T.H.</t>
  </si>
  <si>
    <t>Social signal processing (SSP) is a promising automated technology that aims to provide computers with the ability to sense and understand human social behaviors. Representative SSP applications include novel human-computer interaction mechanisms that enhance machine sensitivity of users emotional and mental states, more engaging games, ambient intelligence systems responsive to social context, and new quantitative psychological evaluation tools for coaching or diagnosis. Based on adopted cues, existing SSP methods can be categorized as verbal or nonverbal. Over the last decade, significant progress has been accomplished in visual nonverbal behavior analysis (VNBA). However, several emerging issues such as fusion of multimodal cues, context estimation, and user privacy protection still need to be addressed adequately. The authors present an overview of VNBA and describe various research challenges and proposed solutions. © 1994-2012 IEEE.</t>
  </si>
  <si>
    <t>Sc66_215</t>
  </si>
  <si>
    <t>Prosody and paralanguage in speech and the social media: the vocal and graphic realisation of affective meaning</t>
  </si>
  <si>
    <t>James A.</t>
  </si>
  <si>
    <t>Sc66_216</t>
  </si>
  <si>
    <t>Nonverbal communication: Origins, adaptation, and functionality</t>
  </si>
  <si>
    <t>Fernández-Dols J.M.</t>
  </si>
  <si>
    <t>Sc66_217</t>
  </si>
  <si>
    <t>Contextual factors and adaptative multimodal human-computer interaction: Multi-level specification of emotion and expressivity in Embodied Conversational Agents</t>
  </si>
  <si>
    <t>Lamolle M., Mancini M., Pelachaud C., Abrilian S., Martin J.-C., Devillers L.</t>
  </si>
  <si>
    <t>In this paper we present an Embodied Conversational Agent (ECA) model able to display rich verbal and non-verbal behaviors. The selection of these behaviors should depend not only on factors related to her individuality such as her culture, her social and professional role, her personality, but also on a set of contextual variables (such as her interlocutor, the social conversation setting), and other dynamic variables (belief, goal, emotion). We describe the representation scheme and the computational model of behavior expressivity of the Expressive Agent System that we have developed. We explain how the multi-level annotation of a corpus of emotionally rich TV video interviews can provide context-dependent knowledge as input for the specification of the ECA (e.g. which contextual cues and levels of representation are required for enabling the proper recognition of the emotions). © Springer-Verlag Berlin Heidelberg 2005.</t>
  </si>
  <si>
    <t>Sc66_218</t>
  </si>
  <si>
    <t>Paralinguistic qualifiers: Our many voices</t>
  </si>
  <si>
    <t>Poyatos F.</t>
  </si>
  <si>
    <t>Prince Tsugu Akihito [...] on Aug. 15, 1945 [...] listened silently [...] as the ready voice of his father, Emperor Hirohito, crackled on the radio, telling a shocked Japanese people that he had decided to surrender (New York Times, 8 January 1989). William Faulkner was a small man [...] His voice was soft and whispery but had carrying power and he spoke fast. His laugh was a chuckle, almost a snort (Morris W., 'Faulkner's Mississippi', National Geographic, March 1989). © 1991.</t>
  </si>
  <si>
    <t>Sc66_219</t>
  </si>
  <si>
    <t>Predicting personality associations evoked by multicolored appearance of virtual agents: An exploratory study</t>
  </si>
  <si>
    <t>Wu Z., Lin T., Xu H., Tang N.</t>
  </si>
  <si>
    <t>Designing agents' color appearance that can evoke desired color-personality associations (CPAs) is still a challenge. To respond to the challenge, this study proposed a multicolor personality index (MCPI) model to predict the CPAs evoked by agents using the color-personality indices for single colors together with the histogram of agents' image. Specifically, the color personality index for each bin of an agent's histogram was first calculated based on the color-personality indices for single colors; then, the predicted values of CPAs were obtained by calculating the weighted average of color-personality indices of all bins in the histogram. To improve the MCPI model, a simple color-attention index model was proposed to evaluate the effects of color on attention and the effects were introduced into the MCPI model, that is, the multi-color personality index based on color attention (MCPI-CA) model. To validate the two models, an experiment was conducted to collect the CPAs of five traits (i.e., extraverted-introverted, moody-unemotional, agreeable-disagreeable, organized-disorganized, and wide interests-narrow interests) evoked by the multi-colored appearance of agents. The results showed that (a) observers in general perceived the CPAs evoked by color appearance in similar way; (b) for most agents, the CPAs evoked by multi-colored appearance could be predicted well by the MCPI model; and (c) the MCPI-CA model usually had better performance than the MCPI model due to the inclusion of the effects of color attributes on attention. In addition, the limitations of the proposed models and their implications for designers were also discussed. © 2017 Wiley Periodicals, Inc.</t>
  </si>
  <si>
    <t>Sc66_220</t>
  </si>
  <si>
    <t>Alexa Learns to Talk Like a Human With Whispers, Pauses &amp; Emotion</t>
  </si>
  <si>
    <t>Perez S.</t>
  </si>
  <si>
    <t>Sc66_221</t>
  </si>
  <si>
    <t>Experimental evaluation of affective embodied agents in an information literacy game</t>
  </si>
  <si>
    <t>Guo Y.R., Goh D.H.-L., Muhamad H.B.H., Ong B.K., Lei Z.</t>
  </si>
  <si>
    <t>Digital game-based learning (DGBL) has become increasingly popular. With elements such as narratives, rewards, quests, and interactivity, DGBL can actively engage learners, stimulating desired learning outcomes. In an effort to increase its appeal, affective embodied agents (EAs) have been incorporated as learning companions or instructors in DGBL. However, claims about the efficacy of using affective EAs in DGBL have scarcely been subjected to empirical analysis. Therefore, this study aims to investigate the influence of affective EAs on students' learning outcome, motivation, perceived usefulness, and behavioral intention in an information literacy (IL) game. Eighty tertiary students were recruited and randomly assigned in a pre- and post-test between-subjects experiment with two conditions: affective-EA and no-EA. Results showed that participants benefited from interacting with the affective EA in the IL game in terms of attention, confidence, satisfaction, and intention to learn IL knowledge and to recommend. However, there were no significant differences in learning outcome, relevance, or intention to play the game. Contributions and limitations of this study are also discussed at the end. © 2016 ACM.</t>
  </si>
  <si>
    <t>Sc66_222</t>
  </si>
  <si>
    <t>Evaluation of embodied conversational agents</t>
  </si>
  <si>
    <t>Brandao C., Reis L.P., Rocha A.P.</t>
  </si>
  <si>
    <t>This paper proposes a platform which allows to evaluate the performance of an Embodied Conversational Agent and the influence of several distinct multimedia elements. Using the 'Imitation Game' as described by Alan Turing as a starting point and motivation, the platform allows the configuration of several features which influence the Virtual environment. Through a series of user tests and surveys that are performed using the platform, it is possible to gather data that helps measure the efficiency of each feature. © 2013 AISTI.</t>
  </si>
  <si>
    <t>Sc66_223</t>
  </si>
  <si>
    <t>Schötz S.</t>
  </si>
  <si>
    <t>Sc66_224</t>
  </si>
  <si>
    <t>Writing for Voice</t>
  </si>
  <si>
    <t>Sc66_225</t>
  </si>
  <si>
    <t>SARA: The Socially Aware Robot Assistant</t>
  </si>
  <si>
    <t>Sc66_226</t>
  </si>
  <si>
    <t>Speech Synthesis Markup Language (SSML) Reference</t>
  </si>
  <si>
    <t>Sc66_227</t>
  </si>
  <si>
    <t>Prosody Samples</t>
  </si>
  <si>
    <t>Hermann E.</t>
  </si>
  <si>
    <t>Sc66_228</t>
  </si>
  <si>
    <t>Speechcon Reference (Interjections): English (US)</t>
  </si>
  <si>
    <t>Sc66_229</t>
  </si>
  <si>
    <t>What happened to Yahoo's $10 M Alliance with CMU, and How it Could Help AI Restore Our Humanity</t>
  </si>
  <si>
    <t>Bishop T.</t>
  </si>
  <si>
    <t>Sc66_230</t>
  </si>
  <si>
    <t>Meet Poncho, the Weather Bot in Facebook that had Everyone Talking this Week</t>
  </si>
  <si>
    <t>Heath A.</t>
  </si>
  <si>
    <t>Sc66_231</t>
  </si>
  <si>
    <t>A hot bot: Testing effect of temperature on feeling of classness when interacting with a chatbot</t>
  </si>
  <si>
    <t>Chue V., Rios J.S., Wohn D.Y.</t>
  </si>
  <si>
    <t>This study examined the effect of touching a warm or cold surface while interacting with a chatbot to see if temperature contributes to feelings of closeness with the artificial conversational agent. Our two-group experiment (N= 44) found no differences between hot and cold conditions in people's liking of the chatbot, but found a main effect of existing favorable attitudes toward chatbots. © 2018 Copyright is held by the owner/author(s).</t>
  </si>
  <si>
    <t>Sc66_232</t>
  </si>
  <si>
    <t>Greta: A conversing socio-emotional agent</t>
  </si>
  <si>
    <t>Our aim is to create socially aware virtual agents. To this aim, we have conducted research along two main research directions: 1) develop richer models of multimodal behaviors for the agent; 2) make the agent a more socially competent interlocutor. © 2017 Copyright is held by the owner/author(s).</t>
  </si>
  <si>
    <t>Sc66_233</t>
  </si>
  <si>
    <t>New SSML Features Give Alexa a Wider Range of Natural Expression</t>
  </si>
  <si>
    <t>Myers L.</t>
  </si>
  <si>
    <t>Sc66_234</t>
  </si>
  <si>
    <t>Microsoft Bot Framework is Now Used by Over 130,000 Developers</t>
  </si>
  <si>
    <t>Johnson K.</t>
  </si>
  <si>
    <t>Sc66_235</t>
  </si>
  <si>
    <t>Andonov A., Schmidt M., Niehues J., Waibel A.</t>
  </si>
  <si>
    <t>Sc66_236</t>
  </si>
  <si>
    <t>It's Lonely on Top: Why and How Poncho Became the Best Bot</t>
  </si>
  <si>
    <t>D'Arcy A.</t>
  </si>
  <si>
    <t>Sc66_237</t>
  </si>
  <si>
    <t>Prepin K., Ochs M., Pelachaud C.</t>
  </si>
  <si>
    <t>Sc66_238</t>
  </si>
  <si>
    <t>Why are you silent?-Towards responsiveness in chatbots</t>
  </si>
  <si>
    <t>Danilava S., Busemann S., Schommer C., Ziegler G.</t>
  </si>
  <si>
    <t>Sc66_239</t>
  </si>
  <si>
    <t>Kang S.-H., Gratch J.</t>
  </si>
  <si>
    <t>Sc66_240</t>
  </si>
  <si>
    <t>Antaki C., Billig M., Edwards D., Potter J.</t>
  </si>
  <si>
    <t>Sc66_241</t>
  </si>
  <si>
    <t>Mersiol M., Chateau N., Maffiolo V.</t>
  </si>
  <si>
    <t>Sc66_242</t>
  </si>
  <si>
    <t>How users reciprocate to computers, in: CHI '97 Extended Abstracts on Human Factors in Computing Systems</t>
  </si>
  <si>
    <t>Sc68_1</t>
  </si>
  <si>
    <t>Survey on chatbot design techniques in speech conversation systems</t>
  </si>
  <si>
    <t>Abdul-Kader S.A., Woods J.</t>
  </si>
  <si>
    <t>Human-Computer Speech is gainingmomentum as atechniqueof  computer  interaction.There  has  been  a  recent upsurge  in  speech  based  search  engines  and  assistants  such  as Siri, Google Chrome and Cortana. Natural Language Processing(NLP) techniques such  as  NLTK  for  Python can  be  applied  to analyse   speech,and   intelligent   responses   can   be foundbydesigning    an    engine to provide    appropriatehuman like responses.This type  of programmeis  called a Chatbot,which  is thefocus  of  this study.  This  paperpresentsa  survey  on  thetechniques  used  to design Chatbots  and  a comparison  is  made betweendifferentdesign  techniques fromnine carefully selected papers according to the main methods adopted. Thesepapers are representative of the significant improvements inChatbotsin the last  decade.  The  paper discusses  the  similarities  and  differences inthetechniques and  examines in  particular the Loebner  prize-winningChatbots.</t>
  </si>
  <si>
    <t>Sc68_2</t>
  </si>
  <si>
    <t>From Eliza to XiaoIce: challenges and opportunities with social chatbots</t>
  </si>
  <si>
    <t>Shum H.-Y., He X.-D., Li D.</t>
  </si>
  <si>
    <t>Conversational systems have come a long way since their inception in the 1960s. After decades of research and development, we have seen progress from Eliza and Parry in the 1960s and 1970s, to task-completion systems as in the Defense Advanced Research Projects Agency (DARPA) communicator program in the 2000s, to intelligent personal assistants such as Siri, in the 2010s, to today’s social chatbots like XiaoIce. Social chatbots’ appeal lies not only in their ability to respond to users’ diverse requests, but also in being able to establish an emotional connection with users. The latter is done by satisfying users’ need for communication, affection, as well as social belonging. To further the advancement and adoption of social chatbots, their design must focus on user engagement and take both intellectual quotient (IQ) and emotional quotient (EQ) into account. Users should want to engage with a social chatbot; as such, we define the success metric for social chatbots as conversation-turns per session (CPS). Using XiaoIce as an illustrative example, we discuss key technologies in building social chatbots from core chat to visual awareness to skills. We also show how XiaoIce can dynamically recognize emotion and engage the user throughout long conversations with appropriate interpersonal responses. As we become the first generation of humans ever living with artificial intelligenc (AI), we have a responsibility to design social chatbots to be both useful and empathetic, so they will become ubiquitous and help society as a whole. © 2018, Zhejiang University and Springer-Verlag GmbH Germany, part of Springer Nature.</t>
  </si>
  <si>
    <t>Sc68_3</t>
  </si>
  <si>
    <t>Sc68_4</t>
  </si>
  <si>
    <t>Using corpora in machine-learning chatbot systems</t>
  </si>
  <si>
    <t>Abu Shawar B., Atwell E.</t>
  </si>
  <si>
    <t>A chatbot is a machine conversation system which interacts with human users via natural conversational language. Software to machine-learn conversational patterns from a transcribed dialogue corpus has been used to generate a range of chatbots speaking various languages and sublanguages including varieties of English, as well as French, Arabic and Afrikaans. This paper presents a program to learn from spoken transcripts of the Dialogue Diversity Corpus of English, the Minnesota French Corpus, the Corpus of Spoken Afrikaans, the Qur'an Arabic-English parallel corpus, and the British National Corpus of English; we discuss the problems which arose during learning and testing. Two main goals were achieved from the automation process. One was the ability to generate different versions of the chatbot in different languages, bringing chatbot technology to languages with few if any NLP resources: the corpus-based learning techniques transferred straightforwardly to develop chatbots for Afrikaans and Qur'anic Arabic. The second achievement was the ability to learn a very large number of categories within a short time, saving effort and errors in doing such work manually: we generated more than one million AIML categories or conversation-rules from the BNC corpus, 20 times the size of existing AIML rule-sets, and probably the biggest AI Knowledge-Base ever. © John Benjamins Publishing Company.</t>
  </si>
  <si>
    <t>Sc68_5</t>
  </si>
  <si>
    <t>Collaborative Modeling and Group Decision Making Using Chatbots in Social Networks</t>
  </si>
  <si>
    <t>Pérez-Soler S., Guerra E., De Lara J.</t>
  </si>
  <si>
    <t>Modeling is used in the early phases of software and system development to discuss and explore problems, understand domains, and evaluate alternatives and comprehend their implications. In this setting, modeling is inherently collaborative because it involves stakeholders with different backgrounds and expertise, who cooperate to build solutions based on consensus. However, modeling tools typically provide unwieldy diagrammatic editors that might hamper the active involvement of domain experts and lack mechanisms to ease decision making. To tackle these issues, the proposed approach embeds modeling in social networks, so that the modeling interface is natural language that a chatbot interprets to derive an appropriate domain model. Social networks have intuitive built-in discussion mechanisms, while the use of natural language lowers the entry barrier to modeling for domain experts. Moreover, this approach facilitates choosing among modeling alternatives, using soft-consensus decision making. This approach is supported by the SOCIO tool, which works on social networks such as Telegram. This article is part of a theme issue on collaborative modeling. © 2018 IEEE.</t>
  </si>
  <si>
    <t>Sc68_6</t>
  </si>
  <si>
    <t>Sc68_7</t>
  </si>
  <si>
    <t>Alexa vs. Siri vs. Cortana vs. Google assistant: A comparison of speech-based natural user interfaces</t>
  </si>
  <si>
    <t>López G., Quesada L., Alexa L.A.</t>
  </si>
  <si>
    <t>Sc68_8</t>
  </si>
  <si>
    <t>Sc68_9</t>
  </si>
  <si>
    <t>Proof of disease: A blockchain consensus protocol for accurate medical decisions and reducing the disease burden</t>
  </si>
  <si>
    <t>Talukder A.K., Chaitanya M., Arnold D., Sakurai K.</t>
  </si>
  <si>
    <t>Studies suggest that a significant proportion of the diagnosis in non-communicable diseases (NCD) is erroneous, unwanted, or unnecessary. To reduce the disease burden and improve public health, algorithmic support is essential. To realize this, health data must be computer understandable, secured, ubiquitous, and interoperable. Medical and disease data entered into computers are unstructured natural language texts with medical jargons which a computer normally cannot understand. EMR (Electronic Medical Records) are data silos in the hospital and do not interoperate. In this paper we present Ethereum based future ready Proof of Disease (PoD) consensus protocol with a computer understandable single instance of truth. It will solve many challenges that electronic health records (EHR) or health information exchange (HIE) have failed to address. This medical system will help achieve all the complex needs of P6 (Participatory, Personalized, Proactive, Preventive, Predictive and Precision) medicine and finally reduce the disease burden. © 2018 IEEE.</t>
  </si>
  <si>
    <t>Sc68_10</t>
  </si>
  <si>
    <t>Sc68_11</t>
  </si>
  <si>
    <t>The Application of AGNES Algorithm to Optimize Knowledge Base for Tourism Chatbot</t>
  </si>
  <si>
    <t>Sano A.V.D., Imanuel T.D., Intanadias Calista M., Nindito H., Condrobimo A.R.</t>
  </si>
  <si>
    <t>Most tourists have limited time and schedule when they are visiting a particular tourism area. One of the main issues faced by those tourists is that they can not make simple queries to search engines about, for example, which sites or places to visit optimally if we only have one day or two-day visit? Search engines are better and better in replying users' queries with relevant answers. However, search engines are not always able to respond queries suited to users' characteristics such as their styles, personalities, knowledge backgrounds, etc. Also, search engines are not as flexible as chatbots in enabling dialogical-communication-queries. This case study aims to respond aformentioned issue by applying hierarchical cluster analysis on a set of tourism sites around Malang city, Malang regency, and Batu city based on AGNES (Agglomerative Nesting) algorithm. The result, then, is fed into chatbot's knowledge base. This chatbot will assist tourists to get information on which possible sites they have to visit optimally if they are under limited vacancy-Time constraints. © 2018 IEEE.</t>
  </si>
  <si>
    <t>Sc68_12</t>
  </si>
  <si>
    <t>Darwin: Convolutional Neural Network based Intelligent Health Assistant</t>
  </si>
  <si>
    <t>Rai S., Raut A., Savaliya A., Shankarmani R.</t>
  </si>
  <si>
    <t>Healthcare is an essential factor for living a good life. Unfortunately, consulting a doctor for non-life threatening problems can be difficult at times due to our busy lives. The aim of healthcare services is to make our lives easier and to improve the quality of life. The concept of personal assistants or chatbots builds on the progressing maturity of areas such as Artificial Intelligence (AI) and Artificial Neural Network (ANN). In this paper, we propose a healthcare assistant that will allow users to check for symptoms of common diseases, a suggestion to visit a doctor if needed, exercise recommendation, tracking exercise/workout routine, along with a comprehensive exercise guide. The primary objective is to develop a system that utilizes AI and deep learning to help improve the lives of people who have busy schedule to easily keep a check on their health. © 2018 IEEE.</t>
  </si>
  <si>
    <t>Sc68_13</t>
  </si>
  <si>
    <t>Automatic question generation from children's stories for companion chatbot</t>
  </si>
  <si>
    <t>Lee C.-H., Chen T.-Y., Chen L.-P., Yang P.-C., Tsai R.T.-H.</t>
  </si>
  <si>
    <t>With the rising trends of dialog system, interactions with questions become a vital human-machine interface in realizing intentions and generating adequate feedback, thereby establishing question generation as an important and interesting research topic. In the education domain, question generation is also useful for reducing time and effort for teachers, as well as parents. Extensive research has been conducted on question generation recently but little focused on question generation in Chinese. In addition, previous papers examining question generation in Chinese, have been poorly reviewed due to the clumsy handling of sentence complexities of Chinese. In this article, we focus on developing a question generation technique based on children's tales. For the training and testing dataset, approximately one hundred articles from the website, (http://www.yfes.tn.edu.tw/yfesvi/story.htm) were used. To achieve better quality of the questions automatically generated, approaches and methods were carefully chosen in this system. The results show that questions generated from our system are mostly acceptable, which reflects the main objective of our system. © 2018 IEEE.</t>
  </si>
  <si>
    <t>Sc68_14</t>
  </si>
  <si>
    <t>Lead Engagement by Automated Real Estate Chatbot</t>
  </si>
  <si>
    <t>Quan T., Trinh T., Ngo D., Pham H., Hoang L., Hoang H., Thai T., Vo P., Pham D., Mai T.</t>
  </si>
  <si>
    <t>Recently, automated chatbot has been increasingly applied in real estate industry. Even though chatbots cannot fully replace the traditional relation between agents and home buyers, they can help to engage potential clients (or leads) in meaningful conversations, which is highly useful for lead capture. In this paper, we present an intelligent chatbot for this purpose. Various machine learning techniques, including multi-task deep learning technique for intent identification and frequent itemsets for conversation elaboration, have been employed in our system. Our chatbot has been deployed by CEO K35 GROUP JSC with daily updated data of real estate information at Hanoi and Ho Chi Minh cities, Vietnam. © 2018 IEEE.</t>
  </si>
  <si>
    <t>Sc68_15</t>
  </si>
  <si>
    <t>Sc68_16</t>
  </si>
  <si>
    <t>Intent Detection and Slots Prompt in a Closed-Domain Chatbot</t>
  </si>
  <si>
    <t>Nigam A., Sahare P., Pandya K.</t>
  </si>
  <si>
    <t>In this paper, we introduce a methodology for predicting intent and slots of a query for a chatbot that answers career-related queries. We take a multi-staged approach where both the processes (intent-classification and slot-tagging) inform each oth-er's decision-making in different stages. The model breaks down the problem into stages, solving one problem at a time and passing on relevant results of the current stage to the next, thereby reducing search space for subsequent stages, and eventually making classification and tagging more viable after each stage. We also observe that relaxing rules for a fuzzy entity-matching in slot-tagging after each stage (by maintaining a separate Named Entity Tagger per stage) helps us improve performance, although at a slight cost of false-positives. Our model has achieved state-of-the-art performance with F1-score of 77.63% for intent-classification and 82.24% for slot-tagging on our dataset that we would publicly release along with the paper. © 2019 IEEE.</t>
  </si>
  <si>
    <t>Sc68_17</t>
  </si>
  <si>
    <t>Bhagwat V.A.</t>
  </si>
  <si>
    <t>Sc68_18</t>
  </si>
  <si>
    <t>Intelligent healthbot for transforming healthcare</t>
  </si>
  <si>
    <t>Ojas K., Sihasane S., Naik S., Katariya V., Gutte V.S.</t>
  </si>
  <si>
    <t>Sc68_19</t>
  </si>
  <si>
    <t>Extending Patient-Chatbot Experience with Internet-of-Things and Background Knowledge: Case Studies with Healthcare Applications</t>
  </si>
  <si>
    <t>Sheth A., Yip H.Y., Shekarpour S.</t>
  </si>
  <si>
    <t>Presents case studies in the healthcare industry that focus on the use of Chatbots to improve patient monitoring and medical services. The transition towards personalized health management requires public awareness about management strategies of self-monitoring, self-appraisal, and self-management, eventually paving a way to more timely interventions and higher quality patient-clinician interactions. A key enabler is patient generated health data, fueled in good part by the growth in wearable devices including smart watches and other Internet-of-Things (IoT) for health-tracking. These tracking devices provide low-level monitoring signals indicating health conditions such as sleep apnea and heart rhythm disorder. However, to make more sense of IoT data, it is imperative that we develop cognitive approaches where they mine, interlink, and abstract diverse IoT data. These cognitive approaches often needs to keep the user closely engaged to acquire more information, to obtain feedback, to collect verbal health conditions, and to provide intervention and management actions. The chatbot technology was initially introduced as an artificial conversational agent to simulate conversations with a user using voice or text interactions. © 2001-2011 IEEE.</t>
  </si>
  <si>
    <t>Sc68_20</t>
  </si>
  <si>
    <t>Chatbot generation and integration: A review</t>
  </si>
  <si>
    <t>Aarsh T., Gor V., Thakkar Z.</t>
  </si>
  <si>
    <t>Sc68_21</t>
  </si>
  <si>
    <t>Mudikanwi L.T., Gotora T.T.</t>
  </si>
  <si>
    <t>Sc68_22</t>
  </si>
  <si>
    <t>A pilot study integrating an aidriven chatbot in an introductory programming course</t>
  </si>
  <si>
    <t>Matthew V., Pembridge J.</t>
  </si>
  <si>
    <t>Sc70_1</t>
  </si>
  <si>
    <t>The theory of planned behavior</t>
  </si>
  <si>
    <t>Ajzen I.</t>
  </si>
  <si>
    <t>Research dealing with various aspects of the theory of planned behavior (Ajzen, 1985, 1987) is reviewed, and some unresolved issues are discussed. In broad terms, the theory is found to be well supported by empirical evidence. Intentions to perform behaviors of different kinds can be predicted with high accuracy from attitudes toward the behavior, subjective norms, and perceived behavioral control; and these intentions, together with perceptions of behavioral control, account for considerable variance in actual behavior. Attitudes, subjective norms, and perceived behavioral control are shown to be related to appropriate sets of salient behavioral, normative, and control beliefs about the behavior, but the exact nature of these relations is still uncertain. Expectancy-value formulations are found to be only partly successful in dealing with these relations. Optimal rescaling of expectancy and value measures is offered as a means of dealing with measurement limitations. Finally, inclusion of past behavior in the prediction equation is shown to provide a means of testing the theory's sufficiency, another issue that remains unresolved. The limited available evidence concerning this question shows that the theory is predicting behavior quite well in comparison to the ceiling imposed by behavioral reliability. © 1991.</t>
  </si>
  <si>
    <t>Sc70_2</t>
  </si>
  <si>
    <t>Development and Validation of Brief Measures of Positive and Negative Affect: The PANAS Scales</t>
  </si>
  <si>
    <t>Watson D., Clark L.A., Tellegen A.</t>
  </si>
  <si>
    <t>In recent studies of the structure of affect, positive and negative affect have consistently emerged as two dominant and relatively independent dimensions. A number of mood scales have been created to measure these factors; however, many existing measures are inadequate, showing low reliability or poor convergent or discriminant validity. To fill the need for reliable and valid Positive Affect and Negative Affect scales that are also brief and easy to administer, we developed two 10-item mood scales that comprise the Positive and Negative Affect Schedule (PANAS). The scales are shown to be highly internally consistent, largely uncorrelated, and stable at appropriate levels over a 2-month time period. Normative data and factorial and external evidence of convergent and discriminant validity for the scales are also presented.</t>
  </si>
  <si>
    <t>Sc70_3</t>
  </si>
  <si>
    <t>The PHQ-9: Validity of a brief depression severity measure</t>
  </si>
  <si>
    <t>Kroenke K., Spitzer R.L., Williams J.B.W.</t>
  </si>
  <si>
    <t>OBJECTIVE: While considerable attention has focused on improving the detection of depression, assessment of severity is also important in guiding treatment decisions. Therefore, we examined the validity of a brief, new measure of depression severity. MEASUREMENTS: The Patient Health Questionnaire PHQ) is a self-administered version of the PRIME-MD diagnostic instrument for common mental disorders. The PHQ-9 is the depression module, which scores each of the 9 DSM-IV criteria as "O" not at all) to "3" nearly every day). The PHQ-9 was completed by 6,000 patients in 8 primary care clinics and 7 obstetrics-gynecology clinics. Construct validity was assessed using the 20-item Short-Form General Health Survey, self-reported sick days and clinic visits, and symptom-related difficulty. Criterion validity was assessed against an independent structured mental health professional MHP) interview in a sample of 580 patients. RESULTS: As PHQ-9 depression severity increased, there was a substantial decrease in functional status on all 6 SF-20 subscales. Also, symptom-related difficulty, sick days, and health care utilization increased. Using the MHP reinterview as the criterion standard, a PHQ-9 score ≥10 had a sensitivity of 88% and a specificity of 88% for major depression. PHQ-9 scores of 5, 10, 15, and 20 represented mild, moderate, moderately severe, and severe depression, respectively. Results were similar in the primary care and obstetrics-gynecology samples. CONCLUSION: In addition to making criteria-based diagnoses of depressive disorders, the PHQ-9 is also a reliable and valid measure of depression severity. These characteristics plus its brevity make the PHQ-9 a useful clinical and research tool.</t>
  </si>
  <si>
    <t>Sc70_4</t>
  </si>
  <si>
    <t>A brief measure for assessing generalized anxiety disorder: The GAD-7</t>
  </si>
  <si>
    <t>Spitzer R.L., Kroenke K., Williams J.B.W., Löwe B.</t>
  </si>
  <si>
    <t>Background: Generalized anxiety disorder (GAD) is one of the most common mental disorders; however, there is no brief clinical measure for assessing GAD. The objective of this study was to develop a brief self-report scale to identify probable cases of GAD and evaluate its reliability and validity. Methods: A criterion-standard study was performed in 15 primary care clinics in the United States from November 2004 through June 2005. Of a total of 2740 adult patients completing a study questionnaire, 965 patients had a telephone interview with a mental health professional within 1 week. For criterion and construct validity, GAD self-report scale diagnoses were compared with independent diagnoses made by mental health professionals; functional status measures; disability days; and health care use. Results: A 7-item anxiety scale (GAD-7) had good reliability, as well as criterion, construct, factorial, and procedural validity. A cut point was identified that optimized sensitivity (89%) and specificity (82%). Increasing scores on the scale were strongly associated with multiple domains of functional impairment (all 6 Medical Outcomes Study Short-Form General Health Survey scales and disability days). Although GAD and depression symptoms frequently co-occurred, factor analysis confirmed them as distinct dimensions. Moreover, GAD and depression symptoms had differing but independent effects on functional impairment and disability. There was good agreement between self-report and interviewer-administered versions of the scale. Conclusion: The GAD-7 is a valid and efficient tool for screening for GAD and assessing its severity in clinical practice and research. ©2006 American Medical Association. All rights reserved.</t>
  </si>
  <si>
    <t>Sc70_5</t>
  </si>
  <si>
    <t>Does Tailoring Matter? Meta-Analytic Review of Tailored Print Health Behavior Change Interventions</t>
  </si>
  <si>
    <t>Noar S.M., Benac C.N., Harris M.S.</t>
  </si>
  <si>
    <t>Although there is a large and growing literature on tailored print health behavior change interventions, it is currently not known if or to what extent tailoring works. The current study provides a meta-analytic review of this literature, with a primary focus on the effects of tailoring. A comprehensive search strategy yielded 57 studies that met inclusion criteria. Those studies-which contained a cumulative N = 58,454-were subsequently meta-analyzed. The sample size-weighted mean effect size of the effects of tailoring on health behavior change was found to be r = .074. Variables that were found to significantly moderate the effect included (a) type of comparison condition, (b) health behavior, (c) type of participant population (both type of recruitment and country of sample), (d) type of print material, (e) number of intervention contacts, (f) length of follow-up, (g) number and type of theoretical concepts tailored on, and (h) whether demographics and/or behavior were tailored on. Implications of these results are discussed and future directions for research on tailored health messages and interventions are offered. © 2007 American Psychological Association.</t>
  </si>
  <si>
    <t>Sc70_6</t>
  </si>
  <si>
    <t>Referring as a collaborative process</t>
  </si>
  <si>
    <t>Clark H.H., Wilkes-Gibbs D.</t>
  </si>
  <si>
    <t>In conversation, speakers and addressees work together in the making of a definite reference. In the model we propose, the speaker initiates the process by presenting or inviting a noun phrase. Before going on to the next contribution, the participants, if necessary, repair, expand on, or replace the noun phrase in an iterative process until they reach a version they mutually accept. In doing so they try to minimize their joint effort. The preferred procedure is for the speaker to present a simple noun phrase and for the addressee to accept it by allowing the next contribution to begin. We describe a communication task in which pairs of people conversed about arranging complex figures and show how the proposed model accounts for many features of the references they produced. The model follows, we suggest, from the mutual responsibility that participants in conversation bear toward the understanding of each utterance. © 1986.</t>
  </si>
  <si>
    <t>Sc70_7</t>
  </si>
  <si>
    <t>Measuring mindfulness-the Freiburg Mindfulness Inventory (FMI)</t>
  </si>
  <si>
    <t>Walach H., Buchheld N., Buttenmüller V., Kleinknecht N., Schmidt S.</t>
  </si>
  <si>
    <t>Mindfulness, a concept originally derived from Buddhist psychology, is essential for some well-known clinical interventions. Therefore an instrument for measuring mindfulness is useful. We report here on two studies constructing and validating the Freiburg Mindfulness Inventory (FMI) including a short form. A preliminary questionnaire was constructed through expert interviews and extensive literature analysis and tested in 115 subjects attending mindfulness meditation retreats. This psychometrically sound 30-item scale with an internal consistency of Cronbach alpha = .93 was able to significantly demonstrate the increase in mindfulness after the retreat and to discriminate between experienced and novice meditators. In a second study we broadened the scope of the concept to 86 subjects without meditation experience, 117 subjects with clinical problems, and 54 participants from retreats. Reducing the scale to a short form with 14 items resulted in a semantically robust and psychometrically stable (alpha = .86) form. Correlation with other relevant constructs (self-awareness, dissociation, global severity index, meditation experience in years) was significant in the medium to low range of correlations and lends construct validity to the scale. Principal Component Analysis suggests one common factor. This short scale is sensitive to change and can be used also with subjects without previous meditation experience. © 2006 Elsevier Ltd. All rights reserved.</t>
  </si>
  <si>
    <t>Sc70_8</t>
  </si>
  <si>
    <t>Sc70_9</t>
  </si>
  <si>
    <t>The personalization privacy paradox: An empirical evaluation of information transparency and the willingness to be profiled online for personalization</t>
  </si>
  <si>
    <t>Awad N.F., Krishnan M.S.</t>
  </si>
  <si>
    <t>Firms today use information about customers to improve service and design personalized offerings. To do this successfully, however, firms must collect consumer information. This study enhances awareness about a central paradox for firms investing in personalization; namely, that consumers who value information transparency are also less likely to participate in personalization. We examine the relationship between information technology features, specifically information transparency features, and consumer willingness to share information for online personalization. Based on a survey of over 400 online consumers, we examine the question of whether customer perceived information transparency is associated with consumer willingness to be profiled online. Our results indicate that customers who desire greater information transparency are less willing to be profiled. This result poses a dilemma for firms, as the cons tuners that value information transparency features most are also the consumers who are less willing to be profiled online. In order to manage this dilemma, we suggest that firms adopt a strategy of providing features that address the needs of consumers who are more willing to partake in personalization, therefore accepting that the privacy sensitive minority of consumers are unwilling to participate in personalization, despite additional privacy features.</t>
  </si>
  <si>
    <t>Sc70_10</t>
  </si>
  <si>
    <t>Understanding tailoring in communicating about health</t>
  </si>
  <si>
    <t>Hawkins R.P., Kreuter M., Resnicow K., Fishbein M., Dijkstra A.</t>
  </si>
  <si>
    <t>Tailoring' refers to any of a number of methods for creating communications individualized for their receivers, with the expectation that this individualization will lead to larger intended effects of these communications. Results so far have been generally positive but not consistently so, and this paper seeks to explicate tailoring to help focus future research. Tailoring involves either or both of two classes of goals (enhancing cognitive preconditions for message processing and enhancing message impact through modifying behavioral determinants of goal outcomes) and employs strategies of personalization, feedback and content matching. These goals and strategies intersect in a 2 × 3 matrix in which some strategies and their component tactics match better to some goals than to others. The paper illustrates how this framework can be systematically applied in generating research questions and identifying appropriate study designs for tailoring research. © The Author 2008. Published by Oxford University Press. All rights reserved.</t>
  </si>
  <si>
    <t>Sc70_11</t>
  </si>
  <si>
    <t>A systematic review of randomized trials on the effectiveness of computer-tailored education on physical activity and dietary behaviors</t>
  </si>
  <si>
    <t>Kroeze W., Werkman A., Brug J.</t>
  </si>
  <si>
    <t>Background: Although computer-tailored promotion of dietary change and physical activity has been identified as a promising intervention strategy, there is a need for a more systematic evaluation of the evidence. Purpose: This study systematically reviews the scientific literature on computer-tailored physical activity and nutrition education. Methods: Intervention studies published from 1965 up to September 2004 were identified through a structured search in PubMed, PsycInfo, and Web of Science and an examination of reference lists of relevant publications. Studies were included that applied a pretest-posttest randomized-controlled trial design, were aimed at primary prevention among adults, used computer-tailored interventions to change physical activity and dietary behaviors, and were published in English. The search resulted in 30 publications-11 on physical activity behaviors and 26 on nutrition behaviors, some studies investigated multiple behaviors. Results: Three of 11 of the physical activity studies and 20 of 26 of the nutrition studies found significant effects of the tailored interventions. The evidence was most consistent for tailored interventions on fat reduction. Conclusions: Overall, there seems to be potential for the application of computer tailoring for promoting healthy diets, but more research is needed to test computer-tailored interventions against other state-of-the-art intervention techniques and to identify the mechanisms underlying successful computer tailoring. © 2006 by The Society of Behavioral Medicine.</t>
  </si>
  <si>
    <t>Sc70_12</t>
  </si>
  <si>
    <t>Development of a questionnaire to measure the level of reflective thinking</t>
  </si>
  <si>
    <t>Kember D., Leung D.Y.P., Jones A., Loke A.Y., McKay J., Sinclair K., Tse H., Webb C., Wong F.K.Y., Wong M., Yeung E.</t>
  </si>
  <si>
    <t>Many courses aim to promote reflective thinking or reflection upon practice, but there is a scarcity of readily usable instruments to determine whether students engage in reflective thinking and, if so, to what extent. This paper reports the development and testing of such an instrument. To ensure validity, the constructs measured were derived from the extensive literature on reflective thinking, particularly the writing of Mezirow. A combination of the literature review and initial testing led to the development of a four-scale instrument measuring four constructs; habitual action, understanding, reflection and critical reflection. The final version of the instrument was tested with a sample of 303 students from eight classes of a health science faculty. The reliability of the scales was established by acceptable Cronbach alpha values. Confirmatory factor analysis showed a good fit to the proposed four-factor structure. Comparison of mean scores between the eight classes showed predicted significant differences on each of the four scales between undergraduate and postgraduate students. © 2000 Taylor &amp; Francis Ltd.</t>
  </si>
  <si>
    <t>Sc70_13</t>
  </si>
  <si>
    <t>Sc70_14</t>
  </si>
  <si>
    <t>Spoken Dialogue Technology: Enabling the Conversational User Interface</t>
  </si>
  <si>
    <t>Spoken dialogue systems allow users to interact with computer-based applications such as databases and expert systems by using natural spoken language. The origins of spoken dialogue systems can be traced back to Artificial Intelligence research in the 1950s concerned with developing conversational interfaces. However, it is only within the last decade or so, with major advances in speech technology, that large-scale working systems have been developed and, in some cases, introduced into commercial environments. As a result many major telecommunications and software companies have become aware of the potential for spoken dialogue technology to provide solutions in newly developing areas such as computer-telephony integration. Voice portals, which provide a speech-based interface between a telephone user and Web-based services, are the most recent application of spoken dialogue technology. This article describes the main components of the technology - speech recognition, language understanding, dialogue management, communication with an external source such as a database, language generation, speech synthesis - and shows how these component technologies can be integrated into a spoken dialogue system. The article describes in detail the methods that have been adopted in some well-known dialogue systems, explores different system architectures, considers issues of specification, design, and evaluation, reviews some currently available dialogue development toolkits, and outlines prospects for future development.</t>
  </si>
  <si>
    <t>Sc70_15</t>
  </si>
  <si>
    <t>Demystifying reflection: A study of pedagogical strategies that encourage reflective journal writing</t>
  </si>
  <si>
    <t>Spalding E., Wilson A.</t>
  </si>
  <si>
    <t>Reflection is a mysterious concept to many of the students who enter our graduate-level, secondary teacher education program at a large, Southeastern university. Although all already hold degrees in their subject areas and many have extensive life and work experience, few have written - or perhaps even thought - reflectively during their academic careers (King &amp; Kitchener, 1994). The purpose of this study was to identity pedagogical strategies that helped preservice secondary teachers improve their reflective thinking via journal writing during the 1st semester of a yearlong professional program. A secondary purpose was to study the effectiveness of our own practices as teacher educators. We present brief case studies o f four preservice teachers who met our criteria for growth in reflection and report their views of how and why they became more reflective over the course of the semester. We found that no single pedagogical strategy was best and that students responded differently to different strategies. These preservice teachers benefited from spending class time on defining, discussing, and viewing models of reflection. Overall, personalized feedback on their journals and their relationships with their instructors were most important in helping them grow. We must actively teach and model reflective skills in a variety of ways if we are to demystify reflection.</t>
  </si>
  <si>
    <t>Sc70_16</t>
  </si>
  <si>
    <t>Sc70_17</t>
  </si>
  <si>
    <t>Sc70_18</t>
  </si>
  <si>
    <t>Review of computer-generated outpatient health behavior interventions: Clinical encounters "in absentia"</t>
  </si>
  <si>
    <t>Revere D., Dunbar P.J.</t>
  </si>
  <si>
    <t>Objective: To evaluate evidence of the effectiveness of computer-generated health behavior interventions - clinical encounters "in absentia" - as extensions of face-to-face patient care in an ambulatory setting. Data Sources: Systematic electronic database and manual searches of multiple sources (1996-1999) plus search for gray literature were conducted to identify clinical trials using computer-generated health behavior interventions to motivate individuals to adopt treatment regimens, focusing on patient-interactive interventions and use of health behavior models. Study Selection: Eligibility criteria included randomized controlled studies with some evidence of instrument reliability and validity; use of at least one patient-interactive targeted or tailored feedback, reminder, or educational intervention intended to influence or improve a stated health behavior; and an association between one intervention variable and a health behavior. Data Extraction: Studies were described by delivery device (print, automated telephone, computer, and mobile communication) and intervention type (personalized, targeted, and tailored). We employed qualitative methods to analyze the retrieval set and explore the issue of patient-interactive computer-generated behavioral intervention systems. Data Synthesis: Studies varied widely in methodology, quality, subject number, and characteristics, measurement of effects and health behavior focus. Of 37 eligible trials, 34 (91.9 percent) reported either statistically significant or improved outcomes. Fourteen studies used targeted interventions; 23 used tailored. Of the 14 targeted intervention studies, 13 (92.9 percent) reported improved outcomes. Of the 23 tailored intervention studies, 21 (91.3 percent) reported improved outcomes. Conclusions: The literature indicates that computer-generated health behavior interventions are effective. While there is evidence that tailored interventions can more positively affect health behavior change than can targeted, personalized or generic interventions, there is little research comparing different tailoring protocols with one another. Only those studies using print and telephone devices reported a theoretic basis for their methodology. Future studies need to identify which models are best suited to which health behavior, whether certain delivery devices are more appropriate for different health behaviors, and how ambulatory care can benefit from patients' use of portable devices.</t>
  </si>
  <si>
    <t>Sc70_19</t>
  </si>
  <si>
    <t>Conversational case-based reasoning</t>
  </si>
  <si>
    <t>Aha D.W., Breslow L.A., Muñoz-Avila H.</t>
  </si>
  <si>
    <t>Conversational case-based reasoning (CCBR) was the first widespread commercially successful form of case-based reasoning. Historically, commercial CCBR tools conducted constrained human-user dialogues and targeted customer support tasks. Due to their simple implementation of CBR technology, these tools were almost ignored by the research community (until recently), even though their use introduced many interesting applied research issues. We detail our progress on addressing three of these issues: simplifying case authoring, dialogue inferencing, and interactive planning. We describe evaluations of our approaches on these issues in the context of NaCoDAE and HICAP, our CCBR tools. In summary, we highlight important CCBR problems, evaluate approaches for solving them, and suggest alternatives to be considered for future research.</t>
  </si>
  <si>
    <t>Sc70_20</t>
  </si>
  <si>
    <t>A personalized system for conversational recommendations</t>
  </si>
  <si>
    <t>Thompson C.A., Göker M.H., Langley P.</t>
  </si>
  <si>
    <t>Searching for and making decisions about information is becoming increasingly difficult as the amount of information and number of choices increases. Recommendation systems help users find items of interest of a particular type, such as movies or restaurants, but are still somewhat awkward to use. Our solution is to take advantage of the complementary strengths of personalized recommendation systems and dialogue systems, creating personalized aides. We present a system - the ADAPTIVE PLACE ADVISOR - that treats item selection as an interactive, conversational process, with the program inquiring about item attributes and the user responding. Individual, long-term user preferences are unobtrusively obtained in the course of normal recommendation dialogues and used to direct future conversations with the same user. We present a novel user model that influences both item search and the questions asked during a conversation. We demonstrate the effectiveness of our system in significantly reducing the time and number of interactions required to find a satisfactory item, as compared to a control group of users interacting with a non-adaptive version of the system. © 2004 AI Access Foundation. All rights reserved.</t>
  </si>
  <si>
    <t>Sc70_21</t>
  </si>
  <si>
    <t>Sc70_22</t>
  </si>
  <si>
    <t>Critiquing-based recommenders: Survey and emerging trends</t>
  </si>
  <si>
    <t>Chen L., Pu P.</t>
  </si>
  <si>
    <t>Critiquing-based recommender systems elicit users' feedback, called critiques, which they made on the recommended items. This conversational style of interaction is in contract to the standard model where users receive recommendations in a single interaction. Through the use of the critiquing feedback, the recommender systems are able to more accurately learn the users' profiles, and therefore suggest better recommendations in the subsequent rounds. Critiquing-based recommenders have been widely studied in knowledge-, content-, and preference-based recommenders and are beginning to be tried in several online websites, such as MovieLens. This article examines the motivation and development of the subject area, and offers a detailed survey of the state of the art concerning the design of critiquing interfaces and development of algorithms for critiquing generation. With the help of categorization analysis, the survey reveals three principal branches of critiquing based recommender systems, using respectively natural language based, system-suggested, and user-initiated critiques. Representative example systems will be presented and analyzed for each branch, and their respective pros and cons will be discussed. Subsequently, a hybrid framework is developed to unify the advantages of different methods and overcome their respective limitations. Empirical findings from user studies are further presented, indicating how hybrid critiquing supports could effectively enable end-users to achieve more confident decisions. Finally, the article will point out several future trends to boost the advance of critiquing-based recommenders. © 2011 Springer Science+Business Media B.V.</t>
  </si>
  <si>
    <t>Sc70_23</t>
  </si>
  <si>
    <t>Health dialog systems for patients and consumers</t>
  </si>
  <si>
    <t>Bickmore T., Giorgino T.</t>
  </si>
  <si>
    <t>There is a growing need for automated systems that can interview patients and consumers about their health and provide health education and behavior change interventions using natural language dialog. A number of these health dialog systems have been developed over the last two decades, many of which have been formally evaluated in clinical trials and shown to be effective. This article provides an overview of the theories, technologies and methodologies that are used in the construction and evaluation of these systems, along with a description of many of the systems developed and tested to date. The strengths and weaknesses of these approaches are also discussed, and the needs for future work in the field are delineated. © 2006 Elsevier Inc. All rights reserved.</t>
  </si>
  <si>
    <t>Sc70_24</t>
  </si>
  <si>
    <t>Theory of personalization of appearance: Why users personalize their PCs and mobile phones</t>
  </si>
  <si>
    <t>Blom J.O., Monk A.F.</t>
  </si>
  <si>
    <t>Three linked qualitative studies were performed to investigate why people choose to personalize the appearance of their PCs and mobile phones and what effects personalization has on their subsequent perception of those devices. The 1st study involved 35 frequent Internet users in a 2-stage procedure. In the 1st phase they were taught to personalize a commercial Web portal and then a recommendation system, both of which they used in the subsequent few days. In the 2nd phase they were allocated to 1 to 7 discussion groups to talk about their experiences with these 2 applications. Transcripts of the discussion groups were coded using grounded theory analysis techniques to derive a theory of personalization of appearance that identifies (a) user-dependent, system-dependent, and contextual dispositions; and (b) cognitive, social, and emotional effects. The 2nd study concentrated on mobile phones and a different user group. Three groups of Finnish high school students discussed the personalization of was found to be well predicted by the dispositions in the theory. Design implications of the theory are discussed.</t>
  </si>
  <si>
    <t>Sc70_25</t>
  </si>
  <si>
    <t>What is personalization? perspectives on the design and implementation of personalization in information systems</t>
  </si>
  <si>
    <t>Fan H., Poole M.S.</t>
  </si>
  <si>
    <t>In e-commerce and mobile commerce, personalization has been recognized as an important approach element in customer relationships and Web strategies. However, there are wide differences in how this concept is defined, characterized, and implemented in the literature. In this article we present a high-level framework for classifying approaches to personalization that delineates fundamental assumptions about personalization in the literature and relates them to strategies for developing personalization systems. The framework consists of 2 parts: (a) a set of perspectives on personalization that guide the design of personalization systems at a general level and (b) a scheme for classifying how personalization can be implemented. The personalization perspectives represent 4 distinct schools of thought on the nature of personalization distilled from the literature of several fields. These perspectives are ideal types and we discuss them in terms of the motivation they supply for personalization, the goals and means of personalization, and the ways in which they conceptualize and model users. The implementation classification scheme is constructed on 3 dimensions of implementation choices. These 3 dimensions pertain to what to personalize (content, interface, functionality, channel), to whom to personalize (individuals or categories of individuals) as well as who does the personalization (implicit or explicit personalization). The personalization perspectives represent particular concepts of personalization that guide general design choices; these choices are implemented via the options described in the implementation classification scheme. The framework contributes to the development of a common theoretical basis for the study of personalization. We discuss implications of the framework for design of personalization systems and future research directions.</t>
  </si>
  <si>
    <t>Sc70_26</t>
  </si>
  <si>
    <t>Lexical entrainment in spontaneous dialog</t>
  </si>
  <si>
    <t>Brennan S.E.</t>
  </si>
  <si>
    <t>Sc70_27</t>
  </si>
  <si>
    <t>Designing and evaluating an adaptive spoken dialogue system</t>
  </si>
  <si>
    <t>Litman D.J., Pan S.</t>
  </si>
  <si>
    <t>Spoken dialogue system performance can vary widely for different users, as well for the same user during different dialogues. This paper presents the design and evaluation of an adaptive version of TOOT, a spoken dialogue system for retrieving online train schedules. Based on rules learned from a set of training dialogues, adaptive TOOT constructs a user model representing whether the user is having speech recognition problems as a particular dialogue progresses. Adaptive TOOT then automatically adapts its dialogue strategies based on this dynamically changing user model. An empirical evaluation of the system demonstrates the utility of the approach.</t>
  </si>
  <si>
    <t>Sc70_28</t>
  </si>
  <si>
    <t>Generation and evaluation of user tailored responses in multimodal dialogue</t>
  </si>
  <si>
    <t>Walker M.A., Whittaker S.J., Stent A., Maloor P., Moore J., Johnston M., Vasireddy G.</t>
  </si>
  <si>
    <t>When people engage in conversation, they tailor their utterances to their conversational partners, whether these partners are other humans or computational systems. This tailoring, or adaptation to the partner takes place in all facets of human language use, and is based on a mental model or a user model of the conversational partner. Such adaptation has been shown to improve listeners' comprehension, their satisfaction with an interactive system, the efficiency with which they execute conversational tasks, and the likelihood of achieving higher level goals such as changing the listener's beliefs and attitudes. We focus on one aspect of adaptation, namely the tailoring of the content of dialogue system utterances for the higher level processes of persuasion, argumentation and advice-giving. Our hypothesis is that algorithms that adapt content for these processes, according to a user model, will improve the usability, efficiency, and effectiveness of dialogue systems. We describe a multimodal dialogue system and algorithms for adaptive content selection based on multi-attribute decision theory. We demonstrate experimentally the improved efficacy of system responses through the use of user models to both tailor the content of system utterances and to manipulate their conciseness. © 2004 Cognitive Science Society, Inc. All rights reserved.</t>
  </si>
  <si>
    <t>Sc70_29</t>
  </si>
  <si>
    <t>Sc70_30</t>
  </si>
  <si>
    <t>Modelling both the context and the user</t>
  </si>
  <si>
    <t>Jameson A.</t>
  </si>
  <si>
    <t>Research into context-aware computing risks losing sight of the user. This paper discusses how different types of information about a user, ranging from information about the current context to information about the user's long-term properties, can simultaneously be relevant to a given adaptation decision. Pointers are given to two areas of research that can help with the integration of a broader range of information into context-aware systems: research on user-adaptive systems and on decision-theoretic methods. © Springer-Verlag London Ltd.</t>
  </si>
  <si>
    <t>Sc70_31</t>
  </si>
  <si>
    <t>Tailored Health Communication to Change Lifestyle Behaviors</t>
  </si>
  <si>
    <t>Noar S.M., Grant Harrington N., Van Stee S.K., Shemanski Aldrich R.</t>
  </si>
  <si>
    <t>Tailored health communication research represents a very promising line of inquiry that has the potential to produce major impacts on lifestyle behaviors. This study defines tailoring and discusses how tailored interventions operate, including comparing/ contrasting different tailoring channels. Next, the authors review the literature on tailored interventions to change lifestyle behaviors, with a focus on smoking cessation, dietary change, and physical activity, as well as interventions that address multiple lifestyle behaviors. Finally, future directions for tailoring research are discussed. To date, a large literature has amassed showing the promise of tailored programs delivered via print, Internet, local computer/kiosk, telephone, and interpersonal channels. Numerous studies demonstrate that these programs are capable of significant impacts on smoking cessation, dietary change, physical activity, and multiple behavior change. It is concluded that the potential of tailoring will be more fully realized as (a) the field builds a more cumulative science of tailoring and (b) greater dissemination of efficacious tailored programs takes place. © 2011, SAGE Publications. All rights reserved.</t>
  </si>
  <si>
    <t>Sc70_32</t>
  </si>
  <si>
    <t>Sc70_33</t>
  </si>
  <si>
    <t>Sc70_34</t>
  </si>
  <si>
    <t>Sc70_35</t>
  </si>
  <si>
    <t>Motivations in personalisation behaviour</t>
  </si>
  <si>
    <t>Oulasvirta A., Blom J.</t>
  </si>
  <si>
    <t>A number of emerging technologies including mobile phones and services, on-line shopping and portals, and games and communities are designed to provide users with control over appearance and functioning. Understanding why users personalise could help design personalisation features so that they promote the acceptance and adoption of information and communication technology (ICT). This paper examines the psychological underpinnings of users' willingness to expend effort to personalise ICT. The important role of the basic need of self-determination [Deci, E.L., Ryan, R.M., 2000. The"what" and "why" of goal pursuits: Human needs and the self-determination of behaviour. Psychological Inquiry 11, 227-268] is argued for. Personalisation features can align the psychological resources with the user's action and therefore enhance performance and enjoyment of use. First, they can promote autonomy and the sense of being an origin and therefore transform technology to 'my technology.' Second, personalisation features can support competence by increasing the effectiveness of user's actions. At its best, personalisation becomes rewarding activity in itself regardless of the achieved effects, for example when personalisable features participate in flow experiences. Third, through its appearance functions, technology can support the basic need of relatedness through expression of emotion and identity, ego-involvement, and territory marking. Several positive effects can be identified: engagement, performance, persistence, identity, social acceptance, and social status. The paper concludes by discussing implications to design. © 2007 Elsevier B.V. All rights reserved.</t>
  </si>
  <si>
    <t>Sc70_36</t>
  </si>
  <si>
    <t>Sc70_37</t>
  </si>
  <si>
    <t>Informed consent by design</t>
  </si>
  <si>
    <t>Friedman B., Lin P., Miller J.K.</t>
  </si>
  <si>
    <t>Sc70_38</t>
  </si>
  <si>
    <t>Sc70_39</t>
  </si>
  <si>
    <t>User modeling via stereotypes</t>
  </si>
  <si>
    <t>Rich E.</t>
  </si>
  <si>
    <t>Sc70_40</t>
  </si>
  <si>
    <t>Patient and consumer safety risks when using conversational assistants for medical information: An observational study of siri, alexa, and google assistant</t>
  </si>
  <si>
    <t>Bickmore T.W., Trinh H., Olafsson S., O'Leary T.K., Asadi R., Rickles N.M., Cruz R.</t>
  </si>
  <si>
    <t>Background: Conversational assistants, such as Siri, Alexa, and Google Assistant, are ubiquitous and are beginning to be used as portals for medical services. However, the potential safety issues of using conversational assistants for medical information by patients and consumers are not understood. Objective: To determine the prevalence and nature of the harm that could result from patients or consumers using conversational assistants for medical information. Methods: Participants were given medical problems to pose to Siri, Alexa, or Google Assistant, and asked to determine an action to take based on information from the system. Assignment of tasks and systems were randomized across participants, and participants queried the conversational assistants in their own words, making as many attempts as needed until they either reported an action to take or gave up. Participant-reported actions for each medical task were rated for patient harm using an Agency for Healthcare Research and Quality harm scale. Results: Fifty-four subjects completed the study with a mean age of 42 years (SD 18). Twenty-nine (54%) were female, 31 (57%) Caucasian, and 26 (50%) were college educated. Only 8 (15%) reported using a conversational assistant regularly, while 22 (41%) had never used one, and 24 (44%) had tried one “a few times.“Forty-four (82%) used computers regularly. Subjects were only able to complete 168 (43%) of their 394 tasks. Of these, 49 (29%) reported actions that could have resulted in some degree of patient harm, including 27 (16%) that could have resulted in death. Conclusions: Reliance on conversational assistants for actionable medical information represents a safety risk for patients and consumers. Patients should be cautioned to not use these technologies for answers to medical questions they intend to act on without further consultation from a health care provider. © Timothy W. Bickmore, Ha Trinh, Stefan Olafsson, Teresa K O'Leary, Reza Asadi, Nathaniel M Rickles, Ricardo Cruz. Originally published in the Journal of Medical Internet Research (http://www.jmir.org), 04.09.2018. This is an open-access article distributed under the terms of the Creative Commons Attribution License.</t>
  </si>
  <si>
    <t>Sc70_41</t>
  </si>
  <si>
    <t>Automated spoken dialogue system for hypertensive patient home management</t>
  </si>
  <si>
    <t>Giorgino T., Azzini I., Rognoni C., Quaglini S., Stefanelli M., Gretter R., Falavigna D.</t>
  </si>
  <si>
    <t>Recent advances in automatic speech recognition and related technologies allow computers to carry on conversations by telephone. We developed an intelligent dialogue system that interacts with hypertensive patients to collect data about their health status. Patients thus avoid the inconvenience of traveling for frequent face to face visits to monitor the clinical variables they can easily measure at home; the physician is facilitated in acquiring patient information and cardiovascular risk, which is evaluated from the data according to noted guidelines. Controlled trials to assess the clinical efficacy are under way. © 2004 Elsevier Ireland Ltd. All rights reserved.</t>
  </si>
  <si>
    <t>Sc70_42</t>
  </si>
  <si>
    <t>Do consumers know what they want?</t>
  </si>
  <si>
    <t>Riquelme H.</t>
  </si>
  <si>
    <t>Predicting one's own decision-making policies is evidently a useful skill. How good are consumers at it? In spite of its importance, the question has not been much studied directly, although hints can be found in several parts of the literature. This article describes an experiment that identifies how much knowledge consumers have about an important purchase: a mobile phone. A total of 94 consumers provided ratings of the importance of six attributes and preference for several choices of mobile phone plans that were advertised in the market. Consumers ' self-knowledge was assessed by three methods: comparing the product attribute importance derived from the subject's model with the attribute importance derived from a conjoint analysis model; comparison of predicted judgments generated by the subject's model with their holistic judgments; and comparison of the actual purchase of a mobile phone with the prediction generated by the subject's model. Results show that consumers have a relatively good predictive power of a product they have chosen. However, this knowledge is not perfect. The results have important implications for companies that collect information about preferences from consumers.</t>
  </si>
  <si>
    <t>Sc70_43</t>
  </si>
  <si>
    <t>Sc70_44</t>
  </si>
  <si>
    <t>Personalized medicine': What's in a name?</t>
  </si>
  <si>
    <t>Pokorska-Bocci A., Stewart A., Sagoo G.S., Hall A., Kroese M., Burton H.</t>
  </si>
  <si>
    <t>Over the last decade genomics and other molecular biosciences have enabled new capabilities that, according to many, have the potential to revolutionize medicine and healthcare. These developments have been associated with a range of terminologies, including 'precision', 'personalized', 'individualized' and 'stratified' medicine. In this article, based on a literature review, we examine how the terms have arisen and their various meanings and definitions. We discuss the impact of the new technologies on disease classification, prevention and management. We suggest that although genomics and molecular biosciences will undoubtedly greatly enhance the power of medicine, they will not lead to a conceptually new paradigm of medical care. What is new is the portfolio of modern tools that medicine and healthcare can use for better targeted approaches to health and disease management, and the sociopolitical contexts within which these tools are applied. © 2014 Future Medicine Ltd.</t>
  </si>
  <si>
    <t>Sc70_45</t>
  </si>
  <si>
    <t>Sc70_46</t>
  </si>
  <si>
    <t>Embodied conversational agents for multimodal automated social skills training in people with autism spectrum disorders</t>
  </si>
  <si>
    <t>Tanaka H., Negoro H., Iwasaka H., Nakamura S.</t>
  </si>
  <si>
    <t>Social skills training, performed by human trainers, is a well-established method for obtaining appropriate skills in social interaction. Previous work automated the process of social skills training by developing a dialogue system that teaches social communication skills through interaction with a computer avatar. Even though previous work that simulated social skills training only considered acoustic and linguistic information, human social skills trainers take into account visual and other non-verbal features. In this paper, we create and evaluate a social skills training system that closes this gap by considering the audiovisual features of the smiling ratio and the head pose (yaw and pitch). In addition, the previous system was only tested with graduate students; in this paper, we applied our system to children or young adults with autism spectrum disorders. For our experimental evaluation, we recruited 18 members from the general population and 10 people with autism spectrum disorders and gave them our proposed multimodal system to use. An experienced human social skills trainer rated the social skills of the users. We evaluated the system’s effectiveness by comparing pre- and post-training scores and identified significant improvement in their social skills using our proposed multimodal system. Computer-based social skills training is useful for people who experience social difficulties. Such a system can be used by teachers, therapists, and social skills trainers for rehabilitation and the supplemental use of human-based training anywhere and anytime. © 2017 Tanaka et al. This is an open access article distributed under the terms of the Creative Commons Attribution License, which permits unrestricted use, distribution, and reproduction in any medium, provided the original author and source are credited.</t>
  </si>
  <si>
    <t>Sc70_47</t>
  </si>
  <si>
    <t>The Glass Gage: Where Automation Is Taking Us</t>
  </si>
  <si>
    <t>Carr N.</t>
  </si>
  <si>
    <t>Sc70_48</t>
  </si>
  <si>
    <t>An empirical study of the influence of user tailoring on evaluative argument effectiveness</t>
  </si>
  <si>
    <t>Carenini G., Moore J.D.</t>
  </si>
  <si>
    <t>The ability to generate effective evaluative arguments is critical for systems intended to advise and persuade their users. We have developed a system that generates evaluative arguments that are tailored to the user, properly arranged and concise. We have also devised an evaluation framework in which the effectiveness of evaluative arguments can be measured with real users. This paper presents the results of a formal experiment we performed in our framework to verify the influence of user tailoring on argument effectiveness.</t>
  </si>
  <si>
    <t>Sc70_49</t>
  </si>
  <si>
    <t>An automatic dialog simulation technique to develop and evaluate interactive conversational agents</t>
  </si>
  <si>
    <t>Griol D., Carbó J., Molina J.M.</t>
  </si>
  <si>
    <t>During recent years, conversational agents have become a solution to provide straightforward and more natural ways of retrieving information in the digital domain. In this article, we present an agent-based dialog simulation technique for learning new dialog strategies and evaluating conversational agents. Using this technique, the effort necessary to acquire data required to train the dialog model and then explore new dialog strategies is considerably reduced. A set of measures has also been defined to evaluate the dialog strategy that is automatically learned and to compare different dialog corpora. We have applied this technique to explore the space of possible dialog strategies and evaluate the dialogs acquired for a conversational agent that collects monitored data from patients suffering from diabetes. The results of the comparison of these measures for an initial corpus and a corpus acquired using the dialog simulation technique show that the conversational agent reduces the time needed to complete the dialogs and improve their quality, thereby allowing the conversational agent to tackle new situations and generate new coherent answers for the situations already present in an initial model. © 2013 Copyright Taylor and Francis Group, LLC.</t>
  </si>
  <si>
    <t>Sc70_50</t>
  </si>
  <si>
    <t>Personalization revisited: A reflective approach helps people better personalize health services and motivates them to increase physical activity</t>
  </si>
  <si>
    <t>Lee M.K., Kim J., Forlizzi J., Kiesler S.</t>
  </si>
  <si>
    <t>Current approaches to personalization either presuppose people's needs and automatically tailor services or provide formulaic options for people to customize. We propose a complementary approach to personalization: A reflective strategy that helps people realize what matters to them and enables them to better personalize services themselves. To design this strategy, we first studied the practices of eight personal health service providers. We then tested the strategy's efficacy by building a Fitbit Plan website that encouraged Fitbit users to customize a plan or accept an automatically tailored plan. For one group of users, the website used the reflective strategy to assist in the plan setup process. A two-week between-subjects field experiment showed that the reflective strategy helped motivate users to carry out their plans, increasing their average daily steps by 2,425 steps. Without the reflective strategy, users either set easy goals or failed to carry out system-created plans, ultimately showing no change in their average daily steps. This work suggests that helping people reflect on and connect with their own goals in using a personalized service could advance the effectiveness of the service. Copyright © 2015 ACM.</t>
  </si>
  <si>
    <t>Sc70_51</t>
  </si>
  <si>
    <t>Scale development for measuring health consciousness: Re-conceptualization</t>
  </si>
  <si>
    <t>Hong H.</t>
  </si>
  <si>
    <t>Sc70_52</t>
  </si>
  <si>
    <t>Evaluation of spoken dialogue technology for real-time health data collection</t>
  </si>
  <si>
    <t>Levin E., Levin A.</t>
  </si>
  <si>
    <t>Background: A real-time assessment of patients' experiences is an important methodology for studies in health care, quality of life, behavioral sciences, and new drug and treatment development. Ecological momentary assessment is a methodology that allows for real-time assessment of experience and behavior in a subject's natural environment. Recently, electronic data collection techniques have been introduced, including systems utilizing interactive voice response. Objective: The objective of this project was evaluation of spoken dialogue methodology for real-time data collection of information from patients for health, behavioral, and lifestyle studies and monitoring. While the management of the data collection process was Internet-based, this additional eHealth communication channel was based on over-the-phone natural language conversation with a dialogue system utilizing automated speech recognition technology. For this study we implemented a dialogue system for patients' assessment and monitoring of chronic pain. Methods: Experimental evaluation of usability of the Pain Monitoring Voice Diary was performed with 24 volunteers. The volunteers were asked to contribute 10 sessions with the system over a period of 2 weeks; in practice, the number of sessions per subject ranged from 1 to 20. The subjects were asked to either relate to pain episodes in their past while answering the system's questions, or use as a guidance one of nine provided medical scenarios compiled by a pain specialist, ranging from migraines and back pain to post-surgical pain (knee injury) and cancer- and chemotherapy-related afflictions. Results: From 24 volunteers, we collected a total of 177 dialogue sessions: 171 sessions were completed, while the caller hung up in the other 6 sessions. There were a total of 2437 dialogue turns, where a dialogue turn corresponds to one system prompt and one user utterance. The data capture rate, measuring the percentage of slots filled automatically, was 98%, while the other 2% were flagged for transcription. Among the utterances sent to transcription, where the user had opted for the "none of those" option, 70% corresponded to the "type of pain" slot, 20% to the "symptoms" slot, and 10% to the "body part" slot, indicating that those are the grammars with the highest out-of-vocabulary rate. Conclusions: The results of this feasibility study indicated that desired accuracy of data can be achieved with a high degree of automation (98% in the study) and that the users were indeed capable of utilizing the flexible interface, the sessions becoming more and more efficient as users' experience increased, both in terms of session duration and avoidance of troublesome dialogue situations. © Esther Levin, Alex Levin.</t>
  </si>
  <si>
    <t>Sc70_53</t>
  </si>
  <si>
    <t>Reflection companion: A conversational system for engaging users in reflection on physical activity</t>
  </si>
  <si>
    <t>Kocielnik R., Xiao L., Avrahami D., Hsieh G.</t>
  </si>
  <si>
    <t>Sc70_54</t>
  </si>
  <si>
    <t>Does health informatics have a replication crisis?</t>
  </si>
  <si>
    <t>Coiera E., Ammenwerth E., Georgiou A., Magrabi F.</t>
  </si>
  <si>
    <t>Objective: Many research fields, including psychology and basic medical sciences, struggle with poor reproducibility of reported studies. Biomedical and health informatics is unlikely to be immune to these challenges. This paper explores replication in informatics and the unique challenges the discipline faces. Methods: Narrative review of recent literature on research replication challenges. Results: While there is growing interest in re-analysis of existing data, experimental replication studies appear uncommon in informatics. Context effects are a particular challenge as they make ensuring replication fidelity difficult, and the same intervention will never quite reproduce the same result in different settings. Replication studies take many forms, trading-off testing validity of past findings against testing generalizability. Exact and partial replication designs emphasize testing validity while quasi and conceptual studies test generalizability of an underlying model or hypothesis with different methods or in a different setting. Conclusions: The cost of poor replication is a weakening in the quality of published research and the evidencebased foundation of health informatics. The benefits of replication include increased rigor in research, and the development of evaluation methods that distinguish the impact of context and the nonreproducibility of research. Taking replication seriously is essential if biomedical and health informatics is to be an evidence-based discipline. © The Author(s) 2018.</t>
  </si>
  <si>
    <t>Sc70_55</t>
  </si>
  <si>
    <t>Using Health Chatbots for Behavior Change: A Mapping Study</t>
  </si>
  <si>
    <t>Pereira J., Díaz Ó.</t>
  </si>
  <si>
    <t>This study conducts a mapping study to survey the landscape of health chatbots along three research questions: What illnesses are chatbots tackling? What patient competences are chatbots aimed at? Which chatbot technical enablers are of most interest in the health domain? We identify 30 articles related to health chatbots from 2014 to 2018. We analyze the selected articles qualitatively and extract a triplet &lt;technicalEnablers, competence, illness&gt; for each of them. This data serves to provide a first overview of chatbot-mediated behavior change on the health domain. Main insights include: nutritional disorders and neurological disorders as the main illness areas being tackled; “affect” as the human competence most pursued by chatbots to attain change behavior; and “personalization” and “consumability” as the most appreciated technical enablers. On the other hand, main limitations include lack of adherence to good practices to case-study reporting, and a deeper look at the broader sociological implications brought by this technology. © 2019, Springer Science+Business Media, LLC, part of Springer Nature.</t>
  </si>
  <si>
    <t>Sc70_56</t>
  </si>
  <si>
    <t>Empirically evaluating an adaptable spoken dialogue system</t>
  </si>
  <si>
    <t>Recent technological advances have made it possible to build real-time, interactive spoken dialogue systems for a wide variety of applications. However, when users do not respect the limitations of such systems, performance typically degrades. Although users differ with respect to their knowledge of system limitations, and although different dialogue strategies make system limitations more apparent to users, most current systems do not try to improve performance by adapting dialogue behavior to individual users. This paper presents an empirical evaluation of TOOT, an adaptable spoken dialogue system for retrieving train schedules on the web. We conduct an experiment in which 20 users carry out 4 tasks with both adaptable and non-adaptable versions of TOOT, resulting in a corpus of 80 dialogues. The values for a wide range of evaluation measures are then extracted from this corpus. Our results show that adaptable TOOT generally outperforms non-adaptable TOOT, and that the utility of adaptation depends on TOOT’ s initial dialogue strategies. © 1999 by Springer Science+Business Media New York.</t>
  </si>
  <si>
    <t>Sc70_57</t>
  </si>
  <si>
    <t>Automated phone capture of diabetes patients readings with consultant monitoring via the web</t>
  </si>
  <si>
    <t>Harper R., Nicholf P., McTear M., Wallace J., Black L.-A., Kearney P.</t>
  </si>
  <si>
    <t>This paper reports on a collaborative project between clinicians at the Ulster Hospital and researchers at the University of Ulster to produce a Web-based system for monitoring patients with Type 2 diabetes. The typical method of recording measurements of weight, blood sugar, and blood pressure allows for minimal intervention for the consultants as the paper-based records can only be reviewed at three monthly intervals. The new system allows the patients to use their own phone to input and record their measurements using speech, while the web-based view allows consultants to monitor these patients on a daily basis and to respond to alerts generated by the system. Patients could access their own readings in a tabular form and graphically via the Internet. © 2008 IEEE.</t>
  </si>
  <si>
    <t>Sc70_58</t>
  </si>
  <si>
    <t>Appraisal of a conversational artefact and its utility in remote patient monitoring</t>
  </si>
  <si>
    <t>Black L.A., McTear M., Black N., Harper R., Lemon M.</t>
  </si>
  <si>
    <t>The escalating rise in chronic illnesses, coupled with the shift in population demographics and increasing sedentary lifestyle has placed current health resources under considerable strain. In order to extend care to a wider audience, methods for managing these patients via telecommunications technology should be safe, usable and affordable. This paper reports on the development of a management solution for patients with diabetes and co-existing hypertension. The proposed system, known as DI@L-log, is an intelligent, automated remote monitoring system which involves patients proactively in the care of their condition by using spoken dialogue technology. We discuss the preliminary findings of a recent study involving 5 hypertensive diabetic patients from the Ulster Community Hospitals Trust (UCHT) in Northern Ireland and its potential use in augmenting care for the increasing number of chronic disease patients. © 2005 IEEE.</t>
  </si>
  <si>
    <t>Sc70_59</t>
  </si>
  <si>
    <t>An automatic dialogue generation platform for personalized dialogue applications</t>
  </si>
  <si>
    <t>Pargellis A.N., Kuo H.-K.J., Lee C.-H.</t>
  </si>
  <si>
    <t>We explore a voice user interface for human-machine communication that uses a dialogue structure personalized to an individual user, subject to the constraints of the system's resources. Conventional dialogue systems typically use architectures that create a set of predefined speech objects, or subdialogues, by combining several static components, such as grammars and other language components. Such systems are limited because most databases are dynamic, and users have different preferences for topical content and presentation format. Ideally, a dialogue would combine a user's intentions, encoded in a profile, with information and services available in a dynamic and distributed external environment. We use a modular architecture where a centralized Application Generator (AG) interacts with two managers. A user's preferences are stored in a profile handled by a Profile Manager. An Information Manager uses these preferences when accessing external databases and extracting, filtering, or presenting information in a form customized to that particular user. The AG then builds an anticipated dialogue, allowing a user to navigate between a personalized set of services, each of which presents information and services in a manner customized for that user. Therefore, the AG generates, in a uniform and consistent manner, a finite state dialogue for any task described by a set of specifications residing on a distributed network. Finally, a dialogue manager uses a set of protocols to carry out an actual dialogue session with the user. © 2003 Elsevier B.V. All rights reserved.</t>
  </si>
  <si>
    <t>Sc70_60</t>
  </si>
  <si>
    <t>Kaleidoscope model of diabetes care: Time for a rethink?</t>
  </si>
  <si>
    <t>Barnard K.D., Lloyd C.E., Dyson P.A., Davies M.J., O'Neil S., Naresh K., Lawton J., Ziegler R., Holt R.I.G.</t>
  </si>
  <si>
    <t>National Audit Data highlight persistent sub-optimum control among increasing numbers of people living with diabetes, with severe consequences for the individual and the NHS. The aim of the present review was to introduce a new cohesive, holistic model of care, tailored to individual needs to support optimum diabetes outcomes. This model of diabetes is necessary in order to understand the driving forces behind behaviour and their impact on diabetes management. Feelings (an emotional state or reaction) and beliefs (an acceptance that something is true or real) are fundamental behavioural drivers and influence diabetes self-management choices. Individually, these explain some of the complexities of behaviour and, collectively, they impact on personal motivation (rationale/desire to act) to achieve a specific outcome. Inevitably, they independently affect diabetes self-management and the environment in which individuals live. A model of care that proposes the encompassing of environment, intrinsic thought and therapy regimens to provide tailored, personalized healthcare should support enhanced diabetes self-management and outcomes from diagnosis. The Kaleidoscope model of care could be deliverable in routine care, incorporating each of the influences on diabetes self-management, and should benefit both individuals with diabetes and healthcare professionals. © 2014 The Authors. Diabetic Medicine © 2014 Diabetes UK.</t>
  </si>
  <si>
    <t>Sc70_61</t>
  </si>
  <si>
    <t>A strategy for information presentation in spoken dialog systems</t>
  </si>
  <si>
    <t>Demberg V., Winterboer A., Moore J.D.</t>
  </si>
  <si>
    <t>In spoken dialog systems, information must be presented sequentially, making it difficult to quickly browse through a large number of options. Recent studies have shown that user satisfaction is negatively correlated with dialog duration, suggesting that systems should be designed to maximize the efficiency of the interactions. Analysis of the logs of 2,000 dialogs between users and nine different dialog systems reveals that a large percentage of the time is spent on the information presentation phase, thus there is potentially a large pay-off to be gained from optimizing information presentation in spoken dialog systems. This article proposes a method that improves the efficiency of coping with large numbers of diverse options by selecting options and then structuring them based on a model of the user's preferences. This enables the dialog system to automatically determine trade-offs between alternative options that are relevant to the user and present these trade-offs explicitly. Multiple attractive options are thereby structured such that the user can gradually refine her request to find the optimal trade-off. To evaluate and challenge our approach, we conducted a series of experiments that test the effectiveness of the proposed strategy. Experimental results show that basing the content structuring and content selection process on a user model increases the efficiency and effectiveness of the user's interaction. Users complete their tasks more successfully and more quickly. Furthermore, user surveys revealed that participants found that the user-model based system presents complex trade-offs understandably and increases overall user satisfaction. The experiments also indicate that presenting users with a brief overview of options that do not fit their requirements significantly improves the user's overview of available options, also making them feel more confident in having been presented with all relevant options. © 2011 Association for Computational Linguistics.</t>
  </si>
  <si>
    <t>Sc70_62</t>
  </si>
  <si>
    <t>Evaluating automatic dialogue strategy adaptation for a spoken dialogue system</t>
  </si>
  <si>
    <t>Chu-Carroll J., Nickerson J.S.</t>
  </si>
  <si>
    <t>Sc70_63</t>
  </si>
  <si>
    <t>Acquisition and use of long-term memory for personalized dialog systems</t>
  </si>
  <si>
    <t>Kim Y., Bang J., Choi J., Ryu S., Koo S., Lee G.G.</t>
  </si>
  <si>
    <t>This study introduces a personalization framework for dialog systems. Our system automatically collects user-related facts (i.e. triples) from user input sentences and stores the facts in one-shot memory. The system also keeps track of changes in user interests. Extracted triples and entities (i.e. NP-chunks) are stored in a personal knowledge base (PKB) and a forgetting model manages their retention (i.e. interest). System responses can be modified by applying user-related facts to the one-shot memory. A relevance score of a system response is proposed to select responses that include high-retention triples and entities, or frequently used responses. We used Movie-Dic corpus to construct a simple dialog system and train PKBs. The retention sum of responses was increased by adopting the PKB, and the number of inappropriate responses was decreased by adopting relevance score. The system gave some personalized responses, while maintaining its performance (i.e. appropriateness of responses). © Springer International Publishing Switzerland 2015.</t>
  </si>
  <si>
    <t>Sc70_64</t>
  </si>
  <si>
    <t>Using Relational Agents to Promote Exercise and Sun Protection: Assessment of Participants’ Experiences With Two Interventions</t>
  </si>
  <si>
    <t>Sillice M.A., Morokoff P.J., Ferszt G., Bickmore T., Bock B.C., Lantini R., Velicer W.F.</t>
  </si>
  <si>
    <t>Background: Relational agents (RAs) are electronic computational figures designed to engage participants in the change process. A recent study, Project RAISE, tested the effectiveness of RAs, combined with existing computer-based interventions to increase regular exercise and sun protection behaviors. Results showed these interventions can be effective but need further development. Objective: The purpose of this study was to examine participants� experiences using RAs to increase participant engagement and promote behavior change . Methods: A qualitative approach was primarily utilized. A 25-question interview guide assessed different components of participants� experiences with the intervention, including motivation, engagement, satisfaction or dissatisfaction, quality of their interaction with the RA, and behavior change. Quantitative assessment of satisfaction was based on a scale of 1 to 10, with 1 representing least satisfied and 10 representing most satisfied. A summative analytic approach was used to assess individuals� qualitative responses. A single analysis of variance (ANOVA) examined levels of satisfaction by gender. Results: Of the original 1354 participants enrolled in Project RAISE, 490 of 1354 (36%) were assigned to the RA group. A sample of 216 out of 490 (44%) participants assigned to the RA group completed the interventions, and follow-up assessments were contacted to participate in the semistructured interview. A total of 34 out of 216 (16%) completed the interview. Participants were motivated by, and satisfied with, the intervention. Participants viewed the RA as supportive, informative, caring, and reported positive behavior change in both exercise and sun protection. Some participants (15/34, 44%) noted the RA was less judgmental and less �overbearing� compared with a human counselor; other participants (12/34, 35%) said that the interaction was sometimes repetitive or overly general. The majority of participants (22/34, 65%) viewed the RA as an important contributor to their behavior change for exercise, sun protection, or both. Levels of satisfaction ranged between 7 and 10. There were no gender differences noted in levels of satisfaction (P=.51). Conclusions: RAs provide an innovative and attractive platform to increase exercise and sun protection behaviors and potentially other health behaviors. � Marie A Sillice, Patricia J Morokoff, Ginette Ferszt, Timothy Bickmore, Beth C Bock, Ryan Lantini, Wayne F Velicer.</t>
  </si>
  <si>
    <t>Sc70_65</t>
  </si>
  <si>
    <t>Other side of the coin for personalised medicine and healthcare: content analysis of 'personalised' practices in the literature</t>
  </si>
  <si>
    <t>Cesuroglu T., Syurina E., Feron F., Krumeich A.</t>
  </si>
  <si>
    <t>RESULTS: 'Personalised medicine/healthcare' can be a commodity in the healthcare market, a way how health services are provided, or a keyword for emerging applications. It can help individuals/patients to gain control of their health, health professionals to provide better services, healthcare organisations to increase effectiveness and efficiency, or national health systems to increase performance. Country examples indicated that for integration of practices into health services, attitude towards innovations and health system and policy context is important. Categorisation based on the terms or the technologies used, if any, was not possible.CONCLUSIONS: This study is the first to provide a comprehensive content analysis of the 'personalised' practices in the literature. Unlike the top-down definitions, our findings highlighted not the technologies but real-life issues faced by the practices. 'Personalised medicine' and 'personalised healthcare' can be differentiated by using the former for specific tools available and the latter for health services with a holistic approach, implemented in certain contexts. To realise integration of 'personalised medicine/healthcare' into real life, science, technology, health policy and practice, and society domains must work together.OBJECTIVES: Various terms and definitions are used to describe personalised approaches to medicine and healthcare, but in ambiguous and inconsistent ways. They mostly have been defined in a top-down manner. However, actual practices might take different paths. Here, we aimed to provide a 'practice-based' perspective on the debate by analysing the content of 'personalised' practices published in the literature.METHODS: The search in PubMed and EMBASE (April 2014) using the terms frequently used for personalised approaches resulted in 5333 records. 2 independent researchers used different strategies for screening, resulting in 157 articles describing 88 'personalised' practices that were implemented/presented on at least 1 individual/patient case. The content analysis was grounded on these data and did not have a priori analytical frameworks. Published by the BMJ Publishing Group Limited. For permission to use (where not already granted under a licence) please go to http://www.bmj.com/company/products-services/rights-and-licensing/</t>
  </si>
  <si>
    <t>Sc70_66</t>
  </si>
  <si>
    <t>Automated spoken dialog system for home care and data acquisition from chronic patients</t>
  </si>
  <si>
    <t>Azzini I., Falavigna D., Giorgino T., Gretter R., Quaglini S., Rognoni C., Stefanelli M.</t>
  </si>
  <si>
    <t>Recent advances in automatic speech recognition and related technologies allow computers to carry on conversations by telephone. We developed an intelligent dialog system that interacts with hypertensive patients to collect data about their health status. Patients thus avoid the inconvenience of going for frequent visits that monitor some clinical variables they can easily measure at home; the physician is facilitated in acquiring and reviewing patient information and related risk indicators, which are evaluated from the data according to noted guidelines. The system described here is a prototype of future configurable and component-based dialog systems, which may allow a new modality for users and physicians to access electronic health records.</t>
  </si>
  <si>
    <t>Sc70_67</t>
  </si>
  <si>
    <t>Dynamic user level and utility measurement for adaptive dialog in a help-desk system</t>
  </si>
  <si>
    <t>Maloor P., Chai J.</t>
  </si>
  <si>
    <t>Sc70_68</t>
  </si>
  <si>
    <t>Techcrunch</t>
  </si>
  <si>
    <t>Sc70_69</t>
  </si>
  <si>
    <t>The filter bubble: How the new personalized Web is changing what we read and how we think</t>
  </si>
  <si>
    <t>Pariser E.</t>
  </si>
  <si>
    <t>Sc70_70</t>
  </si>
  <si>
    <t>The true meaning of personalized medicine</t>
  </si>
  <si>
    <t>Coiera E.</t>
  </si>
  <si>
    <t>Sc75_1</t>
  </si>
  <si>
    <t>Why most published research findings are false</t>
  </si>
  <si>
    <t>Ioannidis J.P.A.</t>
  </si>
  <si>
    <t>There is increasing concern that most current published research findings are false. The probability that a research claim is true may depend on study power and bias, the number of other studies on the same question, and, importantly, the ratio of true to no relationships among the relationships probed in each scientific field. In this framework, a research finding is less likely to be true when the studies conducted in a field are smaller; when effect sizes are smaller; when there is a greater number and lesser preselection of tested relationships; where there is greater flexibility in designs, definitions, outcomes, and analytical modes; when there is greater financial and other interest and prejudice; and when more teams are involved in a scientific field in chase of statistical significance. Simulations show that for most study designs and settings, it is more likely for a research claim to be false than true. Moreover, for many current scientific fields, claimed research findings may often be simply accurate measures of the prevailing bias. In this essay, I discuss the implications of these problems for the conduct and interpretation of research. © 2005 John P. A. Ioannidis.</t>
  </si>
  <si>
    <t>Sc75_2</t>
  </si>
  <si>
    <t>Estimating the reproducibility of psychological science</t>
  </si>
  <si>
    <t>Aarts A.A., Anderson J.E., Anderson C.J., Attridge P.R., Attwood A., Axt J., Babel M., Bahník Š., Baranski E., Barnett-Cowan M., Bartmess E., Beer J., Bell R., Bentley H., Beyan L., Binion G., Borsboom D., Bosch A., Bosco F.A., Bowman S.D., Brandt M.J., Braswell E., Brohmer H., Brown B.T., Brown K., Brüning J., Calhoun-Sauls A., Callahan S.P., Chagnon E., Chandler J., Chartier C.R., Cheung F., Christopherson C.D., Cillessen L., Clay R., Cleary H., Cloud M.D., Conn M., Cohoon J., Columbus S., Cordes A., Costantini G., Alvarez L.D.C., Cremata E., Crusius J., DeCoster J., DeGaetano M.A., Penna N.D., Den Bezemer B., Deserno M.K., Devitt O., Dewitte L., Dobolyi D.G., Dodson G.T., Donnellan M.B., Donohue R., Dore R.A., Dorrough A., Dreber A., Dugas M., Dunn E.W., Easey K., Eboigbe S., Eggleston C., Embley J., Epskamp S., Errington T.M., Estel V., Farach F.J., Feather J., Fedor A., Fernández-Castilla B., Fiedler S., Field J.G., Fitneva S.A., Flagan T., Forest A.L., Forsell E., Foster J.D., Frank M.C., Frazier R.S., Fuchs H., Gable P., Galak J., Galliani E.M., Gampa A., Garcia S., Gazarian D., Gilbert E., Giner-Sorolla R., Glöckner A., Goellner L., Goh J.X., Goldberg R., Goodbourn P.T., Gordon-McKeon S., Gorges B., Gorges J., Goss J., Graham J., Grange J.A., Gray J., Hartgerink C., Hartshorne J., Hasselman F., Hayes T., Heikensten E., Henninger F., Hodsoll J., Holubar T., Hoogendoorn G., Humphries D.J., Hung C.O.-Y., Immelman N., Irsik V.C., Jahn G., Jäkel F., Jekel M., Johannesson M., Johnson L.G., Johnson D.J., Johnson K.M., Johnston W.J., Jonas K., Joy-Gaba J.A., Kappes H.B., Kelso K., Kidwell M.C., Kim S.K., Kirkhart M., Kleinberg B., Knežević G., Kolorz F.M., Kossakowski J.J., Krause R.W., Krijnen J., Kuhlmann T., Kunkels Y.K., Kyc M.M., Lai C.K., Laique A., Lakens D., Lane K.A., Lassetter B., Lazarević L.B., Le Bel E.P., Lee K.J., Lee M., Lemm K., Levitan C.A., Lewis M., Lin L., Lin S., Lippold M., Loureiro D., Luteijn I., MacKinnon S., Mainard H.N., Marigold D.C., Martin D.P., Martinez T., Masicampo E.J., Matacotta J., Mathur M., May M., Mechin N., Mehta P., Meixner J., Melinger A., Miller J.K., Miller M., Moore K., Möschl M., Motyl M., Müller S.M., Munafo M., Neijenhuijs K.I., Nervi T., Nicolas G., Nilsonne G., Nosek B.A., Nuijten M.B., Olsson C., Osborne C., Ostkamp L., Pavel M., Penton-Voak I.S., Perna O., Pernet C., Perugini M., Pipitone R.N., Pitts M., Plessow F., Prenoveau J.M., Rahal R.-M., Ratliff K.A., Reinhard D., Renkewitz F., Ricker A.A., Rigney A., Rivers A.M., Roebke M., Rutchick A.M., Ryan R.S., Sahin O., Saide A., Sandstrom G.M., Santos D., Saxe R., Schlegelmilch R., Schmidt K., Scholz S., Seibel L., Selterman D.F., Shaki S., Simpson W.B., Sinclair H.C., Skorinko J.L.M., Slowik A., Snyder J.S., Soderberg C., Sonnleitner C., Spencer N., Spies J.R., Steegen S., Stieger S., Strohminger N., Sullivan G.B., Talhelm T., Tapia M., Te Dorsthorst A., Thomae M., Thomas S.L., Tio P., Traets F., Tsang S., Tuerlinckx F., Turchan P., Valášek M., Van't Veer A.E., Van Aert R., Van Assen M., Van Bork R., Van De Ven M., Van Den Bergh D., Van Der Hulst M., Van Dooren R., Van Doorn J., Van Renswoude D.R., Van Rijn H., Vanpaemel W., Echeverría A.V., Vazquez M., Velez N., Vermue M., Verschoor M., Vianello M., Voracek M., Vuu G., Wagenmakers E.-J., Weerdmeester J., Welsh A., Westgate E.C., Wissink J., Wood M., Woods A., Wright E., Wu S., Zeelenberg M., Zuni K.</t>
  </si>
  <si>
    <t>Reproducibility is a defining feature of science, but the extent to which it characterizes current research is unknown. We conducted replications of 100 experimental and correlational studies published in three psychology journals using high-powered designs and original materials when available. Replication effects were half the magnitude of original effects, representing a substantial decline. Ninety-seven percent of original studies had statistically significant results. Thirty-six percent of replications had statistically significant results; 47% of original effect sizes were in the 95% confidence interval of the replication effect size; 39% of effects were subjectively rated to have replicated the original result; and if no bias in original results is assumed, combining original and replication results left 68% with statistically significant effects. Correlational tests suggest that replication success was better predicted by the strength of original evidence than by characteristics of the original and replication teams.</t>
  </si>
  <si>
    <t>Sc75_3</t>
  </si>
  <si>
    <t>Measuring presence in virtual environments: A presence questionnaire</t>
  </si>
  <si>
    <t>Witmer B.G., Singer M.J.</t>
  </si>
  <si>
    <t>The effectiveness of virtual environments (VEs) has often been linked to the sense of presence reported by users of those VEs. (Presence is defined as the subjective experience of being in one place or environment, even when one is physically situated in another.) We believe that presence is a normal awareness phenomenon that requires directed attention and is based in the interaction between sensory stimulation, environmental factors that encourage involvement and enable immersion, and internal tendencies to become involved. Factors believed to underlie presence were described in the premier issue of Presence: Teleoperators and Virtual Environments. We used these factors and others as the basis for a presence questionnaire (PQ) to measure presence in VEs. In addition we developed an immersive tendencies questionnaire (ITQ) to measure differences in the tendencies of individuals to experience presence. These questionnaires are being used to evaluate relationships among reported presence and other research variables. Combined results from four experiments lead to the following conclusions: (1) the PQ and ITQ are internally consistent measures with high reliability; (2) there is a weak but consistent positive relation between presence and task performance in VEs; (3) individual tendencies as measured by the ITQ predict presence as measured by the PQ; and (4) individuals who report more simulator sickness symptoms in VE report less presence than those who report fewer symptoms.</t>
  </si>
  <si>
    <t>Sc75_4</t>
  </si>
  <si>
    <t>Development and Validation of the Working Alliance Inventory</t>
  </si>
  <si>
    <t>Horvath A.O., Greenberg L.S.</t>
  </si>
  <si>
    <t>Present stages of development and preliminary validation of a self-report instrument for measuring the quality of alliance, the Working Alliance Inventory (WAI). The measure is based on Bordin's (1980) pantheoretical, tripartite (bonds, goals, and tasks) conceptualization of the alliance. Results from three studies were used to investigate the instrument's reliability and validity and the relations among the WAI scales. The data suggest that the WAI has adequate reliability. The instrument is reliably correlated with a variety of counselor and client self-reported outcome measures. Nontrivial relations were also observed between the WAI and other relationship indicators. These results are interpreted as preliminary support for the validity of the instrument. Although the results obtained in the reviewed studies are encouraging, the high correlations between the three subscales of the inventory bring into question the distinctness of the alliance components.</t>
  </si>
  <si>
    <t>Sc75_5</t>
  </si>
  <si>
    <t>Measurement instruments for the anthropomorphism, animacy, likeability, perceived intelligence, and perceived safety of robots</t>
  </si>
  <si>
    <t>Bartneck C., Kulić D., Croft E., Zoghbi S.</t>
  </si>
  <si>
    <t>This study emphasizes the need for standardized measurement tools for human robot interaction (HRI). If we are to make progress in this field then we must be able to compare the results from different studies. A literature review has been performed on the measurements of five key concepts in HRI: anthropomorphism, animacy, likeability, perceived intelligence, and perceived safety. The results have been distilled into five consistent questionnaires using semantic differential scales. We report reliability and validity indicators based on several empirical studies that used these questionnaires. It is our hope that these questionnaires can be used by robot developers to monitor their progress. Psychologists are invited to further develop the questionnaires by adding new concepts, and to conduct further validations where it appears necessary. © The Author(s) 2008.</t>
  </si>
  <si>
    <t>Sc75_6</t>
  </si>
  <si>
    <t>Editors' Introduction to the Special Section on Replicability in Psychological Science: A Crisis of Confidence?</t>
  </si>
  <si>
    <t>Pashler H., Wagenmakers E.-J.</t>
  </si>
  <si>
    <t>Sc75_7</t>
  </si>
  <si>
    <t>The Effect of the Agency and Anthropomorphism on users' Sense of Telepresence, Copresence, and Social Presence in Virtual Environments</t>
  </si>
  <si>
    <t>Nowak K.L., Biocca F.</t>
  </si>
  <si>
    <t>We report on an experiment that examined the influence of anthropomorphism and perceived agency on presence, copresence, and social presence in a virtual environment. The experiment varied the level of anthropomorphism of the image of interactants: high anthropomorphism, low anthropomorphism, or no image. Perceived agency was manipulated by telling the participants that the image was either an avatar controlled by a human, or an agent controlled by a computer. The results support the prediction that people respond socially to both human and computer-controlled entities, and that the existence of a virtual image increases tele-presence. Participants interacting with the less-anthropomorphic image reported more copresence and social presence than those interacting with partners represented by either no image at all or by a highly anthropomorphic image of the other, indicating that the more anthropomorphic images set up higher expectations that lead to reduced presence when these expectations were not met.</t>
  </si>
  <si>
    <t>Sc75_8</t>
  </si>
  <si>
    <t>Internal consistency and reliability of the networked minds social presence measure</t>
  </si>
  <si>
    <t>Harms C., Biocca F.</t>
  </si>
  <si>
    <t>Sc75_9</t>
  </si>
  <si>
    <t>Moher D., Liberati A., Tetzlaff J., Altman D.G.</t>
  </si>
  <si>
    <t>Sc75_10</t>
  </si>
  <si>
    <t>Sc75_11</t>
  </si>
  <si>
    <t>Understanding and predicting bonding in conversations using thin slices of facial expressions and body language</t>
  </si>
  <si>
    <t>Jaques N., McDuff D., Kim Y.L., Picard R.</t>
  </si>
  <si>
    <t>This paper investigates how an intelligent agent could be designed to both predict whether it is bonding with its user, and convey appropriate facial expression and body language responses to foster bonding. Video and Kinect recordings are collected from a series of naturalistic conversations, and a reliable measure of bonding is adapted and verified. A qualitative and quantitative analysis is conducted to determine the non-verbal cues that characterize both high and low bonding conversations. We then train a deep neural network classifier using one minute segments of facial expression and body language data, and show that it is able to accurately predict bonding in novel conversations. © Springer International Publishing AG 2016.</t>
  </si>
  <si>
    <t>Sc75_12</t>
  </si>
  <si>
    <t>Maintaining continuity in longitudinal, multi-method health interventions using virtual agents: The case of breastfeeding promotion</t>
  </si>
  <si>
    <t>Zhang Z., Bickmore T., Mainello K., Mueller M., Foley M., Jenkins L., Edwards R.A.</t>
  </si>
  <si>
    <t>Virtual agents can provide a sense of continuity in applications that span long periods of time and incorporate diverse activities, media, and modalities. We describe the design of a virtual lactation educator - agent that promotes breastfeeding in three settings, across different time spans, using a range of media and counseling techniques. The agent provides "interpersonal continuity of care" that is important in many areas of medicine. The results of a pilot study and an ongoing clinical trial are presented. © 2014 Springer International Publishing Switzerland.</t>
  </si>
  <si>
    <t>Sc75_13</t>
  </si>
  <si>
    <t>An exploratory study toward the preferred conversational style for compatible virtual agents</t>
  </si>
  <si>
    <t>Shamekhi A., Czerwinski M., Mark G., Novotny M., Bennett G.A.</t>
  </si>
  <si>
    <t>Designing virtual personal assistants that are able to engage users in an interaction have been a challenge for HCI researchers for the past 20 years. In this work we investigated how a set of vocal characteristics known as “conversational style” could play role in engaging users in an interaction with a virtual agent. We also examined whether the similarity attraction principle influences how people orient towards agents with different styles. Results of a within subject experiment on 102 subjects revealed that users exhibited similarity attraction toward computer agents, and preferred the agent whose conversational style matched their own. The study results contribute to our understanding of how the design of intelligent agents’ conversational style influences users’ engagement and perceptions of the agent, compared to known human-to-human interaction. © Springer International Publishing AG 2016.</t>
  </si>
  <si>
    <t>Sc75_14</t>
  </si>
  <si>
    <t>NADIA - Neural network driven virtual human conversation agents</t>
  </si>
  <si>
    <t>Wu J., Ly S., Ghosh S., Mozgai S., Chollet M., Scherer S.</t>
  </si>
  <si>
    <t>Advances in artificial intelligence and in particular machine learning and neural networks have given rise to a new generation of virtual assistants and chatbots. Within this work, we present NADiA - Neurally Animated Dialog Agent - that leverages both the user’s verbal input as well as their facial expressions to respond in a meaningful way. NADiA combines a neural language model that generates appropriate responses to user prompts, a convolutional neural network for facial expression analysis, and virtual human technology that is deployed on a mobile phone. Here, we evaluate NADiA’s anthropomorphic characteristics and its ability to understand the human interlocutor using both subjective as well as objective measures. We find that NADiA significantly outperforms state of the art chatbot technology and produces comparable behavior to human generated reference outputs. © 2018 Copyright held by the owner/author(s).</t>
  </si>
  <si>
    <t>Sc75_15</t>
  </si>
  <si>
    <t>Sc77_1</t>
  </si>
  <si>
    <t>Sc77_2</t>
  </si>
  <si>
    <t>An Improved Method for Disease Prediction Using Fuzzy Approach</t>
  </si>
  <si>
    <t>Chetty N., Vaisla K.S., Patil N.</t>
  </si>
  <si>
    <t>Data mining is a process of extracting useful information from the huge amount of data. Data Mining has great scope in the field of medicine. This article deals with the working on PIMA and Liver-disorder datasets. Many researchers have proposed the use of K-nearest neighbor (KNN) algorithm for diabetes disease prediction. Some researchers have proposed a different approach by using K-means clustering for preprocessing and then using KNN for classification. These approaches resulted in poor classification accuracy or prediction. In our work we proposed and developed two different methods first one is fuzzy c-means clustering algorithm followed by a KNN classifier and second one is fuzzy c-means clustering algorithm followed by fuzzy KNN classifier to improve the accuracy of classification. We are successful in obtaining the better results than the existing methods for the given datasets. Our second approach produced better result than the first one. Classification is carried out using ten folds cross-validation technique. © 2015 IEEE.</t>
  </si>
  <si>
    <t>Sc77_3</t>
  </si>
  <si>
    <t>Joint optimization for Chinese POS tagging and dependency parsing</t>
  </si>
  <si>
    <t>Li Z., Zhang M., Che W., Liu T., Chen W.</t>
  </si>
  <si>
    <t>Dependency parsing has gained more and more interest in natural language processing in recent years due to its simplicity and general applicability for diverse languages. Previous work demonstrates that part-of-speech (POS) is an indispensable feature in dependency parsing since pure lexical features suffer from serious data sparseness problem. However, due to little morphological changes, Chinese POS tagging has proven to be much more challenging than morphology-richer languages such as English (94% vs. 97% on POS tagging accuracy). This leads to severe error propagation for Chinese dependency parsing. Our experiments show that parsing accuracy drops by about 6% when replacing manual POS tags of the input sentence with automatic ones generated by a state-of-the-art statistical POS tagger. To address this issue, this paper proposes a solution by jointly optimizing POS tagging and dependency parsing in a unique model. We propose for our jointmodels several dynamic programming based decoding algorithms which can incorporate rich POS tagging and syntactic features. Then we present an effective pruning strategy to reduce the search space of candidate POS tags, leading to significant improvement of parsing speed. Experimental results on two Chinese data sets, i.e. Penn Chinese Treebank 5.1 and Penn Chinese Treebank 7, demonstrate that our joint models significantly improve both the state-of-the-art tagging and parsing accuracies. Detailed analysis shows that the joint method can help resolve syntax-sensitive POS ambiguities . In return, the POS tags become more reliable and helpful for parsing since the syntactic features are used in POS tagging. This is the fundamental reason for the performance improvement. © 2013 IEEE.</t>
  </si>
  <si>
    <t>Sc77_4</t>
  </si>
  <si>
    <t>Part-of-speech tagging by latent analogy</t>
  </si>
  <si>
    <t>Part-of-speech tagging is often a critical first step in various speech and language processing tasks. High-accuracy taggers (e.g., based on conditional random fields) rely on well chosen feature functions to ensure that important characteristics of the empirical training distribution are reflected in the trained model. This makes them vulnerable to any discrepancy between training and tagging corpora, and, in particular, accuracy is adversely affected by the presence of out-of-vocabulary words. This paper explores an alternative tagging strategy based on the principle of latent analogy, which was originally introduced in the context of a speech synthesis application. In this approach, locally optimal tag subsequences emerge automatically from an appropriate representation of global sentence-level information. This solution eliminates the need for feature engineering, while exploiting a broader context more conducive to word sense disambiguation. Empirical evidence suggests that, in practice, tagging by latent analogy is essentially competitive with conventional Markovian techniques, while benefiting from substantially less onerous training costs. This opens up the possibility that integration with such techniques may lead to further improvements in tagging accuracy. © 2010 IEEE.</t>
  </si>
  <si>
    <t>Sc77_5</t>
  </si>
  <si>
    <t>A direct approach for word and character segmentation in run-length compressed documents with an application to word spotting</t>
  </si>
  <si>
    <t>Javed M., Nagabhushan P., Chaudhuri B.B.</t>
  </si>
  <si>
    <t>Segmentation of a text document into lines, words and characters is an important objective in application like OCR and related analytics. However in today's scenario, the documents are compressed for archival and transmission efficiency. Text segmentation in compressed documents warrants decompression, and needs additional computing resources. In this backdrop, the paper proposes a method for text segmentation directly in run-length compressed, printed English text documents. Line segmentation is done using the projection profile technique. Further segmentation into words and characters is accomplished by tracing the white runs along the base region of the text line. During the process, a run based region growing technique is applied in the spatial neighborhood of the white runs to trace the vertical space between the characters. After detecting the character spaces in the entire text line, the decision of word space and character space is made by computing the average character space. Subsequently based on the spatial position of the detected words and characters, their respective compressed segments are extracted. The proposed algorithm is tested with 1083 compressed text lines, and F-measure of 97.93% and 92.86% respectively for word and character segmentation are obtained. Finally an application of word spotting is also presented. © 2015 IEEE.</t>
  </si>
  <si>
    <t>Sc77_6</t>
  </si>
  <si>
    <t>Eager decision tree</t>
  </si>
  <si>
    <t>Gavankar S.S., Sawarkar S.D.</t>
  </si>
  <si>
    <t>Decision Tree induction is commonly used classification algorithm. One of the important problems is how to use records with unknown values from training as well as testing data. Many approaches have been proposed to address the impact of unknown values at training on accuracy of prediction. However, very few techniques are there to address the problem in testing data. In our earlier work, we discussed and summarized these strategies in details. In Lazy Decision Tree, the problem of unknown attribute values in test instance is completely eliminated by delaying the construction of tree till the classification time and using only known attributes for classification. In this paper we present novel algorithm 'Eager Decision Tree' which constructs a single prediction model at the time of training which considers all possibilities of unknown attribute values from testing data. It naturally removes the problem of handing unknown values in testing data in Decision Tree induction like Lazy Decision Tree. © 2017 IEEE.</t>
  </si>
  <si>
    <t>Sc77_7</t>
  </si>
  <si>
    <t>Feature selection for text classification based on part of speech filter and synonym merge</t>
  </si>
  <si>
    <t>Qin S., Song J., Zhang P., Tan Y.</t>
  </si>
  <si>
    <t>In recent years, text categorization based on machine learning is a widely used technology in the field of natural language processing and text mining and has gained many advances. Feature selection is one of the key problems in text categorization. The chief obstacles to feature selection are noise and sparseness. In this paper, we propose an approach of Chinese text feature selection based on CV (contribution value), POS (part of speech) filter and synonym merge. We carry out experiments over corpus-TanCorpV1.0 and find that the proposed method performs better than traditional ones. © 2015 IEEE.</t>
  </si>
  <si>
    <t>Sc77_8</t>
  </si>
  <si>
    <t>Barcala M., Vilares J., Alonso M.A., Grana J., Vilares M.</t>
  </si>
  <si>
    <t>Sc77_9</t>
  </si>
  <si>
    <t>Verma S., Anand S., Arora C., Rai A.</t>
  </si>
  <si>
    <t>Sc77_10</t>
  </si>
  <si>
    <t>Gao L., Chen H.</t>
  </si>
  <si>
    <t>Sc77_11</t>
  </si>
  <si>
    <t>Zhang M., Nan Y., Guohong F.</t>
  </si>
  <si>
    <t>Sc77_12</t>
  </si>
  <si>
    <t>Yang L., Zhang M., Liu Y., Sun M., Nan Y., Guohong F.</t>
  </si>
  <si>
    <t>Sc77_13</t>
  </si>
  <si>
    <t>Lee N., Kim K., Yoon T.</t>
  </si>
  <si>
    <t>Sc77_14</t>
  </si>
  <si>
    <t>Jiang T., Hongzhi Y., Jam Y.</t>
  </si>
  <si>
    <t>Sc77_15</t>
  </si>
  <si>
    <t>Research of intelligent word segmentation and information retrieval</t>
  </si>
  <si>
    <t>Le X., Xie X.</t>
  </si>
  <si>
    <t>Chinese information retrieval process is somewhat different from the English information retrieval process. In consideration of the existing problems and difficulties of Chinese language information processing, Hibernate search was introduced to exploit information retrieval engine in this paper. A Chinese language analyzer based on the word stock was adopted to process Chinese language information, therefore this analyzer could advance with the times by updating the word stock at any time. However, ambiguity errors caused by the Chinese language analyzer always interfered with the degree of accuracy of the result. During the time of information retrieval, a secondary word segmentation algorithm was used in order to improve Chinese language information retrieval precision. The result list given in this paper had shown that the intelligent Chinese segmentation algorithm had improved the system performance well. © 2010 IEEE.</t>
  </si>
  <si>
    <t>Sc77_16</t>
  </si>
  <si>
    <t>Argal A., Gupta S., Modi A., Pandey P., Shim S., Choo C.</t>
  </si>
  <si>
    <t>Sc77_17</t>
  </si>
  <si>
    <t>Chinese Semantic Parsing based on Dependency Graph and Feature Structure</t>
  </si>
  <si>
    <t>Bo C., Ji D.</t>
  </si>
  <si>
    <t>Sc77_18</t>
  </si>
  <si>
    <t>Ming-Hsiang S., Chung-Hsien W., Huang K.-Y., Hong Q.-B., Wang H.-M.</t>
  </si>
  <si>
    <t>Sc77_19</t>
  </si>
  <si>
    <t>Sc77_20</t>
  </si>
  <si>
    <t>Pietquin O., Dutoit T.</t>
  </si>
  <si>
    <t>Sc77_21</t>
  </si>
  <si>
    <t>Home Automation using IOT and a Chatbot using Natural Language Processing</t>
  </si>
  <si>
    <t>Baby C.J., Khan F.A., Swathi J.N.</t>
  </si>
  <si>
    <t>Sc77_22</t>
  </si>
  <si>
    <t>Kim S.H., Jeong C.B., Kwag H., Suen C.Y.</t>
  </si>
  <si>
    <t>Sc86_1</t>
  </si>
  <si>
    <t>Evaluating  Natural  Language  Understanding  Services  for Conversational Question Answering Systems</t>
  </si>
  <si>
    <t>Braun, D. et al.</t>
  </si>
  <si>
    <t>Conversational interfaces recently gained a lot of attention. One of the reasons for the current hype is the fact that chatbots (one particularly popular form of conversational interfaces) nowadays can be created without any programming knowledge, thanks to different toolkits and so-called Natural Language Understanding (NLU) services. While these NLU services are already widely used in both, industry and science, so far, they have not been analysed systematically. In this paper, we present a method to evaluate the classification performance of NLU services. Moreover, we present two new corpora, one consisting of annotated questions and one consisting of annotated questions with the corresponding answers. Based on these corpora, we conduct an evaluation of some of the most popular NLU services. Thereby we want to enable both, researchers and companies to make more educated decisions about which service they should use.</t>
  </si>
  <si>
    <t>Sc86_2</t>
  </si>
  <si>
    <t>A reference model for learning analytics</t>
  </si>
  <si>
    <t>Chatti, M. A. et al.</t>
  </si>
  <si>
    <t>Recently, there is an increasing interest in learning analytics in Technology-Enhanced Learning TEL. Generally, learning analytics deals with the development of methods that harness educational datasets to support the learning process. Learning analytics LA is a multi-disciplinary field involving machine learning, artificial intelligence, information retrieval, statistics and visualisation. LA is also a field in which several related areas of research in TEL converge. These include academic analytics, action analytics and educational data mining. In this paper, we investigate the connections between LA and these related fields. We describe a reference model for LA based on four dimensions, namely data and environments what?, stakeholders who?, objectives why? and methods how?. We then review recent publications on LA and its related fields and map them to the four dimensions of the reference model. Furthermore, we identify various challenges and research opportunities in the area of LA in relation to each dimension.</t>
  </si>
  <si>
    <t>Sc86_3</t>
  </si>
  <si>
    <t>On predicting learning styles in conversational intelligent tutoring systems using fuzzy decision trees</t>
  </si>
  <si>
    <t>Crockett, K.; Latham, A.; Whitton, N.</t>
  </si>
  <si>
    <t>Intelligent Tutoring Systems personalise learning for students with different backgrounds, abilities, behaviours and knowledge. One way to personalise learning is through consideration of individual differences in preferred learning style. OSCAR is the name of a Conversational Intelligent Tutoring System that models a person's learning style using natural language dialogue during tutoring in order to dynamically predict, and personalise, their tutoring session. Prediction of learning style is undertaken by capturing independent behaviour variables during the tutoring conversation with the highest value variable determining the student's learning style. A weakness of this approach is that it does not take into consideration the interactions between behaviour variables and, due to the uncertainty inherently present in modelling learning styles, small differences in behaviour can lead to incorrect predictions. Consequently, the learner is presented with tutoring material not suited to their learning style. This paper proposes a new method that uses fuzzy decision trees to build a series of fuzzy predictive models combining these variables for all dimensions of the Felder Silverman Learning Styles model. Results using live data show the fuzzy models have increased the predictive accuracy of OSCAR-CITS across four learning style dimensions and facilitated the discovery of some interesting relationships amongst behaviour variables.</t>
  </si>
  <si>
    <t>Sc86_4</t>
  </si>
  <si>
    <t>A cognitive assistant for learning java featuring social dialogue</t>
  </si>
  <si>
    <t>Coronado, M. et al.</t>
  </si>
  <si>
    <t>The application of natural language to improve the interaction of human users with information systems is a growing trend in the recent years. Advances in cognitive computing enable a new way of interaction that accelerates insight from existing information sources. In this paper, we propose a modular cognitive agent architecture for question answering featuring social dialogue improved for a specific knowledge domain. The proposed system has been implemented as a personal agent to assist students learning Java programming language. The developed prototype has been evaluated to analyze how users perceive the interaction with the system. We claim that including social dialogue in QA systems increases users satisfaction and makes them easily engage with the system. Finally, we present the evaluation results that support our hypotheses.</t>
  </si>
  <si>
    <t>Sc86_5</t>
  </si>
  <si>
    <t>User  Acceptance  of  Computer Technology: A Comparison of Two Theoretical Models</t>
  </si>
  <si>
    <t>Davis,  F.  D.;  Bagozzi,  R.  P.;  Warshaw,  P.  R.:</t>
  </si>
  <si>
    <t>Computer systems cannot improve organizational performance if they aren't used. Unfortunately, resistance to end-user systems by managers and professionals is a widespread problem. To better predict, explain, and increase user acceptance, we need to better understand why people accept or reject computers. This research addresses the ability to predict peoples' computer acceptance from a measure of their intentions, and the ability to explain their intentions in terms of their attitudes, subjective norms, perceived usefulness, perceived ease of use, and related variables. In a longitudinal study of 107 users, intentions to use a specific system, measured after a one-hour introduction to the system, were correlated 0.35 with system use 14 weeks later. The intention-usage correlation was 0.63 at the end of this time period. Perceived usefulness strongly influenced peoples' intentions, explaining more than half of the variance in intentions at the end of 14 weeks. Perceived ease of use had a small but significant effect on intentions as well, although this effect subsided over time. Attitudes only partially mediated the effects of these beliefs on intentions. Subjective norms had no effect on intentions. These results suggest the possibility of simple but powerful models of the determinants of user acceptance, with practical value for evaluating systems and guiding managerial interventions aimed at reducing the problem of underutilized computer technology.</t>
  </si>
  <si>
    <t>Sc86_6</t>
  </si>
  <si>
    <t>Stimulating  and  sustaining  interest  in  a  language  course:  An experimental comparison of Chatbot and Human task partners.</t>
  </si>
  <si>
    <t>Fryer,  L.  K.  et  al.:</t>
  </si>
  <si>
    <t>Novel technology can be a powerful tool for enhancing students' interest in many learning domains. However, the sustainability and overall impact of such interest is unclear. This study tests the longer-term effects of technology on students' task and course interest. The experimental study was conducted with students in foreign language classes (n = 122): a 12-week experimental trial that included pre- and post-course interest, and a sequence of task interest measures. Employing a counterbalanced design, at three week intervals students engaged in separate speaking tasks with each of a Human and “Chatbot” partner. Students' interest in successive tasks and in the course (pre-post), were used to assess differential partner effects and course interest development trajectories. Comparisons of task interest under different partner conditions over time indicated a significant drop in students' task interest with the Chatbot but not Human partner. After accounting for initial course interest, Structural Equation Modelling indicated that only task interest with the Human partner contributed to developing course interest. While Human partner task interest predicted future course interest, task interest under Chatbot partner conditions did not. Under Chatbot partner conditions there was a drop in task interest after the first task: a novelty effect. Implications for theory and practice are discussed.</t>
  </si>
  <si>
    <t>Sc86_7</t>
  </si>
  <si>
    <t>Say  Hello  to  Your  New  Automated  Tutor  –  A Structured Literature Review on Pedagogical Conversational Agents</t>
  </si>
  <si>
    <t>Hobert,  S.;  Meyer  von  Wolff,  R.:</t>
  </si>
  <si>
    <t xml:space="preserve">In  this  paper,  we  present  the  current  state  of  the  art  of  using conversational  agents  for  educational  purposes.  These  so-called  pedagogical conversational agents are a specialized type of e-learning and intelligent tutoring systems.  The  main  difference  to  traditional  e-learning  and  intelligent  tutoring systems is that they interact with learners using natural language dialogs, e.g. in the form of chatbots. For the sake of our research project, we analyzed current trends  in  the  research  stream  as  well  as  research  gaps.  Our  results  show  for instance that (1) there is a trend towards using mobile conversational agents in education,  (2)  a  proper  generalization  of  existing  research  results  (e.g.  design knowledge)  is  missing,  and  (3)  there  is  a  need  for comprehensive  in-depth evaluation studies and corresponding process models. Based on our results, we outline a research agenda for future research studies. </t>
  </si>
  <si>
    <t>Sc86_8</t>
  </si>
  <si>
    <t>Education 2.0: Learning Analytics, Educational Data Mining and Co</t>
  </si>
  <si>
    <t xml:space="preserve">Jülicher, T.: </t>
  </si>
  <si>
    <t xml:space="preserve">Internet devices and digital resources such as MOOCs or social networking services (SNS) have become an essential element of learning environments that provide a wide variety of data. Using educational data mining (EDM) and learning analytics (LA), we can gain detailed insights into students’ learning behavior. Predictive analytics enable adaptive learning, databased benchmarking and other novelties. However, in Europe big data and education are not big topics yet; whereas, in the US the discussion about both the potentials and risks of linking and analyzing educational data is gaining momentum. Problems arise from the use of educational apps, classroom management systems and online services that are largely unregulated so far. That is particularly alarming with regard to data protection, IT security, and privacy. Last but not least, the analysis of personal educational data raises ethical and economical questions. </t>
  </si>
  <si>
    <t>Sc86_9</t>
  </si>
  <si>
    <t>Bringing chatbots into education: Towards natural language negotiation  of  open  learner  models</t>
  </si>
  <si>
    <t>Kerly, A.; Hall, P.; Bull, S.</t>
  </si>
  <si>
    <t>There is an extensive body of work on Intelligent Tutoring Systems: computer environments for education, teaching and training that adapt to the needs of the individual learner. Work on personalisation and adaptivity has included research into allowing the student user to enhance the system’s adaptivity by improving the accuracy of the underlying learner model. Open Learner Modelling, where the system’s model of the user’s knowledge is revealed to the user, has been proposed to support student reflection on their learning. Increased accuracy of the learner model can be obtained by the student and system jointly negotiating the learner model. We present the initial investigations into a system to allow people to negotiate the model of their understanding of a topic in natural language. This paper discusses the development and capabilities of both conversational agents (or chatbots) and Intelligent Tutoring Systems, in particular Open Learner Modelling. We describe a Wizard-of-Oz experiment to investigate the feasibility of using a chatbot to support negotiation, and conclude that a fusion of the two fields can lead to developing negotiation techniques for chatbots and the enhancement of the Open Learner Model. This technology, if successful, could have widespread application in schools, universities and other training scenarios.</t>
  </si>
  <si>
    <t>Sc86_10</t>
  </si>
  <si>
    <t>Construction and Evaluation of a User Experience Questionnaire</t>
  </si>
  <si>
    <t>Laugwitz, B.; Held, T.; Schrepp, M.</t>
  </si>
  <si>
    <t>An end-user questionnaire to measure user experience quickly in a simple and immediate way while covering a preferably comprehensive impression of the product user experience was the goal of the reported construction process. An empirical approach for the item selection was used to ensure practical relevance of items. Usability experts collected terms and statements on user experience and usability, including ‘hard’ as well as ‘soft’ aspects. These statements were consolidated and transformed into a first questionnaire version containing 80 bipolar items. It was used to measure the user experience of software products in several empirical studies. Data were subjected to a factor analysis which resulted in the construction of a 26 item questionnaire including the six factors Attractiveness, Perspicuity, Efficiency, Dependability, Stimulation, and Novelty. Studies conducted for the original German questionnaire and an English version indicate a satisfactory level of reliability and construct validity.</t>
  </si>
  <si>
    <t>Sc86_11</t>
  </si>
  <si>
    <t>Universal Methods of Design: 100 Ways to  Research  Complex  Problems,  Develop  Innovative  Ideas,  and  Design  Effective Solutions</t>
  </si>
  <si>
    <t>Martin, B.; Hanington, B.; Hanington, B. M.</t>
  </si>
  <si>
    <t>-</t>
  </si>
  <si>
    <t>Sc86_12</t>
  </si>
  <si>
    <t>CHARLIE: An AIML-based chatterbot which works as an interface among INES and humans.</t>
  </si>
  <si>
    <t>Mikic, F. A. et al.:</t>
  </si>
  <si>
    <t>NES (INtelligent Educational System) is a functional prototype of an online learning platform, which combines three essential capabilities related to e-learning activities. These capabilities are those concerning to a LMS (learning management system), a LCMS (learning content management system), and an ITS (intelligent tutoring system). To carry out all this functionalities, our system, as a whole, comprises a set different tools and technologies, as follows: semantic managing users (administrators, teachers, students...) and contents tools, an intelligent chatterbot able to communicate with students in natural language, an intelligent agent based on BDI (believes, desires, intentions) technology that acts as the brain of the system, an inference engine based on JESS (a rule engine for the Java platform) and ontologies (to modelled the user, his/her activities, and the learning contents) that contribute with the semantics of the system, etc. At the present paper we will focus on the chatterbot, CHARLIE (CHAtteR Learning Interface Entity), developed and used in the platform, which is an AIML-based (artificial intelligence markup language) bot. We will specifically address its performance and its contribution to INES.</t>
  </si>
  <si>
    <t>Sc86_13</t>
  </si>
  <si>
    <t>meCUE  -  Ein  modularer  Fragebogen zur  Erfassung  des Nutzungserlebens</t>
  </si>
  <si>
    <t>inge,  M.;  Riedel,  L.</t>
  </si>
  <si>
    <t>Sc86_14</t>
  </si>
  <si>
    <t>Leveraging chatbots to improve self-guided learning through conversational quizzes</t>
  </si>
  <si>
    <t>Pereira, J.</t>
  </si>
  <si>
    <t>Over 2.5 billion people have at least one messaging app installed. In 2015, messaging apps have surpassed social networks. In this context, chat-bots or bots, are a new kind of applications that leverage these messaging ecosystem advantages. They need no installation effort, they are ubiquitous and they reside in students' most valuable gadgets, their smartphones. Armed with AI techniques, machine learning algorithms and natural language processing features, bots could be an ideal teacher assistant, able to answer and propose personalized questions to the students, anywhere, anytime. But before that near future arrives, there is a need for designing a new breed of mobile learning applications that take advantage of the ubiquity of these bots for everyday use. In this article we present the design and implementation of a Telegram bot, @dawebot, for training students in any subject using multiple choice question quizzes. We also present an evaluation of @dawebot in a 15 week long subject with 23 students of Computer Science, documenting their opinion about this bot in particular and the usage of bots in the elearning area in general. Students think that using bots for practicing tests is a good idea (89%), that using testing bots could help them to engage more in the subject (72%) and and will definitely recommend to use such testing bots also in other subjects of their university grade (94%).</t>
  </si>
  <si>
    <t>Sc86_15</t>
  </si>
  <si>
    <t>An exploratory study on how children interact with pedagogic conversational agents.</t>
  </si>
  <si>
    <t>Pérez-Marín, D.; Pascual-Nieto, I.:</t>
  </si>
  <si>
    <t>A pedagogic conversational agent (PCA) can be defined as a computer system that interacts with the student in natural language assuming the role of the instructor, a student or a companion. It can have a personality and can generate different sentences according to the agent or the student mood. Empathy with the students' feelings seems to increase their motivation to study. However, the influence of the agent personality and role as well as the students' opinion is still unclear. Therefore, in this article, it is explored with the help of a field experiment, for the first time, how these factors can affect the interaction of children with PCAs, and their opinions according to an anonymous and voluntary opinion questionnaire and some personal interviews.</t>
  </si>
  <si>
    <t>Sc86_16</t>
  </si>
  <si>
    <t>A  KST-BASED  SYSTEM FOR  STUDENT TUTORING</t>
  </si>
  <si>
    <t xml:space="preserve">  Pilato,  G.;  Pirrone,  R.; Rizzo,  R.</t>
  </si>
  <si>
    <t>A novel assessment procedure based on knowledge space theory (KST) is presented along with a complete implementation of an intelligent tutoring system (ITS) that has been used to test our theoretical findings. The key idea is that correct assessment of the student knowledge is strictly related to the structure of the domain ontology. Suitable relationships between the concepts must be present to allow the creation of a reverse path from the "knowledge state" representing the student goal to the one that contains her actual knowledge about this topic. Knowledge space theory is a very good framework to guide the process of building the ontology used by the artificial tutor. The system we present uses a conversational agent to assess the student knowledge through a natural language question/answer procedure. The system exploits a Cyc-based common sense ontology about the specific domain of interest to select the concepts needed to explain unknown topics emerging from the dialogue. Besides, the latent semantic analysis (LSA) technique is used to determine the correctness of the student sentences in order to establish which concepts she knows. As a result, the system supplies learning material arranged as a path between the unknown topics resulting from the student assessment. The learning path is presented to the student by a user-friendly graphical interface, which allows to access documents browsing a visual map. The procedure is explained in detail along with the rest of the system, and the assessment validation results are presented.</t>
  </si>
  <si>
    <t>Sc86_17</t>
  </si>
  <si>
    <t>An agent proposal for Reading Understanding: Applied to the resolution of maths problems</t>
  </si>
  <si>
    <t>Tamayo, S.; Pérez-Marín, D</t>
  </si>
  <si>
    <t>In this paper, a Reading Understanding Agent, applied to the resolution of Maths problems, called Dr. Roland, for students who are between 12-13 years old is proposed. The agent is designed to interact with the students in natural language through an easy and intuitive interface. For the development of the agent, a User-Centered Design has been followed to take into account the opinion of teachers and students. The preliminary results with a group of 40 students have provided some evidence of the usability of the agent, and its usefulness to increase the motivation levels towards the resolution of Maths problems. On the other hand, the results gathered have not shown evidence of a positive correlation between the use of the Agent, and higher ability to solve the Maths problems.</t>
  </si>
  <si>
    <t>Sc86_18</t>
  </si>
  <si>
    <t>Adapting the design and the use methodology of a  pedagogical  conversational  agent  of  secondary  education  to  childhood  education.</t>
  </si>
  <si>
    <t xml:space="preserve"> Tamayo-Moreno, S.; Perez-Marin, D</t>
  </si>
  <si>
    <t>Pedagogic Conversational Agents are interactive educational systems that talk with students about a particular domain assuming the role of teacher, student or colleague. They have been used with good results from the upper areas of education to Primary Education. However, it has not been found examples in the literature of the field on its use in Early Childhood Education. During 2014/2015 several students in Early Childhood Education collaborated with computer scientists to adapt a Pedagogical Conversational Agent to lower domains of education and provided a first methodology draft of use in the classroom that was tested in a case as reported in this article.</t>
  </si>
  <si>
    <t>Sc86_19</t>
  </si>
  <si>
    <t>Standing  on  the  Shoulders  of  Giants:  Challenges  and Recommendations  of  Literature  Search  in  Information  Systems  Research.</t>
  </si>
  <si>
    <t xml:space="preserve"> vom  Brocke,  J.  et  al.</t>
  </si>
  <si>
    <t>The “standing on the shoulders of giants” metaphor is often used to acknowledge the work of others when undertaking research and, in particular, stresses the importance of literature reviews in scientific inquiry. Though the significance of literature reviews has never been in doubt, researchers, especially novice researchers, still struggle with developing effective strategies for reviewing literature. An important reason for this difficulty is the rapidly increasing number of potentially relevant publications—not all of which necessarily add value to a literature review. As such, avoiding standing on the shoulders of dwarfs literature search emerges as a major issue in crafting an effective literature review. In this paper, we discuss challenges of literature searches in the increasingly dynamic context of information systems (IS) research and make recommendations for how to deal with them. We present practical guidelines and a checklist to help researchers with planning and organizing their literature searches. Download: http://aisel.aisnet.org/cais/vol37/iss1/9/</t>
  </si>
  <si>
    <t>Sc88_1</t>
  </si>
  <si>
    <t>Bleu: A method for automatic evaluation of machine translation</t>
  </si>
  <si>
    <t>Papineni K., Roukos S., Ward T., Zhu W.-J.</t>
  </si>
  <si>
    <t>Sc88_2</t>
  </si>
  <si>
    <t>ROUGE: A package for automatic evaluation of summaries</t>
  </si>
  <si>
    <t>Lin C.-Y.</t>
  </si>
  <si>
    <t>Sc88_3</t>
  </si>
  <si>
    <t>Sc88_4</t>
  </si>
  <si>
    <t>Sc88_5</t>
  </si>
  <si>
    <t xml:space="preserve">Dialogue systems have attracted more and more attention. Recent advances on dialogue systems are overwhelmingly contributed by deep learning techniques, which have been employed to enhance a wide range of big data applications such as computer vision, natural language processing, and recommender systems. For dialogue systems, deep learning can leverage a massive amount of data to learn meaningful feature representations and response generation strategies, while requiring a minimum amount of hand-crafting. In this article, we give an overview to these recent advances on dialogue systems from various perspectives and discuss some possible research directions. In particular, we generally divide existing dialogue systems into task-oriented and non-task-oriented models, then detail how deep learning techniques help them with representative algorithms and finally discuss some appealing research directions that can bring the dialogue system research into a new frontier. </t>
  </si>
  <si>
    <t>Sc88_6</t>
  </si>
  <si>
    <t>Sc88_7</t>
  </si>
  <si>
    <t>End-to-end task-completion neural dialogue systems</t>
  </si>
  <si>
    <t>Li X., Chen Y.-N., Li L., Gao J., Celikyilmaz A.</t>
  </si>
  <si>
    <t>Sc88_8</t>
  </si>
  <si>
    <t>Towards an open-Domain conversational system fully based on natural language processing</t>
  </si>
  <si>
    <t>Higashinaka R., Imamura K., Meguro T., Miyazaki C., Kobayashi N., Sugiyama H., Hirano T., Makino T., Matsuo Y.</t>
  </si>
  <si>
    <t>This paper proposes an architecture for an open-domain conversational system and evaluates an implemented system. The proposed architecture is fully composed of modules based on natural language processing techniques. Experimental results using human subjects show that our architecture achieves significantly better naturalness than a retrieval-based baseline and that its naturalness is close to that of a rule-based system using 149K hand-crafted rules.</t>
  </si>
  <si>
    <t>Sc88_9</t>
  </si>
  <si>
    <t>AliMe chat: A sequence to sequence and rerank based chatbot engine</t>
  </si>
  <si>
    <t>Qiu M., Li F.-L., Wang S., Gao X., Chen Y., Zhao W., Chen H., Huang J., Chu W.</t>
  </si>
  <si>
    <t>We propose AliMe Chat, an open-domain chatbot engine that integrates the joint results of Information Retrieval (IR) and Sequence to Sequence (Seq2Seq) based generation models. AliMe Chat uses an attentive Seq2Seq based rerank model to optimize the joint results. Extensive experiments show our engine outperforms both IR and generation based models. We launch AliMe Chat for a real-world industrial application and observe better results than another public chatbot. © 2017 Association for Computational Linguistics.</t>
  </si>
  <si>
    <t>Sc88_10</t>
  </si>
  <si>
    <t>Sc88_11</t>
  </si>
  <si>
    <t>Sc88_12</t>
  </si>
  <si>
    <t>Sc88_13</t>
  </si>
  <si>
    <t>Sc88_14</t>
  </si>
  <si>
    <t>OntBot: Ontology based ChatBot</t>
  </si>
  <si>
    <t>Al-Zubaide H., Issa A.A.</t>
  </si>
  <si>
    <t>A new ontology based approach is proposed to model and operate chatbots (OntBot). OntBot uses appropriate mapping technique to transform ontologies and knowledge into relational database and then use that knowledge to drive its chats. The proposed approach overcomes a number of traditional chatbots drawbacks including: the need to learn and use chatbot specific language such as AIML, high botmaster interference, and the use of non-matured technology. OntBot has the additional power of easy users interactions using their natural language, and the seamless support of different application domains. This gives the proposed approach a number of unique scalability and interoperability properties that are going to be evaluated in future phases of this research project. © 2011 IEEE.</t>
  </si>
  <si>
    <t>Sc88_15</t>
  </si>
  <si>
    <t>Freudbot: An investigation of chatbot technology in distance education</t>
  </si>
  <si>
    <t>Heller B., Procter M., Mah D., Jewell L., Cheung B.</t>
  </si>
  <si>
    <t>Sc88_16</t>
  </si>
  <si>
    <t>Sc88_17</t>
  </si>
  <si>
    <t>A tool of conversation: Chatbot</t>
  </si>
  <si>
    <t>Dahiya M.</t>
  </si>
  <si>
    <t>Sc88_18</t>
  </si>
  <si>
    <t>SHIHbot: A Facebook chatbot for sexual health information on HIV/AIDS</t>
  </si>
  <si>
    <t>Brixey J., Hoegen R., Lan W., Rusow J., Singla K., Yin X., Artstein R., Leuski A.</t>
  </si>
  <si>
    <t>We present the implementation of an autonomous chatbot, SHIHbot, deployed on Facebook, which answers a wide variety of sexual health questions on HIV/AIDS. The chatbot's response database is compiled from professional medical and public health resources in order to provide reliable information to users. The system's backend is NPCEditor, a response selection platform trained on linked questions and answers; to our knowledge this is the first retrieval-based chatbot deployed on a large public social network. © 2017 Association for Computational Linguistics</t>
  </si>
  <si>
    <t>Sc88_19</t>
  </si>
  <si>
    <t>Sc88_20</t>
  </si>
  <si>
    <t>Conversation-based natural language interface to relational databases</t>
  </si>
  <si>
    <t>Owda M., Bandar Z., Crockett K.</t>
  </si>
  <si>
    <t>This paper proposes a new approach for creating conversation-based natural language interfaces to relational databases by combining goal oriented conversational agents and knowledge trees. Goal oriented conversational agents have proven their capability to disambiguate the user's needs and to converse within a context (i.e. specific domain). Knowledge trees used to overcome the lacking of connectivity between the conversational agent and the relational database, through organizing the domain knowledge in knowledge trees. Knowledge trees also work as a road map for the conversational agent dialogue flow. The proposed framework makes it easier for knowledge engineers to develop a reliable conversation-based NLI-RDB. The developed prototype system shows excellent performance on common queries (i.e. queries extracted from expert by a knowledge engineer). The user will have a friendly interface that can converse with the relational database. © 2007 IEEE.</t>
  </si>
  <si>
    <t>Sc88_21</t>
  </si>
  <si>
    <t>A self-diagnosis medical chatbot using Artificial intelligence</t>
  </si>
  <si>
    <t>Divya S., Indumathi V., Ishwarya S., Priyasankari M., Kalpana Devi S.</t>
  </si>
  <si>
    <t>Sc88_22</t>
  </si>
  <si>
    <t>Nombot - Simplify food tracking</t>
  </si>
  <si>
    <t>Graf B., Krüger M., Müller F., Ruhland A., Zech A.</t>
  </si>
  <si>
    <t>Quantified self is a growing research area in human - computer interaction. New techniques help users to track and optimize their daily activities. Some data is collected automatically. Others like information about nutrition have to be entered manually by the user. This process is labor - intensive and quite often the motivation is fading over the time. In this paper, an approach is introduced to simplify food tracking. This developed procedure assimilates into daily routines. The instant messaging service called Telegram is used to propose the chatbot Nombot to the user. This bot communicates with the user and collects data about the nutrition of its chat partner. Different motivation types are considered. To evaluate the described implementation, an A/B study is conducted. © 2015 ACM.</t>
  </si>
  <si>
    <t>Sc88_23</t>
  </si>
  <si>
    <t>An E-Commerce Website based Chatbot</t>
  </si>
  <si>
    <t>Siddharth G., Borkar D., de Mello C., Patil S.</t>
  </si>
  <si>
    <t>Sc88_24</t>
  </si>
  <si>
    <t>Art-bots: Toward chat-based conversational experiences in museums</t>
  </si>
  <si>
    <t>Vassos S., Malliaraki E., Falco F.D., Maggio J.D., Massimetti M., Nocentini M.G., Testa A.</t>
  </si>
  <si>
    <t>In this work we explore how a widely used conversational interface can be employed to offer engaging experiences in museums. “Art-bots” interact with visitors through chat and convey information about the museum artifacts in the form of short stories. The wide adoption of chat platforms such as Facebook messenger offers new ground to revisit approaches on avatars and virtual guides and build interactive dialogues to engage visitors. We take a practical approach based on a set of responses that are triggered by certain keywords and a curated story that guides visitors to a gamified information hunt. © Springer International Publishing AG 2016.</t>
  </si>
  <si>
    <t>Sc88_25</t>
  </si>
  <si>
    <t>Botta: An Arabic dialect chatbot</t>
  </si>
  <si>
    <t>Ali D.A., Habash N.</t>
  </si>
  <si>
    <t>This paper presents BOTTA, the first Arabic dialect chatbot. We explore the challenges of creating a conversational agent that aims to simulate friendly conversations using the Egyptian Arabic dialect. We present a number of solutions and describe the different components of the BOTTA chatbot. The BOTTA database files are publicly available for researchers working on Arabic chatbot technologies. The BOTTA chatbot is also publicly available for any users who want to chat with it online. © COLING 2016 - 26th International Conference on Computational Linguistics, Proceedings of COLING 2016: System Demonstrations.</t>
  </si>
  <si>
    <t>Sc88_26</t>
  </si>
  <si>
    <t>The use of paraphrase identification in the retrieval of appropriate responses for script based conversational agents</t>
  </si>
  <si>
    <t>McClendon J.L., Mack N.A., Hodges L.F.</t>
  </si>
  <si>
    <t>This paper presents an approach to creating intelligent conversational agents that are capable of returning appropriate responses to natural language input. Our approach consists of using a supervised learning algorithm in combination with different NLP algorithms in training the system to identify paraphrases of the user's question stored in a database. When tested on a data set consisting of questions and answers for a current conversational agent project, our approach returned an accuracy score of 79.15%, a precision score of 77.58% and a recall score of 78.01%. Copyright © 2014, Association for the Advancement of Artificial Intelligence (www.aaai.org). All rights reserved.</t>
  </si>
  <si>
    <t>Sc88_27</t>
  </si>
  <si>
    <t>Mama bot: A system based on ML and NLP for supporting women and families during pregnancy</t>
  </si>
  <si>
    <t>Vaira L., Bochicchio M.A., Conte M., Casaluci F.M., Melpignano A.</t>
  </si>
  <si>
    <t>Artificial intelligence is transforming healthcare with a profound paradigm shift impacting diagnostic techniques, drug discovery, health analytics, interventions and much more. In this paper we focus on exploiting AI-based chatbot systems, mainly based on machine learning algorithms and Natural Language Processing, to understand and respond to needs of patients and their families. In particular, we describe an application scenario for an AI-chatbot delivering support to pregnant women, mothers, and families with young children, by giving them help and instructions in relevant situations. © 2018 Association for Computing Machinery.</t>
  </si>
  <si>
    <t>Sc88_28</t>
  </si>
  <si>
    <t>AllergyBot: A Chatbot technology intervention for young adults with food allergies Dining out</t>
  </si>
  <si>
    <t>Hsu P., Zhao J., Liao K., Liu T., Wang C.</t>
  </si>
  <si>
    <t>Dining out is one of the biggest challenges people with food allergies face. For young adults, especially, the fear of having an allergic reaction when dining out impairs social aspects of their life. The exhausting process of searching online and communicating with restaurants also increases their anxiety. To improve the quality of life for young adults with food allergies, we present AllergyBot, an intelligent and humane Chatbot that provides restaurants' allergy accommodation information based on users' allergens. We use established instant messaging platforms to create a form of conversation that young adults are familiar with. AllergyBot aims to reduce the users' inquiry overload, improve their overall dining out experiences, and support their social life. Copyright © 2017 by the Association for Computing Machinery, Inc. (ACM).</t>
  </si>
  <si>
    <t>Sc88_29</t>
  </si>
  <si>
    <t>Medchatbot: An UMLS based Chatbot for Medical Students</t>
  </si>
  <si>
    <t>Kazi H., Chowdhry B.S., Memon Z.</t>
  </si>
  <si>
    <t>Sc88_30</t>
  </si>
  <si>
    <t>Goal-Oriented chatbot dialog management bootstrapping with transfer learning</t>
  </si>
  <si>
    <t>Ilievski V., Musat C., Hossmann A., Baeriswyl M.</t>
  </si>
  <si>
    <t>Goal-Oriented (GO) Dialogue Systems, colloquially known as goal oriented chatbots, help users achieve a predefined goal (e.g. book a movie ticket) within a closed domain. A first step is to understand the user's goal by using natural language understanding techniques. Once the goal is known, the bot must manage a dialogue to achieve that goal, which is conducted with respect to a learnt policy. The success of the dialogue system depends on the quality of the policy, which is in turn reliant on the availability of high-quality training data for the policy learning method, for instance Deep Reinforcement Learning. Due to the domain specificity, the amount of available data is typically too low to allow the training of good dialogue policies. In this paper we introduce a transfer learning method to mitigate the effects of the low in-domain data availability. Our transfer learning based approach improves the bot's success rate by 20% in relative terms for distant domains and we more than double it for close domains, compared to the model without transfer learning. Moreover, the transfer learning chatbots learn the policy up to 5 to 10 times faster. Finally, as the transfer learning approach is complementary to additional processing such as warm-starting, we show that their joint application gives the best outcomes. © 2018 International Joint Conferences on Artificial Intelligence. All right reserved.</t>
  </si>
  <si>
    <t>Sc88_31</t>
  </si>
  <si>
    <t>Behera B.</t>
  </si>
  <si>
    <t>Sc88_32</t>
  </si>
  <si>
    <t>Octopus a multi agent chatbot</t>
  </si>
  <si>
    <t>Hettige B., Karunananda A.S.</t>
  </si>
  <si>
    <t>Sc88_33</t>
  </si>
  <si>
    <t>Virtual conversational assistant the farmbot</t>
  </si>
  <si>
    <t>Kannagi L., Ramya C., Shreya R., Sowmiya R.</t>
  </si>
  <si>
    <t>Sc88_34</t>
  </si>
  <si>
    <t>Chatbol, a chatbot for the Spanish La Liga</t>
  </si>
  <si>
    <t>Segura C., Luque J., Banchs R.E., Costa-Jussa M.R.</t>
  </si>
  <si>
    <t>Sc88_35</t>
  </si>
  <si>
    <t>Sc88_36</t>
  </si>
  <si>
    <t>Enhancing community interactions with data-driven chatbots the Dbpedia chatbot</t>
  </si>
  <si>
    <t>Athreya R.G., Usbeck R.</t>
  </si>
  <si>
    <t>Sc88_37</t>
  </si>
  <si>
    <t>Song Y., Yan R., Li X., Zhao D., Zhang M.</t>
  </si>
  <si>
    <t>Sc88_38</t>
  </si>
  <si>
    <t>Thai multi-document summarization: Unit segmentation, unit-graph formulation, and unit selection</t>
  </si>
  <si>
    <t>Ketui N., Theeramunkong T.</t>
  </si>
  <si>
    <t>There have been several challenges in summarization of Thai multiple documents since Thai language itself lacks of explicit word/phrase/sentence boundaries. This paper gives definition of Thai Elementary Discourse Unit (TEDU) and then presents our three-stage summarization process. Towards implementation of this process, we propose unit segmentation using TEDUs and their derivatives, unitgraph formation using iterative unit weighting and cosine similarity, and unit selection using highest-weight priority, redundancy removal, and post-selection weight recalculation. To examine performance of the proposed methods, a number of experiments are conducted using fifty sets of Thai news articles with their manually constructed reference summary. By three common evaluation measures of ROUGE-1, ROUGE-2, and ROUGE-SU4, the results evidence that (1) our TEDU-based summarization outperforms paragraph-based summarization, (2) our iterative weighting is superior to traditional TF-IDF, (3) the highest-weight priority without centroid preference and unit redundancy consideration helps improving summary quality, and (4) post-selection weight recalculation tends to raise summarization performance under some certain circumstances.</t>
  </si>
  <si>
    <t>Sc88_39</t>
  </si>
  <si>
    <t>Estimaci on de la densidad con n ucleo variable</t>
  </si>
  <si>
    <t>Sc88_40</t>
  </si>
  <si>
    <t>Natural language generation</t>
  </si>
  <si>
    <t>Hovy E.</t>
  </si>
  <si>
    <t>Sc96_1</t>
  </si>
  <si>
    <t>GloVe: Global vectors for word representation</t>
  </si>
  <si>
    <t>Pennington J., Socher R., Manning C.D.</t>
  </si>
  <si>
    <t>Recent methods for learning vector space representations of words have succeeded in capturing fine-grained semantic and syntactic regularities using vector arithmetic, but the origin of these regularities has remained opaque. We analyze and make explicit the model properties needed for such regularities to emerge in word vectors. The result is a new global logbilinear regression model that combines the advantages of the two major model families in the literature: global matrix factorization and local context window methods. Our model efficiently leverages statistical information by training only on the nonzero elements in a word-word cooccurrence matrix, rather than on the entire sparse matrix or on individual context windows in a large corpus. The model produces a vector space with meaningful substructure, as evidenced by its performance of 75% on a recent word analogy task. It also outperforms related models on similarity tasks and named entity recognition. © 2014 Association for Computational Linguistics.</t>
  </si>
  <si>
    <t>Sc96_2</t>
  </si>
  <si>
    <t>Sequence to sequence learning with neural networks</t>
  </si>
  <si>
    <t>Sutskever I., Vinyals O., Le Q.V.</t>
  </si>
  <si>
    <t>Deep Neural Networks (DNNs) are powerful models that have achieved excellent performance on difficult learning tasks. Although DNNs work well whenever large labeled training sets are available, they cannot be used to map sequences to sequences. In this paper, we present a general end-to-end approach to sequence learning that makes minimal assumptions on the sequence structure. Our method uses a multilayered Long Short-Term Memory (LSTM) to map the input sequence to a vector of a fixed dimensionality, and then another deep LSTM to decode the target sequence from the vector. Our main result is that on an English to French translation task from the WMT'14 dataset, the translations produced by the LSTM achieve a BLEU score of 34.8 on the entire test set, where the LSTM's BLEU score was penalized on out-of-vocabulary words. Additionally, the LSTM did not have difficulty on long sentences. For comparison, a phrase-based SMT system achieves a BLEU score of 33.3 on the same dataset. When we used the LSTM to rerank the 1000 hypotheses produced by the aforementioned SMT system, its BLEU score increases to 36.5, which is close to the previous best result on this task. The LSTM also learned sensible phrase and sentence representations that are sensitive to word order and are relatively invariant to the active and the passive voice. Finally, we found that reversing the order of the words in all source sentences (but not target sentences) improved the LSTM's performance markedly, because doing so introduced many short term dependencies between the source and the target sentence which made the optimization problem easier.</t>
  </si>
  <si>
    <t>Sc96_3</t>
  </si>
  <si>
    <t>Neural machine translation by jointly learning to align and translate</t>
  </si>
  <si>
    <t>Bahdanau D., Cho K., Bengio Y.</t>
  </si>
  <si>
    <t>Sc96_4</t>
  </si>
  <si>
    <t>Sc96_5</t>
  </si>
  <si>
    <t>The Stanford CoreNLP natural language processing toolkit</t>
  </si>
  <si>
    <t>Manning C.D., Surdeanu M., Bauer J., Finkel J., Bethard S.J., McClosky D.</t>
  </si>
  <si>
    <t>Sc96_6</t>
  </si>
  <si>
    <t>Learning phrase representations using rnn encoder-decoder for statistical machine translation</t>
  </si>
  <si>
    <t>Cho K., Van Merriënboer B., Gulcehre C., Bahdanau D., Bougares F., Schwenk H., Bengio Y.</t>
  </si>
  <si>
    <t>Sc96_7</t>
  </si>
  <si>
    <t>Sc96_8</t>
  </si>
  <si>
    <t>A neural conversational model</t>
  </si>
  <si>
    <t>Vinyals O., Le Q.</t>
  </si>
  <si>
    <t>Sc96_9</t>
  </si>
  <si>
    <t>Recurrent continuous translation models</t>
  </si>
  <si>
    <t>Kalchbrenner N., Blunsom P.</t>
  </si>
  <si>
    <t>We introduce a class of probabilistic continuous translation models called Recurrent Continuous Translation Models that are purely based on continuous representations for words, phrases and sentences and do not rely on alignments or phrasal translation units. The models have a generation and a conditioning aspect. The generation of the translation is modelled with a target Recurrent Language Model, whereas the conditioning on the source sentence is modelled with a Convolutional Sentence Model. Through various experiments, we show first that our models obtain a perplexity with respect to gold translations that is &gt; 43% lower than that of state-of-the-art alignment-based translation models. Secondly, we show that they are remarkably sensitive to the word order, syntax, and meaning of the source sentence despite lacking alignments. Finally we show that they match a state-of-the-art system when rescoring n-best lists of translations. © 2013 Association for Computational Linguistics.</t>
  </si>
  <si>
    <t>Sc96_10</t>
  </si>
  <si>
    <t>Multi-domain joint semantic frame parsing using bi-directional RNN-LSTM</t>
  </si>
  <si>
    <t>Hakkani-Tür D., Tur G., Celikyilmaz A., Chen Y.-N., Gao J., Deng L., Wang Y.-Y.</t>
  </si>
  <si>
    <t>Sequence-to-sequence deep learning has recently emerged as a new paradigm in supervised learning for spoken language understanding. However, most of the previous studies explored this framework for building single domain models for each task, such as slot filling or domain classification, comparing deep learning based approaches with conventional ones like conditional random fields. This paper proposes a holistic multi-domain, multi-task (i.e. slot filling, domain and intent detection) modeling approach to estimate complete semantic frames for all user utterances addressed to a conversational system, demonstrating the distinctive power of deep learning methods, namely bi-directional recurrent neural network (RNN) with long-short term memory (LSTM) cells (RNN-LSTM) to handle such complexity. The contributions of the presented work are three-fold: (i) we propose an RNN-LSTM architecture for joint modeling of slot filling, intent determination, and domain classification; (ii) we build a joint multi-domain model enabling multi-task deep learning where the data from each domain reinforces each other; (iii) we investigate alternative architectures for modeling lexical context in spoken language understanding. In addition to the simplicity of the single model framework, experimental results show the power of such an approach on Microsoft Cortana real user data over alternative methods based on single domain/task deep learning. Copyright ©2016 ISCA.</t>
  </si>
  <si>
    <t>Sc96_11</t>
  </si>
  <si>
    <t>Not included before neither; not a secondary study</t>
  </si>
  <si>
    <t>Sc96_12</t>
  </si>
  <si>
    <t>The anatomy of A.L.I.C.E.</t>
  </si>
  <si>
    <t>Wallace R.S.</t>
  </si>
  <si>
    <t>This paper is a technical presentation of Artificial Linguistic Internet Computer Entity (A.L.I.C.E.) and Artificial Intelligence Markup Language (AIML), set in context by historical and philosophical ruminations on human consciousness. A.L.I.C.E., the first AIML-based personality program, won the Loebner Prize as the most human computer at the annual Turing Test contests in 2000, 2001, and 2004. The program, and the organization that develops it, is a product of the world of free software. More than 500 volunteers from around the world have contributed to her development. This paper describes the history of A.L.I.C.E. and AIML-free software since 1995, noting that the theme and strategy of deception and pretense upon which AIML is based can be traced through the history of Artificial Intelligence research. This paper goes on to show how to use AIML to create robot personalities like A.L.I.C.E. that pretend to be intelligent and selfaware. The paper winds up with a survey of some of the philosophical literature on the question of consciousness. We consider Searle's Chinese Room, and the view that natural language understanding by a computer is impossible. We note that the proposition consciousness is an illusion may be undermined by the paradoxes it apparently implies. We conclude that A.L.I.C.E. does pass the Turing Test, at least, to paraphrase Abraham Lincoln, for some of the people some of the time. © 2009 Springer Science+Business Media B.V.</t>
  </si>
  <si>
    <t>Sc96_13</t>
  </si>
  <si>
    <t>Sc96_14</t>
  </si>
  <si>
    <t>Sc96_15</t>
  </si>
  <si>
    <t>A dataset for research on short-text conversation</t>
  </si>
  <si>
    <t>Wang H., Lu Z., Li H., Chen E.</t>
  </si>
  <si>
    <t>Natural language conversation is widely regarded as a highly difficult problem, which is usually attacked with either rule-based or learning-based models. In this paper we propose a retrieval-based automatic response model for short-text conversation, to exploit the vast amount of short conversation instances available on social media. For this purpose we introduce a dataset of short-text conversation based on the real-world instances from Sina Weibo (a popular Chinese mi-croblog service), which will be soon released to public. This dataset provides rich collection of instances for the research on finding natural and relevant short responses to a given short text, and useful for both training and testing of conversation models. This dataset consists of both naturally formed conversations, manually labeled data, and a large repository of candidate responses. Our preliminary experiments demonstrate that the simple retrieval-based conversation model performs reasonably well when combined with the rich instances in our dataset. © 2013 Association for Computational Linguistics.</t>
  </si>
  <si>
    <t>Sc96_16</t>
  </si>
  <si>
    <t>From Eliza to Internet: A brief history of computerized assessment</t>
  </si>
  <si>
    <t>Epstein J., Klinkenberg W.D.</t>
  </si>
  <si>
    <t>Three decades of research into the equivalency of traditional and automated assessments have culminated in the growing popularity of Internet-based surveys. This article briefly reviews the history of computerized assessment and compares and contrasts it to the current research on Internet-based surveying. © 2001 Elsevier Science Ltd.</t>
  </si>
  <si>
    <t>Sc96_17</t>
  </si>
  <si>
    <t>Generating high-quality and informative conversation responses with sequence-to-sequence models</t>
  </si>
  <si>
    <t>Shao L., Gouws S., Britz D., Goldie A., Strope B., Kurzweil R.</t>
  </si>
  <si>
    <t>Sequence-to-sequence models have been applied to the conversation response generation problem where the source sequence is the conversation history and the target sequence is the response. Unlike translation, conversation responding is inherently creative. The generation of long, informative, coherent, and diverse responses remains a hard task. In this work, we focus on the single turn setting. We add self-attention to the decoder to maintain coherence in longer responses, and we propose a practical approach, called the glimpse-model, for scaling to large datasets. We introduce a stochastic beam-search algorithm with segment-by-segment reranking which lets us inject diversity earlier in the generation process. We trained on a combined data set of over 2.3B conversation messages mined from the web. In human evaluation studies, our method produces longer responses overall, with a higher proportion rated as acceptable and excellent as length increases, compared to baseline sequence-to-sequence models with explicit length-promotion. A back-off strategy produces better responses overall, in the full spectrum of lengths. © 2017 Association for Computational Linguistics.</t>
  </si>
  <si>
    <t>Sc96_18</t>
  </si>
  <si>
    <t>A Comparison between Alice and Elizabeth Chatbot Systems</t>
  </si>
  <si>
    <t>Sc96_19</t>
  </si>
  <si>
    <t>DeepProbe: Information directed sequence understanding and chatbot design via recurrent neural networks</t>
  </si>
  <si>
    <t>Yin Z., Chang K.-H., Zhang R.</t>
  </si>
  <si>
    <t>Information extraction and user intention identification is a central topic in modern query understanding and recommendation systems. In this paper, we propose DeepProbe, a generic information-directed interaction framework which is built around an attention-based sequence to sequence (seq2seq) recurrent neural network. DeepProbe can rephrase, evaluate, and even actively ask questions, leveraging the generative ability and likelihood estimation made possible by seq2seq models. DeepProbe makes decisions based on a derived uncertainty (entropy) measure conditioned on user inputs, possibly with multiple rounds of interactions. Three applications, namely a rewritter, a relevance scorer and a chatbot for ad recommendation, were built around DeepProbe, with the first two serving as precursory building blocks for the third. We first use the seq2seq model in DeepProbe to rewrite a user query into one of standard query form, which is submitted to an ordinary recommendation system. Secondly, we evaluate DeepProbe's seq2seq model-based relevance scoring. Finally, we build a chatbot prototype capable of making active user interactions, which can ask questions that maximize information gain, allowing for a more efficient user intention idenfication process. We evaluate first two applications by 1) comparing with baselines by BLEU and AUC, and 2) human judge evaluation. Both demonstrate significant improvements compared with current state-of-the-art systems, proving their values as useful tools on their own, and at the same time laying a good foundation for the ongoing chatbot application. © 2017 ACM.</t>
  </si>
  <si>
    <t>Sc96_20</t>
  </si>
  <si>
    <t>Can proactive behavior turn chatterbots into conversational agents?</t>
  </si>
  <si>
    <t>L'Abbate M., Thiel U., Kamps T.</t>
  </si>
  <si>
    <t>Chatterbots are software systems interacting with their users by means of a natural language based conversation. Their knowledge base consists of a collection of rules, whose triggering depends on text patterns recognized within the user input. Even if they are an interesting and promising idea, recent statistics detected poor usage and a relatively short lifetime. This paper suggests an improvement of the chatterbot technology, based on the implementation of a more proactive dialogue behavior, A chatterbot enhanced with proactivity can be regarded as an intelligent conversational agent which is generally characterized by a more complex implementation approach but provides more efficient dialogue control through mixed-initiative strategies. By comparing chatterbots to finite state machines a formal definition of proactive chatterbots is reached and a standard implementation methodology is suggested. Finally, a case study discussing an example implementation of a virtual risk management advisor is provided. © 2005 IEEE.</t>
  </si>
  <si>
    <t>Sc96_21</t>
  </si>
  <si>
    <t>Semantic refinement gru-based neural language generation for spoken dialogue systems</t>
  </si>
  <si>
    <t>Tran V.-K., Nguyen L.-M.</t>
  </si>
  <si>
    <t>Sc96_22</t>
  </si>
  <si>
    <t>Stroh E., Mathur P.</t>
  </si>
  <si>
    <t>Sc96_23</t>
  </si>
  <si>
    <t>Nimavat K., Champaneria T.</t>
  </si>
  <si>
    <t>Sc96_24</t>
  </si>
  <si>
    <t>How chatbots help</t>
  </si>
  <si>
    <t>Barker S.</t>
  </si>
  <si>
    <t>Sc96_25</t>
  </si>
  <si>
    <t>Carpenter Rollo</t>
  </si>
  <si>
    <t>Sc96_26</t>
  </si>
  <si>
    <t>Sc96_27</t>
  </si>
  <si>
    <t>A user simulator for task-completion dialogues</t>
  </si>
  <si>
    <t>Li X., Lipton Z.C., Dhingra B., Li L., Gao J., Chen Y.-N.</t>
  </si>
  <si>
    <t>Sc96_28</t>
  </si>
  <si>
    <t>Aksu H.</t>
  </si>
  <si>
    <t>Sc96_29</t>
  </si>
  <si>
    <t>Chatbots Fail to Convince Judges that They're Human</t>
  </si>
  <si>
    <t>Wilcox B.</t>
  </si>
  <si>
    <t>Sc96_30</t>
  </si>
  <si>
    <t>Worswick S.</t>
  </si>
  <si>
    <t>Sc96_31</t>
  </si>
  <si>
    <t>A response to donald michie</t>
  </si>
  <si>
    <t>Sc96_32</t>
  </si>
  <si>
    <t>Knowing what it knows: Selected nuances of watson's strategy</t>
  </si>
  <si>
    <t>Nay C.</t>
  </si>
  <si>
    <t>Sc96_33</t>
  </si>
  <si>
    <t>Sc96_34</t>
  </si>
  <si>
    <t>Sc96_35</t>
  </si>
  <si>
    <t>Hill J., Ford W., Farreras I.</t>
  </si>
  <si>
    <t>Sc96_36</t>
  </si>
  <si>
    <t>Sc96_37</t>
  </si>
  <si>
    <t>Dumik D.</t>
  </si>
  <si>
    <t>Sc96_38</t>
  </si>
  <si>
    <t>Siddiqui M., Ghosh Sharma T.</t>
  </si>
  <si>
    <t>Sc96_39</t>
  </si>
  <si>
    <t>Advances in artificial intelligence-iberamia 2004</t>
  </si>
  <si>
    <t>Lemaitre C., Reyes C.A., Gonzalez J.</t>
  </si>
  <si>
    <t>Sc96_40</t>
  </si>
  <si>
    <t>Sc96_41</t>
  </si>
  <si>
    <t>Sc100_1</t>
  </si>
  <si>
    <t>Design science in information systems research</t>
  </si>
  <si>
    <t>Hevner A.R., March S.T., Park J., Ram S.</t>
  </si>
  <si>
    <t>Two paradigms characterize much of the research in the Information Systems discipline: behavioral science and design science. The behavioral-science paradigm seeks to develop and verify theories that explain or predict human or organizational behavior. The design-science paradigm seeks to extend the boundaries of human and organizational capabilities by creating new and innovative artifacts. Both paradigms are foundational to the IS discipline, positioned as it is at the confluence of people, organizations, and technology. Our objective is to describe the performance of design-science research in Information Systems via a concise conceptual framework and clear guidelines for understanding, executing, and evaluating the research. In the design-science paradigm, knowledge and understanding of a problem domain and its solution are achieved in the building and application of the designed artifact. Three recent exemplars in the research literature are used to demonstrate the application of these guidelines. We conclude with an analysis of the challenges of performing high-quality design-science research in the context of the broader IS community.</t>
  </si>
  <si>
    <t>Sc100_2</t>
  </si>
  <si>
    <t>Sociomaterial practices: Exploring technology at work</t>
  </si>
  <si>
    <t>Orlikowski W.J.</t>
  </si>
  <si>
    <t>In this essay, I begin with the premise that everyday organizing is inextricably bound up with materiality and contend that this relationship is inadequately reflected in organizational studies that tend to ignore it, take it for granted, or treat it as a special case. The result is an understanding of organizing and its conditions and consequences that is necessarily limited. I then argue for an alternative approach, one that posits the constitutive entanglement of the social and the material in everyday life. I draw on some empirical examples to help ground and illustrate this approach in practice and conclude by suggesting that a reconfiguration of our conventional assumptions and considerations of materiality will help us more effectively recognize and understand the multiple, emergent, and shifting sociomaterial assemblages entailed in contemporary organizing. Copyright © 2007 SAGE Publications.</t>
  </si>
  <si>
    <t>Sc100_3</t>
  </si>
  <si>
    <t>Positioning and presenting design science research for maximum impact</t>
  </si>
  <si>
    <t>Gregor S., Hevner A.R.</t>
  </si>
  <si>
    <t>Design science research (DSR) has staked its rightful ground as an important and legitimate Information Systems (IS) research paradigm. We contend that DSR has yet to attain its full potential impact on the development and use of information systems due to gaps in the understanding and application of DSR concepts and methods. This essay aims to help researchers (1) appreciate the levels of artifact abstractions that may be DSR contributions, (2) identify appropriate ways of consuming and producing knowledge when they are preparing journal articles or other scholarly works, (3) understand and position the knowledge contributions of their research projects, and (4) structure a DSR article so that it emphasizes significant contributions to the knowledge base. Our focal contribution is the DSR knowledge contribution framework with two dimensions based on the existing state of knowledge in both the problem and solution domains for the research opportunity under study. In addition, we propose a DSR communication schema with similarities to more conventional publication patterns, but which substitutes the description of the DSR artifact in place of a traditional results section. We evaluate the DSR contribution framework and the DSR communication schema via examinations of DSR exemplar publications.</t>
  </si>
  <si>
    <t>Sc100_4</t>
  </si>
  <si>
    <t>The anatomy of a design theory</t>
  </si>
  <si>
    <t>Gregor S., Jones D.</t>
  </si>
  <si>
    <t>Design work and design knowledge in Information Systems (IS) is important for both research and practice. Yet there has been comparatively little critical attention paid to the problem of specifying design theory so that it can be communicated, justified, and developed cumulatively. In this essay we focus on the structural components or anatomy of design theories in IS as a special class of theory. In doing so, we aim to extend the work of Walls, Widemeyer and El Sawy (1992) on the specification of information systems design theories (ISDT), drawing on other streams of thought on design research and theory to provide a basis for a more systematic and useable formulation of these theories. We identify eight separate components of design theories: (1) purpose and scope, (2) constructs, (3) principles of form and function, (4) artifact mutability, (5) testable propositions, (6) justificatory knowledge (kernel theories), (7) principles of implementation, and (8) an expository instantiation. This specification includes components missing in the Walls et al. adaptation of Dubin (1978) and Simon (1969) and also addresses explicitly problems associated with the role of instantiations and the specification of design theories for methodologies and interventions as well as for products and applications. The essay is significant as the unambiguous establishment of design knowledge as theory gives a sounder base for arguments for the rigor and legitimacy of IS as an applied discipline and for its continuing progress. A craft can proceed with the copying of one example of a design artifact by one artisan after another. A discipline cannot. Copyright © 2007, by the Association for Information Systems.</t>
  </si>
  <si>
    <t>Sc100_5</t>
  </si>
  <si>
    <t>A Three Cycle View of Design Science Research</t>
  </si>
  <si>
    <t>Hevner A.R.</t>
  </si>
  <si>
    <t>Sc100_6</t>
  </si>
  <si>
    <t>Newman S.</t>
  </si>
  <si>
    <t>Sc100_7</t>
  </si>
  <si>
    <t>Bridging the qualitative-quantitative divide: Guidelines for conducting mixed methods research in information systems</t>
  </si>
  <si>
    <t>Venkatesh V., Brown S.A., Bala H.</t>
  </si>
  <si>
    <t>Mixed methods research is an approach that combines quantitative and qualitative research methods in the same research inquiry. Such work can help develop rich insights into various phenomena of interest that cannot be fully understood using only a quantitative or a qualitative method. Notwithstanding the benefits and repeated calls for such work, there is a dearth of mixed methods research in information systems. Building on the literature on recent methodological advances in mixed methods research, we develop a set of guidelines for conducting mixed methods research in IS. We particularly elaborate on three important aspects of conducting mixed methods research: (1) appropriateness of a mixed methods approach; (2) development of meta-inferences (i.e., substantive theory) from mixed methods research; and (3) assessment of the quality of meta-inferences (i.e., validation of mixed methods research). The applicability of these guidelines is illustrated using two published IS papers that used mixed methods. Copyright © 2013 by the Management Information Systems Research Center (MISRC) of the University of Minnesota.</t>
  </si>
  <si>
    <t>Sc100_8</t>
  </si>
  <si>
    <t>Krippendorff K.</t>
  </si>
  <si>
    <t>Sc100_9</t>
  </si>
  <si>
    <t>Supportive accountability: A model for providing human support to enhance adherence to eHealth interventions</t>
  </si>
  <si>
    <t>Mohr D.C., Cuijpers P., Lehman K.</t>
  </si>
  <si>
    <t>The effectiveness of and adherence to eHealth interventions is enhanced by human support. However, human support has largely not been manualized and has usually not been guided by clear models. The objective of this paper is to develop a clear theoretical model, based on relevant empirical literature, that can guide research into human support components of eHealth interventions. A review of the literature revealed little relevant information from clinical sciences. Applicable literature was drawn primarily from organizational psychology, motivation theory, and computer-mediated communication (CMC) research. We have developed a model, referred to as "Supportive Accountability." We argue that human support increases adherence through accountability to a coach who is seen as trustworthy, benevolent, and having expertise. Accountability should involve clear, process-oriented expectations that the patient is involved in determining. Reciprocity in the relationship, through which the patient derives clear benefits, should be explicit. The effect of accountability may be moderated by patient motivation. The more intrinsically motivated patients are, the less support they likely require. The process of support is also mediated by the communications medium (eg, telephone, instant messaging, email). Different communications media each have their own potential benefits and disadvantages. We discuss the specific components of accountability, motivation, and CMC medium in detail. The proposed model is a first step toward understanding how human support enhances adherence to eHealth interventions. Each component of the proposed model is a testable hypothesis. As we develop viable human support models, these should be manualized to facilitate dissemination.</t>
  </si>
  <si>
    <t>Sc100_10</t>
  </si>
  <si>
    <t>Affective learning - a manifesto</t>
  </si>
  <si>
    <t>Picard R.W., Papert S., Bender W., Blumberg B., Breazeal C., Cavallo D., Machover T., Resnick M., Roy D., Strohecker C.</t>
  </si>
  <si>
    <t>The use of the computer as a model, metaphor, and modelling tool has tended to privilege the 'cognitive' over the 'affective' by engendering theories in which thinking and learning are viewed as information processing and affect is ignored or marginalised. In the last decade there has been an accelerated flow of findings in multiple disciplines supporting a view of affect as complexly intertwined with cognition in guiding rational behaviour, memory retrieval, decision-making, creativity, and more. It is time to redress the imbalance by developing theories and technologies in which affect and cognition are appropriately integrated with one another. This paper describes work in that direction at the MIT Media Lab and projects a large perspective of new research in which computer technology is used to redress the imbalance that was caused (or, at least, accentuated) by the computer itself.</t>
  </si>
  <si>
    <t>Sc100_11</t>
  </si>
  <si>
    <t>Microservices: Yesterday, today, and tomorrow</t>
  </si>
  <si>
    <t>Dragoni N., Giallorenzo S., Lafuente A.L., Mazzara M., Montesi F., Mustafin R., Safina L.</t>
  </si>
  <si>
    <t>Microservices is an architectural style inspired by service-oriented computing that has recently started gaining popularity. Before presenting the current state of the art in the field, this chapter reviews the history of software architecture, the reasons that led to the diffusion of objects and services first, and microservices later. Finally, open problems and future challenges are introduced. This survey primarily addresses newcomers to the discipline, while offering an academic viewpoint on the topic. In addition, we investigate some practical issues and point out a few potential solutions. © Springer International Publishing AG 2017.</t>
  </si>
  <si>
    <t>Sc100_12</t>
  </si>
  <si>
    <t>FEDS: A Framework for Evaluation in Design Science Research</t>
  </si>
  <si>
    <t>Venable J., Pries-Heje J., Baskerville R.</t>
  </si>
  <si>
    <t>Evaluation of design artefacts and design theories is a key activity in Design Science Research (DSR), as it provides feedback for further development and (if done correctly) assures the rigour of the research. However, the extant DSR literature provides insufficient guidance on evaluation to enable Design Science Researchers to effectively design and incorporate evaluation activities into a DSR project that can achieve DSR goals and objectives. To address this research gap, this research paper develops, explicates, and provides evidence for the utility of a Framework for Evaluation in Design Science (FEDS) together with a process to guide design science researchers in developing a strategy for evaluating the artefacts they develop within a DSR project. A FEDS strategy considers why, when, how, and what to evaluate. FEDS includes a two-dimensional characterisation of DSR evaluation episodes (particular evaluations), with one dimension being the functional purpose of the evaluation (formative or summative) and the other dimension being the paradigm of the evaluation (artificial or naturalistic). The FEDS evaluation design process is comprised of four steps: (1) explicate the goals of the evaluation, (2) choose the evaluation strategy or strategies, (3) determine the properties to evaluate, and (4) design the individual evaluation episode(s). The paper illustrates the framework with two examples and provides evidence of its utility via a naturalistic, summative evaluation through its use on an actual DSR project. © 2016 Operational Research Society Ltd.</t>
  </si>
  <si>
    <t>Sc100_13</t>
  </si>
  <si>
    <t>Architecture for building conversational agents that support collaborative learning</t>
  </si>
  <si>
    <t>Kumar R., Rosé C.P.</t>
  </si>
  <si>
    <t>Tutorial Dialog Systems that employ Conversational Agents (CAs) to deliver instructional content to learners in one-on-one tutoring settings have been shown to be effective in multiple learning domains by multiple research groups. Our work focuses on extending this successful learning technology to collaborative learning settings involving two or more learners interacting with one or more agents. Experience from extending existing techniques for developing conversational agents into multiple-learner settings highlights two underlying assumptions from the one-learner setting that do not generalize well to the multiuser setting, and thus cause difficulties. These assumptions include what we refer to as the near-even participation assumption and the known addressee assumption. A new software architecture called Basilica that allows us to address and overcome these limitations is a major contribution of this article. The Basilica architecture adopts an object-oriented approach to represent agents as a network composed of what we refer to as behavioral components because they enable the agents to engage in rich conversational behaviors. Additionally, we describe three specific conversational agents built using Basilica in order to illustrate the desirable properties of this new architecture. © 2011 IEEE.</t>
  </si>
  <si>
    <t>Sc100_14</t>
  </si>
  <si>
    <t>Sc100_15</t>
  </si>
  <si>
    <t>Toward the implementation of a topic specific dialogue based natural language chatbot as an undergraduate advisor</t>
  </si>
  <si>
    <t>Ghose S., Barua J.J.</t>
  </si>
  <si>
    <t>In this work, we explain the design of a chat robot that is specifically tailored for providing FAQBot system for university students and with the objective of an undergraduate advisor in student information desk. The chat robot accepts natural language input from users, navigates through the Information Repository and responds with student information in natural language. In this paper, we model the Information Repository by a connected graph where the nodes contain information and links interrelates the information nodes. The design semantics includes AIML (Artificial Intelligence Mark up Language) specification language for authoring the information repository such that chat robot design separates the information repository from the natural language interface component. Correspondingly, in the experiment, we constructed three experimental systems (a pure dialog systems associated with natural language knowledge based entries, a domain knowledge systems engineered with information content and a hybrid system, combining dialog and domain knowledge). Consequently, the information repository can easily be modified and focussed on particular topic without recreating the code design. Experimental parameters and outcome suggests that topic specific dialogue coupled with conversational knowledge yield the maximum dialogue session than the general conversational dialogue. © 2013 IEEE.</t>
  </si>
  <si>
    <t>Sc100_16</t>
  </si>
  <si>
    <t>Embracing diversity through mixed methods research</t>
  </si>
  <si>
    <t>Ågerfalk P.J.</t>
  </si>
  <si>
    <t>Sc100_17</t>
  </si>
  <si>
    <t>ALICE chatbot: Trials and outputs</t>
  </si>
  <si>
    <t>Shawar B.A., Atwell E.</t>
  </si>
  <si>
    <t>A chatbot is a conversational agent that interacts with users using natural language. Multi chatbots are available to serve in different domains. However, the knowledge base of chatbots is hand coded in its brain. This paper presents an overview of ALICE chatbot, its AIML format, and our experiments to generate different prototypes of ALICE automatically based on a corpus approach. A description of developed software which converts readable text (corpus) into AIML format is presented alongside with describing the different corpora we used. Our trials revealed the possibility of generating useful prototypes without the need for sophisticated natural language processing or complex machine learning techniques. These prototypes were used as tools to practice different languages, to visualize corpus, and to provide answers for questions.</t>
  </si>
  <si>
    <t>Sc100_18</t>
  </si>
  <si>
    <t>Oscar: An intelligent conversational agent tutor to estimate learning styles</t>
  </si>
  <si>
    <t>Latham A.M., Crockett K.A., McLean D.A., Edmonds B., O'Shea K.</t>
  </si>
  <si>
    <t>Intelligent tutoring systems are computer learning systems which personalise their learning content for an individual, based on learner characteristics such as existing knowledge. A recent extension to ITS is to capture student learning styles using a questionnaire and adapt subject content accordingly, however students do not always take the time to complete questionnaires carefully. This paper describes Oscar, a conversational intelligent tutoring system (CITS) which utilises a conversational agent to conduct the tutoring. The CITS aims to mimic a human tutor by dynamically estimating and adapting to a student's learning style during a tutoring conversation. Oscar also offers intelligent solution analysis and problem support for learners. By implicitly modelling the student's learning style during tutoring, Oscar can personalize tutoring to each individual learner to improve the effectiveness of the tutoring. The paper presents the novel methodology and architecture for constructing a CITS. An initial pilot study has been conducted in the domain of tutoring of undergraduate Science and Engineering students using the Index of Learning Styles ILS) model. The experiments to investigate the estimation of learning style have produced encouraging results in the estimation of learning style through a tutoring conversation. © 2010 Crown.</t>
  </si>
  <si>
    <t>Sc100_19</t>
  </si>
  <si>
    <t>IAIML: A mechanism to treat intentionality in AIML chatterbots</t>
  </si>
  <si>
    <t>Neves A.M.M., Barros F.A., Hodges C.</t>
  </si>
  <si>
    <t>This paper presents iAIML, a mechanism to treat intentional information based on AIML, a state-of-the-art technology in chatterbot development. Our main goal was to improve dialogues with AIML chatterbots. iAIML adds structure to AIML bases, incorporating intentions and rules used in sentence interpretation and generation. We adopted as linguistic base the Conversational Analysis Theory (CAT), which considers intentionality in adjacent pairs in dialogue, facilitating the establishment of consistent dialogues between chatterbots and users. Tests with the implemented solution showed feasibility of the proposed approach. This is an original work with several contributions, such as the innovative and effective use of CAT, and a consistent modular structure of the iAIML base, favoring reuse and maintenance. © 2006 IEEE.</t>
  </si>
  <si>
    <t>Sc100_20</t>
  </si>
  <si>
    <t>Conversational agents for academically productive talk: a comparison of directed and undirected agent interventions</t>
  </si>
  <si>
    <t>Tegos S., Demetriadis S., Papadopoulos P.M., Weinberger A.</t>
  </si>
  <si>
    <t>Conversational agents that draw on the framework of academically productive talk (APT) have been lately shown to be effective in helping learners sustain productive forms of peer dialogue in diverse learning settings. Yet, literature suggests that more research is required on how learners respond to and benefit from such flexible agents in order to fine-tune the design of automated APT intervention modes and, thus, enhance agent pedagogical efficacy. Building on this line of research, this work explores the impact of a configurable APT agent that prompts peers to build on prior knowledge and logically connect their contributions to important domain concepts discussed in class. A total of 96 computer science students engaged in a dialogue-based activity in the context of a Human-Computer Interaction (HCI) university course. During the activity, students worked online in dyads to accomplish a learning task. The study compares three conditions: students who collaborated without any agent interference (control), students who received undirected agent interventions that addressed both peers in the dyad (U treatment), and students who received directed agent interventions addressing a particular learner instead of the dyad (D treatment). The results suggest that although both agent intervention methods can improve students’ learning outcomes and dyad in-task performance, the directed one is more effective than the undirected one in enhancing individual domain knowledge acquisition and explicit reasoning. Furthermore, findings show that the positive effect of the agent on dyad performance is mediated by the frequency of students’ contributions displaying explicit reasoning, while most students perceive agent involvement favorably. © 2016, International Society of the Learning Sciences, Inc.</t>
  </si>
  <si>
    <t>Sc100_21</t>
  </si>
  <si>
    <t>Togetherness: Multiple pedagogical conversational agents as companions in collaborative learning</t>
  </si>
  <si>
    <t>This study investigates the design of effective interaction using pedagogical conversational agents (PCAs) as companions in collaborative learning activities. Specifically, we focus on the use of embodied PCAs that evoke social awareness and engagement from human learners. In controlled experiments, paired collaborative learners were selectively accompanied by "peer-advisor" PCAs in a set of learning activities. Results show that learners who engaged with multiple PCAs gained a better understanding of target concepts than those using a single PCA. Furthermore, learners who engaged PCAs playing different collaborative roles (e.g., "mentor" and "expert") outperformed those who engaged PCAs without distinct roles. The implications of these results are explored and directions for future study are discussed. © 2014 Springer International Publishing Switzerland.</t>
  </si>
  <si>
    <t>Sc100_22</t>
  </si>
  <si>
    <t>Sc100_23</t>
  </si>
  <si>
    <t>Architectural design and implementation of intelligent embodied conversational agents using fuzzy knowledge base</t>
  </si>
  <si>
    <t>Hassani K., Nahvi A., Ahmadi A.</t>
  </si>
  <si>
    <t>In this paper, a general architecture is proposed for developing embodied conversational agents with fuzzy ontology knowledge base. The proposed architecture enables agents to interact with the user via multimodal channels in a virtual reality environment for the purpose of language learning. The agents play the role of emotional, rational, and friendly partners who provide a specific domain of knowledge based on user's queries in natural language. These queries are performed by an optimized fuzzy search engine. Two scenarios including two virtual airports and a virtual electronic gadget shop are implemented in this architecture to improve users' oral skills. The results show the users' average oral skills improved 11%. Moreover, 80% of the users ranked agents' logical sequence of actions and the total speed of responses as very good, and 90% of them evaluated agents' appropriateness of responses as very good based on Likert scale. © 2013 - IOS Press and the authors. All rights reserved.</t>
  </si>
  <si>
    <t>Sc100_24</t>
  </si>
  <si>
    <t>Adapting the design and the use methodology of a pedagogical conversational agent of secondary education to childhood education</t>
  </si>
  <si>
    <t>Tamayo-Moreno S., Pérez-Marín D.</t>
  </si>
  <si>
    <t>Pedagogic Conversational Agents are interactive educational systems that talk with students about a particular domain assuming the role of teacher, student or colleague. They have been used with good results from the upper areas of education to Primary Education. However, it has not been found examples in the literature of the field on its use in Early Childhood Education. During 2014/2015 several students in Early Childhood Education collaborated with computer scientists to adapt a Pedagogical Conversational Agent to lower domains of education and provided a first methodology draft of use in the classroom that was tested in a case as reported in this article. © 2016 IEEE.</t>
  </si>
  <si>
    <t>Sc100_25</t>
  </si>
  <si>
    <t>Design and implementation of conversational agents for harvesting feedback in eLearning systems</t>
  </si>
  <si>
    <t>Lundqvist K.O., Pursey G., Williams S.</t>
  </si>
  <si>
    <t>Traditionally conversational interfaces, such as chatbots, have been created in two distinct ways. Either by using natural language parsing methods or by creating conversational trees that utilise the natural Zipf curve distribution of conversations using a tool like AIML. This work describes a hybrid method where conversational trees are developed for specific types of conversations, and then through the use of a bespoke scripting language, called OwlLang, domain knowledge is extracted from semantic web ontologies. New knowledge obtained through the conversations can also be stored in the ontologies allowing an evolving knowledge base. The paper describes two case studies where this method has been used to evaluate TEL by surveying users, firstly about the experience of using a learning management system and secondly about students' experiences of an intelligent tutor system within the I-TUTOR project. © 2013 Springer-Verlag.</t>
  </si>
  <si>
    <t>Sc100_26</t>
  </si>
  <si>
    <t>The Geranium system: Multimodal conversational agents for e-learning</t>
  </si>
  <si>
    <t>Griol D., Molina J.M., de Miguel A.S.</t>
  </si>
  <si>
    <t>Many e-learning applications use conversational agents as means to obtain enhanced pedagogical results such as fostering motivation and engagement, incrementing significant learning and helping in the acquisition of meta-cognitive skills. In this paper, we present Geranium, a multimodal conversational agent that helps children to appreciate and protect their environment. The system, which integrates an interactive chatbot, provides a modular and scalable framework that eases building pedagogic conversational agents that can interact with the students using speech and natural language. © Springer International Publishing Switzerland 2014.</t>
  </si>
  <si>
    <t>Sc100_27</t>
  </si>
  <si>
    <t>Learning classifier system for generating various types of dialogues in conversational agent</t>
  </si>
  <si>
    <t>Yun E.-K., Cho S.-B.</t>
  </si>
  <si>
    <t>Most of the conversational agents respond to the users in an unsatisfactory way because of using the simple sequential pattern matching. In this paper, we propose a conversational agent that can respond with various sentences for improving the user's familiarity. The agent identifies the user's intention using DA (Dialogue Acts) and increases the intelligence and the variety of the conversation using LCS (Learning Classifier System). We apply this agent to the introduction of a web site. The results show that the conversational agent has the ability to present more adequate and friendly response to user's query. © Springer-Verlag 2003.</t>
  </si>
  <si>
    <t>Sc102_1</t>
  </si>
  <si>
    <t>Russell S., Norvig P.</t>
  </si>
  <si>
    <t>Sc102_2</t>
  </si>
  <si>
    <t>Sc102_3</t>
  </si>
  <si>
    <t>Towards a better understanding of context and context-awareness</t>
  </si>
  <si>
    <t>Dey A.K., Abowd G.D.</t>
  </si>
  <si>
    <t>Sc102_4</t>
  </si>
  <si>
    <t>Affordances and limitations of immersive participatory augmented reality simulations for teaching and learning</t>
  </si>
  <si>
    <t>Dunleavy M., Dede C., Mitchell R.</t>
  </si>
  <si>
    <t>The purpose of this study was to document how teachers and students describe and comprehend the ways in which participating in an augmented reality (AR) simulation aids or hinders teaching and learning. Like the multi-user virtual environment (MUVE) interface that underlies Internet games, AR is a good medium for immersive collaborative simulation, but has different strengths and limitations than MUVEs. Within a design-based research project, the researchers conducted multiple qualitative case studies across two middle schools (6th and 7th grade) and one high school (10th grade) in the northeastern United States to document the affordances and limitations of AR simulations from the student and teacher perspective. The researchers collected data through formal and informal interviews, direct observations, web site posts, and site documents. Teachers and students reported that the technology-mediated narrative and the interactive, situated, collaborative problem solving affordances of the AR simulation were highly engaging, especially among students who had previously presented behavioral and academic challenges for the teachers. However, while the AR simulation provided potentially transformative added value, it simultaneously presented unique technological, managerial, and cognitive challenges to teaching and learning. © 2008 Springer Science+Business Media, LLC.</t>
  </si>
  <si>
    <t>Sc102_5</t>
  </si>
  <si>
    <t>Organizing knowledge syntheses: A taxonomy of literature reviews</t>
  </si>
  <si>
    <t>Cooper H.M.</t>
  </si>
  <si>
    <t>A taxonomy of literature reviews in education and psychology is presented. The taxonomy categorizes reviews according to: (a) focus; (b) goal; (c) perspective; (d) coverage; (e) organization; and (f) audience. The seven winners of the American Educational Research Association's Research Review Award are used to illustrate the taxonomy's categories. Data on the reliability of taxonomy codings when applied by readers is presented. Results of a survey of review authors provides baseline data on how frequently different types of reviews appear in the education and psychology literature. How the taxonomy might help in judging the quality of literature reviews is discussed, along with more general standards for evaluating reviews. © 1988 Springer-Verlag.</t>
  </si>
  <si>
    <t>Sc102_6</t>
  </si>
  <si>
    <t>Trust in and adoption of online recommendation agents</t>
  </si>
  <si>
    <t>Wang W., Benbasat I.</t>
  </si>
  <si>
    <t>Sc102_7</t>
  </si>
  <si>
    <t>Sc102_8</t>
  </si>
  <si>
    <t>Standing on the shoulders of giants: Challenges and recommendations of literature search in information systems research</t>
  </si>
  <si>
    <t>vom Brocke J., Simons A., Riemer K., Niehaves B., Plattfaut R., Cleven A.</t>
  </si>
  <si>
    <t>The “standing on the shoulders of giants” metaphor is often used to acknowledge the work of others when undertaking research and, in particular, stresses the importance of literature reviews in scientific inquiry. Though the significance of literature reviews has never been in doubt, researchers, especially novice researchers, still struggle with developing effective strategies for reviewing literature. An important reason for this difficulty is the rapidly increasing number of potentially relevant publications—not all of which necessarily add value to a literature review. As such, avoiding standing on the shoulders of dwarfs literature search emerges as a major issue in crafting an effective literature review. In this paper, we discuss challenges of literature searches in the increasingly dynamic context of information systems (IS) research and make recommendations for how to deal with them. We present practical guidelines and a checklist to help researchers with planning and organizing their literature searches. © 2015 by the Association for Information Systems.</t>
  </si>
  <si>
    <t>Sc102_9</t>
  </si>
  <si>
    <t>"Alexa is my new BFF": Social roles, user satisfaction, and personification of the Amazon Echo</t>
  </si>
  <si>
    <t>Purington A., Taft J.G., Sannon S., Bazarova N.N., Taylor S.H.</t>
  </si>
  <si>
    <t>Amazon's Echo and its conversational agent Alexa open exciting opportunities for understanding how people perceive and interact with virtual agents. Drawing from user reviews of the Echo posted to Amazon.com, this case study explores the degree to which user reviews indicate personification of the device, sociability level of interactions, factors linked with personification, and influences on user satisfaction. Results indicate marked variance in how people refer to the device, with over half using the personified name Alexa but most referencing the device with object pronouns. Degree of device personification is linked with sociability of interactions: greater personification co-occurs with more social interactions with the Echo. Reviewers mentioning multiple member households are more likely to personify the device than reviewers mentioning living alone. Even after controlling for technical issues, personification predicts user satisfaction with the Echo. Copyright © 2017 by the Association for Computing Machinery, Inc. (ACM).</t>
  </si>
  <si>
    <t>Sc102_10</t>
  </si>
  <si>
    <t>Sc102_11</t>
  </si>
  <si>
    <t>Sc102_12</t>
  </si>
  <si>
    <t>A context-aware ubiquitous learning approach to conducting scientific inquiry activities in a science park</t>
  </si>
  <si>
    <t>Hwang G.-J., Tsai C.-C., Chu H.-C., Kinshu, Chen C.-Y.</t>
  </si>
  <si>
    <t>Fostering students' scientific inquiry competence has been recognised as being an important and challenging objective of science education. To strengthen the understanding of science theories or notations, researchers have suggested conducting some learning activities in the field via operating relevant devices. In a traditional infield scientific inquiry activity, the teacher usually lets the students operate the devices on their own after demonstrating the operational procedure. With such an approach, the students are likely to suspend the practice when they encounter problems; moreover, it is difficult for the students to connect what they have learned from the textbooks with the field practice. To deal with this problem, this study presents a context-aware ubiquitous learning system with sensing technology to detect and examine the real-world learning behaviours of students, such that personalised learning guidance and feedback can be provided; moreover, the students' experiences of operating those scientific devices, such as solar power equipment or the constellation simulators, can be conjunct to the knowledge learned from the textbooks. The experimental results from a science course of an elementary school show that this innovative approach is able to improve the learning achievements of students as well as enhance their learning motivation.</t>
  </si>
  <si>
    <t>Sc102_13</t>
  </si>
  <si>
    <t>Designing intelligent manufacturing systems through Human-Machine Cooperation principles: A human-centered approach</t>
  </si>
  <si>
    <t>Pacaux-Lemoine M.-P., Trentesaux D., Zambrano Rey G., Millot P.</t>
  </si>
  <si>
    <t>Since the start of industrialization, machine capabilities have increased in such a way that human control of processes has evolved from simple (with mechanization) to cognitive (with computerization), and even emotional (with semi/full automation). The processes have also evolved from simple to complicated, and now complex systems, in the emerging context of Industry 4.0. This is notably the case with Intelligent Manufacturing Systems in which processes have become so autonomous that humans are unaware of the processes running, while they may need to intervene to update the manufacturing plan or modify the process configuration if a machine breaks down, or to assist process-intelligent entities when they find themselves in a deadlock. This paper highlights the lack of attention paid to the correct integration of humans in Intelligent Manufacturing Systems and provides solutions based on Human-Machine Cooperation principles to retain humans in the process control loop with different levels of involvement identified by the levels of automation. The aim of these principles is to propose a human-centered approach to design and evaluate systems, processes, and their interactions with humans. Herein, these principles are detailed and applied to Intelligent Manufacturing Systems using Artificial Self-Organizing systems (ASO) as an example. An assistance system was designed to support cooperation between ASO and human operators. Experiments were conducted to evaluate the system and its utility in improving the performance of Human-Machine Systems, as well as its acceptability with regard to human factors. The results presented highlight the advantages of the approach within the context of Industry 4.0. © 2017 Elsevier Ltd</t>
  </si>
  <si>
    <t>Sc102_14</t>
  </si>
  <si>
    <t>Issues in developing context-aware computing</t>
  </si>
  <si>
    <t>Pascoe J., Ryan N., Morse D.</t>
  </si>
  <si>
    <t>Two differing context-aware projects are described in this paper as a basis for exploring and better understanding the nature of context and context-aware applications. The investigation reveals that although indeed a useful concept, better supporting infrastructure is required before it can become a feasible mainstream technology. In particular, we propose the concept of a context information service to address this need, and define the general characteristics that such a service should exhibit. © Springer-Verlag Berlin Heidelberg 1999.</t>
  </si>
  <si>
    <t>Sc102_15</t>
  </si>
  <si>
    <t>Enhanced reality fieldwork: The context-aware archaeological assistant</t>
  </si>
  <si>
    <t>Ryan N., Pascoe J., Morse D.</t>
  </si>
  <si>
    <t>Sc102_16</t>
  </si>
  <si>
    <t>Customizing Mobile Applications</t>
  </si>
  <si>
    <t>Schilit B.N., Theimer M.M., Welch B.B.</t>
  </si>
  <si>
    <t>The dynamics of mobile systems require applications to intelligently adapt to changes in system configurations and to their environment. We describe a workplace in which users interact with a number of stationary and mobile systems through the course of a day. The relationship between systems and devices is constantly changing due to user mobility. We present a facility for mobile application customization called ``dynamic environment variables.'' The facility allows flexible sharing of customization contexts, supports short interactions with long term services, and provides efficient notification of environment changes to applications. A sample application built in PARC's mobile computing environment and initial performance evaluations are described. © Proceedings of the USENIX Mobile and Location-Independent Computing Symposium, MLICS 1993. All rights reserved.</t>
  </si>
  <si>
    <t>Sc102_17</t>
  </si>
  <si>
    <t>Sc102_18</t>
  </si>
  <si>
    <t>Design principles for special purpose, embodied, conversational intelligence with environmental sensors (SPECIES) agents</t>
  </si>
  <si>
    <t>Derrick D.C., Jenkins J.L., Nunamaker J.F., Jr.</t>
  </si>
  <si>
    <t>Sc102_19</t>
  </si>
  <si>
    <t>Digital forensic approaches for Amazon Alexa ecosystem</t>
  </si>
  <si>
    <t>Chung H., Park J., Lee S.</t>
  </si>
  <si>
    <t>Internet of Things (IoT) devices such as the Amazon Echo – a smart speaker developed by Amazon – are undoubtedly great sources of potential digital evidence due to their ubiquitous use and their always-on mode of operation, constituting a human-life's black box. The Amazon Echo in particular plays a centric role for the cloud-based intelligent virtual assistant (IVA) Alexa developed by Amazon Lab126. The Alexa-enabled wireless smart speaker is the gateway for all voice commands submitted to Alexa. Moreover, the IVA interacts with a plethora of compatible IoT devices and third-party applications that leverage cloud resources. Understanding the complex cloud ecosystem that allows ubiquitous use of Alexa is paramount on supporting digital investigations when need raises. This paper discusses methods for digital forensics pertaining to the IVA Alexa's ecosystem. The primary contribution of this paper consists of a new efficient approach of combining cloud-native forensics with client-side forensics (forensics for companion devices), to support practical digital investigations. Based on a deep understanding of the targeted ecosystem, we propose a proof-of-concept tool, CIFT, that supports identification, acquisition and analysis of both native artifacts from the cloud and client-centric artifacts from local devices (mobile applications and web browsers). © 2017 Hyunji Chung, Jungheum Park, Sangjin Lee</t>
  </si>
  <si>
    <t>Sc102_20</t>
  </si>
  <si>
    <t>Sc102_21</t>
  </si>
  <si>
    <t>Humorist bot: Bringing computational humour in a chat-bot system</t>
  </si>
  <si>
    <t>Augello A., Saccone G., Gaglio S., Pilato G.</t>
  </si>
  <si>
    <t>A conversational agent, capable to have a "sense of humour" is presented. The agent can both generate humorous sentences and recognize humoristic expressions introduced by the user during the dialogue. HumoristBot makes use of well founded techniques of computational humor and it has been implemented using the ALICE framework embedded into an Yahoo! Messenger client. It includes also an avatar that changes the face expression according to humoristic content of the dialogue. © 2008 IEEE.</t>
  </si>
  <si>
    <t>Sc102_22</t>
  </si>
  <si>
    <t>Design and evaluation of auto-ID enabled shopping assistance artifacts in customers' mobile phones: Two retail store laboratory experiments</t>
  </si>
  <si>
    <t>Venkatesh V., Aloysius J.A., Hoehle H., Burton S.</t>
  </si>
  <si>
    <t>There has been widespread use of auto-ID technologies. With the increasing diffusion of smartphones, the potential to serve content to shoppers using auto-ID technologies is starting to receive interest. Using a design science approach, we design and build, theorize about, and compare six shopping assistance artifacts by manipulating the hardware design-barcode scanner versus radio frequency identification (RFID) reader- and content design-product information versus product review versus both. We theorize about how these artifact conditions will compare to a control condition (no shopping assistance artifact available) across three sets of outcomes: technology adoption, security beliefs, and shopping. We tested our propositions in two experiments-wherein the task was varied: general browsing and shopping (n = 227) versus goal-directed shopping (n = 221)-conducted in a retail store laboratory. The RFID reader was most favorably received in terms of technology adoption outcomes and shopping outcomes, although it was most negatively viewed in terms of security beliefs. We also found that the content design conditions (i.e., product information, product reviews, and both) were perceived favorably. In a post hoc analysis, we found a two-way interaction of hardware and content designs such that content fueled by RFID was perceived most favorably in terms of technology adoption and shopping outcomes, whereas it was most negatively viewed in terms of security beliefs. Interestingly, the two-way interaction was most pronounced in the goal-directed shopping condition such that the most positive effects were observed for RFID in combination with both product information and reviews.</t>
  </si>
  <si>
    <t>Sc102_23</t>
  </si>
  <si>
    <t>Planning and Evaluation of Digital Assistance Systems</t>
  </si>
  <si>
    <t>Hold P., Erol S., Reisinger G., Sihn W.</t>
  </si>
  <si>
    <t>Education and training for industrial engineering focus on developing professional competence for the design, analysis and optimization of work systems, characterized mostly by either manual or automated processes and include determination of process, tasks and equipment based on given product requirements. In future production scenarios, human work can be assisted by digital information in regard to create work systems which remain flexible towards changing products and volatile demands through human adaptability while still making use of cost-efficient improvement potentials. Planning and evaluation of digital assistance systems in the context of cyber-physical assembly systems requires both classical industrial engineering competencies but also basic knowledge of information systems design. The paper proposes a learning design for a course in Cyber-Physical Assembly Systems Design which will be offered within the environment of the Industry 4.0 Pilot Factory at TU Wien where students can learn the basics of Cyber-Physical Assembly Systems Design both on a theoretical and practical level. © 2017 The Authors</t>
  </si>
  <si>
    <t>Sc102_24</t>
  </si>
  <si>
    <t>Animated conversational agents and e-consumer productivity: The roles of agents and individual characteristics</t>
  </si>
  <si>
    <t>This research presents two studies, in a lab (eye-tracking) and in a natural context, that highlight the effects of interacting with an animated conversational agents (ACA) on the objective and perceived econsumer productivity. Results from Study 1 specify that only objective e-consumer productivity depends on interaction with the ACA. Going further, Study 2 then reveals that individual characteristics affect perceived productivity, either independently from ACA use (for involvement or product familiarity) or in interaction with using the ACA (for Internet skills and need for interaction). These findings highlight the need to personalize websites that display an agent fitting user profiles. © 2016</t>
  </si>
  <si>
    <t>Sc102_25</t>
  </si>
  <si>
    <t>A hybrid positioning system for technology-independent location-aware computing</t>
  </si>
  <si>
    <t>Ficco M., Russo S.</t>
  </si>
  <si>
    <t>Location-aware computing is a form of context-aware mobile computing that refers to the ability of providing users with services that depend on their position. Locating the user terminal, often called positioning, is essential in this form of computing. Towards this aim, several technologies exist, ranging from personal area networking, to indoor, outdoor, and up to geographic area systems. Developers of location-aware software applications have to face with a number of design choices, that typically depend on the chosen technology. This work addresses the problem of easing the development of pull location-aware applications, by allowing uniform access to multiple heterogeneous positioning systems. Towards this aim, the paper proposes an approach to structure location-aware mobile computing systems in a way independent of positioning technologies. The approach consists in structuring the system into a layered architecture, that provides application developers with a standard Java Application Programming Interface (JSR-179 API), and encapsulates location data management and technology-specific positioning subsystems into lower layers with clear interfaces. In order to demonstrate the proposed approach we present the development of HyLocSys. It is an open hybrid software architecture designed to support indoor/outdoor applications, which allows the uniform (combined or separate) use of several positioning technologies. HyLocSys uses a hybrid data model, which allows the integration of different location information representations (using symbolic and geometric coordinates). Moreover, it allows support to handset-and infrastructure-based positioning approaches while respecting the privacy of the user. The paper presents a prototypal implementation of HyLocSys for heterogeneous scenarios. It has been implemented and tested on several platforms and mobile devices. Copyright © 2009 John Wiley &amp; Sons, Ltd.</t>
  </si>
  <si>
    <t>Sc102_26</t>
  </si>
  <si>
    <t>Editorial: Loose change</t>
  </si>
  <si>
    <t>Paul R.J.</t>
  </si>
  <si>
    <t>Sc102_27</t>
  </si>
  <si>
    <t>One size does not fit all - Challenges of providing interactive worker assistance in industrial settings</t>
  </si>
  <si>
    <t>Kosch T., Abdelrahman Y., Funk M., Schmidt A.</t>
  </si>
  <si>
    <t>Teaching new assembly instructions at manual assembly workplaces has evolved from human supervision to digitized automatic assistance. Assistive systems provide dynamic support, adapt to the user needs, and alleviate perceived workload from expert workers supporting freshman workers. New assembly instructions can be implemented at a fast pace. These assistive systems decrease the cognitive workload of workers as they need to memorize new assembly instructions with each change of product lines. However, the design of assistive systems for the industry is a challenging task. Once deployed, people have to work with such systems for full workdays. From experiences made during our past project motionEAP, we report on design challenges for interactive worker assistance at manual assembly workplaces as well as challenges encountered when deploying interactive assistive systems for diverse user populations. Copyright © 2017 ACM.</t>
  </si>
  <si>
    <t>Sc102_28</t>
  </si>
  <si>
    <t>IPA - An intelligent personal assistant agent for task performance support</t>
  </si>
  <si>
    <t>Czibula G., Guran A.-M., Czibula I.G., Cojocar G.S.</t>
  </si>
  <si>
    <t>Assisting users in performing their tasks is an important issue in Human Computer Interaction research. A solution to deal with this challenge is to build a personal assistant agent capable to discover the user's habits, abilities, preferences, and goals, ever more accurately anticipating the user's intentions. In order to solve in an intelligent manner this problem, the assistant agent has to continuously improve its behavior based on previous experiences. By endowing the agent with the learning capability, it will become able to adapt himself to the user's behavior. This paper proposes an intelligent personal assistant agent that learns by supervision to assist users in performing specific tasks. For evaluating the performance of the agent a case study is considered, and a neural network is used by the agent to learn by supervision from its experience. We also provide a comparison of our approach with other similar existing work. © 2009 IEEE.</t>
  </si>
  <si>
    <t>Sc102_29</t>
  </si>
  <si>
    <t>Sc102_30</t>
  </si>
  <si>
    <t>Sind Smart Glasses die Zukunft der Digitalisierung von Arbeitsprozessen? Explorative Fallstudien zukünftiger Einsatzszenarien in der Logistik</t>
  </si>
  <si>
    <t>Niemöller C., Zobel B., Berkemeier L., Metzger D., Werning S., Adelmeyer T., Ickerott I., Thomas O.</t>
  </si>
  <si>
    <t>Sc102_31</t>
  </si>
  <si>
    <t>Cognition-Aware systems as mobile personal assistants</t>
  </si>
  <si>
    <t>Dingler T.</t>
  </si>
  <si>
    <t>Our ability to focus and concentrate highly fluctuates across the day: At times we are able to work highly focused and at other times we have trouble processing information effectively. The circadian rhythm describes these systematic changes in our daily concentration levels. The idea behind cognition-Aware systems is to support users in-situ according to their current cognitive abilities. Such systems are capable of identifying productive phases during the day and provide suggestions for tasks accordingly. In this position paper we present a framework for developing algorithms to derive cognitive states. By being able to detect and predict users' current capacities to take in and process information, such algorithms can help boost productivity, which can result in getting tasks done quicker, communicating more effectively, and processing information more efficiently. © 2016 ACM.</t>
  </si>
  <si>
    <t>Sc102_32</t>
  </si>
  <si>
    <t>Your virtual butler</t>
  </si>
  <si>
    <t>Trappl R.</t>
  </si>
  <si>
    <t>Sc102_33</t>
  </si>
  <si>
    <t>It's about understanding each other's culture - Improving the outcomes of mobile learning by avoiding culture conflicts</t>
  </si>
  <si>
    <t>Ernst S.-J., Janson A., Söllner M., Leimeister J.M.</t>
  </si>
  <si>
    <t>Mobile learning enables learners to integrate learning activities into daily routines. Information systems research emphasizes that technology-mediated learning (TML) has to be adapted to cultural differences. Integrating a mobile learning application into a new context can cause conflicts as values embedded in the mobile learning application can conflict with values of the context in which it is introduced. With this paper, we propose a theory-driven design approach to avoid culture conflicts in mobile learning. Based on the implementation of a mobile learning application in Chinese vocational schools, we derive requirements from IT-culture conflict theory as well as practice, which are addressed with design elements and implemented in the application. Our results show that cultural adaptation leads to improved cognitive learning outcomes. As a practical contribution, we provide guidance on how to overcome culture conflicts; as a theoretical contribution, we contribute to the exploration of culture in the usage of TML.</t>
  </si>
  <si>
    <t>Sc102_34</t>
  </si>
  <si>
    <t>A robot that learns and teaches english language to native chinese children</t>
  </si>
  <si>
    <t>Zia-ul-Haque Q.S.M., Zhiliang W., Cunyang L., Juan W., Yujun</t>
  </si>
  <si>
    <t>We are working towards development of interactive robots for in house use. In house use of robots may vary from physical services to personal assistant and caregiver. We present here a robot that serves as a companion who helps Chinese kids in learning and improving their English Language skills. There are two versions of our robot 1) a soft robotic avatar and 2) a physical interactive toy robot. The robot interacts with users through speech and conventional I/Os. It not only teaches English to kids but also learns English language from instructor to enhance its teaching capabilities. This paper presents the developmental model of such robot, its performance and features © 2008 IEEE.</t>
  </si>
  <si>
    <t>Sc102_35</t>
  </si>
  <si>
    <t>Engaging the appropriation of technology-mediated learning services - A theory-driven design approach</t>
  </si>
  <si>
    <t>Janson A., Thiel De Gafenco M.</t>
  </si>
  <si>
    <t>Sc102_36</t>
  </si>
  <si>
    <t>A flexible context-aware assistance system for industrial applications using camera based localization</t>
  </si>
  <si>
    <t>Imtiaz J., Koch N., Flatt H., Jasperneite J., Voit M., Van De Camp F.</t>
  </si>
  <si>
    <t>Within a manufacturing system, a smart human-machine interface reduces the chances of human error and helps users to make informed decisions, especially in critical situations. This paper presents a concept for a flexible context specific assistance system for industrial applications using camera based localization. As a central element, a modular and service oriented context aware system aggregates relevant data from different sources. An object recognition service applies image analysis techniques on a video stream, captured from a top mounted multi-camera system to detect a person's location and associate it with a mobile device. A semantically enriched OPC UA server provides access to process data, and a web-service provides connection to a user interface hosted on a tablet PC. A case study provides an application of the proposed solution for the maintenance support and indoor navigation is implemented as a proof of concept. © 2014 IEEE.</t>
  </si>
  <si>
    <t>Sc102_37</t>
  </si>
  <si>
    <t>Examining digital assisted living: Towards a case study of smart homes for the elderly</t>
  </si>
  <si>
    <t>Fernando N., Tan F., Vasa R., Mouzakis K., Aitken I.</t>
  </si>
  <si>
    <t>Actualising assisted living for increasing aging populations, who want to continue living at home, is a significant challenge in many countries. IT enabled assistive systems can address this challenge by providing services such as home automation, providing security, identifying potential health risks, and monitoring environmental hazards. However, current solutions often undervalue the effects of user perceptions of, and interactions with, technology when deploying such systems. As a result, current systems do not accurately represent the goals of the elderly users, who often do not identify the potential uses of such systems and perceive them to be too complex, invasive and/or irrelevant. Consequently such solutions frequently fail to be utilised to their full potential, thus deterring the successful adoption of technology for assisted living. This study aims to better understand the role of IT in assisted living by examining case studies in the literature through an affordance lens. We identify IT affordances of such digital assisted living systems based on the existing affordances of the 'home environment', and explore inter-relations between the IT affordances. These findings will form the theoretical foundations of a smart home project currently under development, which aims to help people to remain healthy and safe in their own home as they grow older. The initial iteration of this technology is planned to be trialled in homes of elderly users shortly, and will provide the case study for our future work.</t>
  </si>
  <si>
    <t>Sc102_38</t>
  </si>
  <si>
    <t>ESCAP: Towards the design of an AI architecture for a virtual counselor to tackle students' exam stress</t>
  </si>
  <si>
    <t>Rudra T., Li M., Kavakli M.</t>
  </si>
  <si>
    <t>Exam stress is a common predicament faced by students of all age groups and cultures. Unfortunately, it has neither created much consternation in the society nor attracted much interest for serious research, perhaps due to its impulsive causal nature that disappears almost instantly after the exams are over. Stress in optimal level can stimulate students to achieve their personal best in their exams. However, one of the greatest threats to the well-being of students arises due to the fallout of excessive stress; which, if not addressed timely may not only lead to failure in exams, but result in serious debilitating consequences including insomnia, depression and even suicide. Our research aims to design a human computer interaction (HCI) interface using artificial intelligence (AI) techniques for modeling a virtual exam-stress counsellor ESCAP, an embodied conversational agent with facial animation, advice and intelligence of a professional psychologist to support undergraduate students in managing their exam stress. © 2012 IEEE.</t>
  </si>
  <si>
    <t>Sc102_39</t>
  </si>
  <si>
    <t>A context-aware mobile solution for assisting tourists in a smart environment</t>
  </si>
  <si>
    <t>Casillo M., Colace F., Santo M.D., Lemma S., Lombardi M.</t>
  </si>
  <si>
    <t>Sc102_40</t>
  </si>
  <si>
    <t>Automated gesturing for virtual characters: Speech-driven and text-driven approaches</t>
  </si>
  <si>
    <t>Zoric G., Smid K., Pandzic I.S.</t>
  </si>
  <si>
    <t>We present two methods for automatic facial gesturing of graphically embodied animated agents. In one case, conversational agent is driven by speech in automatic Lip Sync process. By analyzing speech input, Lip movements are determined from the speech signal. Another method provides virtual speaker capable of reading plain English text and rendering it in a form of speech accompanied by the appropriate facial gestures. Proposed statistical model for generating virtual speaker's facial gestures can be also applied as addition to lip synchronization process in order to obtain speech driven facial gesturing. In this case statistical model will be triggered with the input speech prosody instead of lexical analysis of the input text.</t>
  </si>
  <si>
    <t>Sc102_41</t>
  </si>
  <si>
    <t>Hauswald J., Mudge T., Petrucci V., Tang L., Mars J., Laurenzano M.A., Zhang Y., Yang H., Kang Y., Li C.</t>
  </si>
  <si>
    <t>Sc102_42</t>
  </si>
  <si>
    <t>Building victor-A virtual affective tutor telecommunications, 2009</t>
  </si>
  <si>
    <t>Grujic Z., Kovaeic B., Pandzic I.S.</t>
  </si>
  <si>
    <t>Sc102_43</t>
  </si>
  <si>
    <t>Sc102_44</t>
  </si>
  <si>
    <t>SD5_1</t>
  </si>
  <si>
    <t>4 reasons for enterprise chatbot failure and how to overcome them using a multi-bot approach</t>
  </si>
  <si>
    <t>SD5_2</t>
  </si>
  <si>
    <t>5 core considerations for choosing your chatbot |by Ruth Zive |chatbots magazine</t>
  </si>
  <si>
    <t>SD5_3</t>
  </si>
  <si>
    <t>A S., John D.</t>
  </si>
  <si>
    <t>Human-Computer Speech is gaining momentum as a technique of computer interaction. There has been a recent upsurge in speech based search engines and assistants such as Siri, Google Chrome and Cortana. Natural Language Processing (NLP) techniques such as NLTK for Python can be applied to analyse speech, and intelligent responses can be found by designing an engine to provide appropriate human like responses. This type of programme is called a Chatbot, which is the focus of this study. This paper presents a survey on the techniques used to design Chatbots and a comparison is made between different design techniques from nine carefully selected papers according to the main methods adopted. These papers are representative of the significant improvements in Chatbots in the last decade. The paper discusses the similarities and differences in the techniques and examines in particular the Loebner prize-winning Chatbots.</t>
  </si>
  <si>
    <t>SD5_4</t>
  </si>
  <si>
    <t>About ChatterBotâ€”ChatterBot 1.0.2 documentation</t>
  </si>
  <si>
    <t>SD5_5</t>
  </si>
  <si>
    <t>ALICE Chatbot: Trials and outputs</t>
  </si>
  <si>
    <t>AbuShawar B., Atwell E.</t>
  </si>
  <si>
    <t>SD5_6</t>
  </si>
  <si>
    <t>Ada: Your health companion</t>
  </si>
  <si>
    <t>SD5_7</t>
  </si>
  <si>
    <t>AI Online chatbot software, live chat on websites</t>
  </si>
  <si>
    <t>SD5_8</t>
  </si>
  <si>
    <t>Ontbot: Ontology based chatbot</t>
  </si>
  <si>
    <t>Al-Zubaide H., Issa A.</t>
  </si>
  <si>
    <t>SD5_9</t>
  </si>
  <si>
    <t>Amazon lex â€“ build conversation bots</t>
  </si>
  <si>
    <t>SD5_10</t>
  </si>
  <si>
    <t>Analysis of the chatbot open source languages aiml and chatscript: A review</t>
  </si>
  <si>
    <t>Arsovski S., Muniru I., Cheok A.</t>
  </si>
  <si>
    <t>SD5_11</t>
  </si>
  <si>
    <t>Automatic knowledge extraction of any chatbot from conversation</t>
  </si>
  <si>
    <t>SD5_12</t>
  </si>
  <si>
    <t>Artificial intelligence scripting languageâ€”Rivescript.com</t>
  </si>
  <si>
    <t>SD5_13</t>
  </si>
  <si>
    <t>Using dialogue corpora to train a chatbot</t>
  </si>
  <si>
    <t>Atwell E., Shawar B.</t>
  </si>
  <si>
    <t>SD5_14</t>
  </si>
  <si>
    <t>Review of chatbots design techniques</t>
  </si>
  <si>
    <t>Akma N., Hafiz M., Zainal A., Fairuz M., Adnan Z.</t>
  </si>
  <si>
    <t>Recently,  the  development  of  conversational  system  as  a medium  of  conversation  between  humanand  computer  have made a great stride. This human and computer communication has    covered    the    way    for    enormous    natural    language processing  techniques.  A  chatbot  is  a  computer  system  that allows   human   to   interact   with   computer   using   natural language. The chatbots  system  are  widely  used  in  various field  such  as  in  businesses,  education,  healthcare  and  many more.   The   design   and   development   of   chatbots   involves variety of techniques. Therefore, in this paper, we presentsthe review   of   techniques   used   to   design   Chatbots.A   few examples  of  chatbots  design  is  also  discussed  to  give  an understanding on how chatbots worksand what are the type of approaches  available  for  chatbots  development.With  rapid development in Chatbots  technology,  it  is  hoped  that it  could complement human constraints and optimize the productivity</t>
  </si>
  <si>
    <t>SD5_15</t>
  </si>
  <si>
    <t>A review paper on human computer interaction</t>
  </si>
  <si>
    <t>Bansal H., Khan R.</t>
  </si>
  <si>
    <t>SD5_16</t>
  </si>
  <si>
    <t>Protecting chatbots from toxic content</t>
  </si>
  <si>
    <t>Baudart G., Dolby J., Duesterwald E., Hirzel M., Shinnar A.</t>
  </si>
  <si>
    <t>SD5_17</t>
  </si>
  <si>
    <t>Assessing long-term user experience on a mobile health application through an in-app embedded conversation-based questionnaire</t>
  </si>
  <si>
    <t>Biduski D., Bellei E.A., Rodriguez J., Zaina L., Bertoletti De Marchi A.</t>
  </si>
  <si>
    <t>SD5_18</t>
  </si>
  <si>
    <t>Botkit: Building blocks for building bots</t>
  </si>
  <si>
    <t>SD5_19</t>
  </si>
  <si>
    <t>Botlytics</t>
  </si>
  <si>
    <t>SD5_20</t>
  </si>
  <si>
    <t>Botsifyâ€”Create automated chatbots online for facebook messenger or website</t>
  </si>
  <si>
    <t>Botsify</t>
  </si>
  <si>
    <t>SD5_21</t>
  </si>
  <si>
    <t>Brandtzaeg P., FÃ¸lstad A.</t>
  </si>
  <si>
    <t>There is a growing interest in chatbots, which are machine agents serving as natural language user interfaces for data and service providers. However, no studies have empirically investigated people’s motivations for using chatbots. In this study, an online questionnaire asked chatbot users (N = 146, aged 16–55 years) from the US to report their reasons for using chatbots. The study identifies key motivational factors driving chatbot use. The most frequently reported motivational factor is “productivity”; chatbots help users to obtain timely and efficient assistance or information. Chatbot users also reported motivations pertaining to entertainment, social and relational factors, and curiosity about what they view as a novel phenomenon. The findings are discussed in terms of the uses and gratifications theory, and they provide insight into why people choose to interact with automated agents online. The findings can help developers facilitate better human–chatbot interaction experiences in the future. Possible design guidelines are suggested, reflecting different chatbot user motivations.</t>
  </si>
  <si>
    <t>SD5_22</t>
  </si>
  <si>
    <t>Buoy health: Check symptoms &amp; find the right care</t>
  </si>
  <si>
    <t>SD5_23</t>
  </si>
  <si>
    <t>Burger-ordering chatbots: ai chatbot</t>
  </si>
  <si>
    <t>SD5_24</t>
  </si>
  <si>
    <t>Creating search skills in watson assistant</t>
  </si>
  <si>
    <t>Charrison</t>
  </si>
  <si>
    <t>SD5_25</t>
  </si>
  <si>
    <t>Chatbot |definition of chatbot in english by Lexico Dictionaries,</t>
  </si>
  <si>
    <t>SD5_26</t>
  </si>
  <si>
    <t>#Chatbotfail: 4 chatbot customer experience fails (and how to avoid them)</t>
  </si>
  <si>
    <t>SD5_27</t>
  </si>
  <si>
    <t>Chatbot use cases: what bots can do per industry and function</t>
  </si>
  <si>
    <t>SD5_28</t>
  </si>
  <si>
    <t>Chatfuel</t>
  </si>
  <si>
    <t>SD5_29</t>
  </si>
  <si>
    <t>Learning phrase representations using rnn encoderâ€“decoder for statistical machine translation</t>
  </si>
  <si>
    <t>Cho K., van Merrienboer B., Gulcehre C., Bahdanau D., Bougares F., Schwenk H., Bengio Y.</t>
  </si>
  <si>
    <t>SD5_30</t>
  </si>
  <si>
    <t>Chorusâ€”a crowd-powered conversational agent on google hangouts</t>
  </si>
  <si>
    <t>SD5_31</t>
  </si>
  <si>
    <t>Natural language processing</t>
  </si>
  <si>
    <t>Chowdhury G.G.</t>
  </si>
  <si>
    <t>SD5_32</t>
  </si>
  <si>
    <t>Empirical evaluation of gated recurrent neural networks on sequence modeling</t>
  </si>
  <si>
    <t>Chung J., Gulcehre C., Cho K., Bengio Y.</t>
  </si>
  <si>
    <t>SD5_33</t>
  </si>
  <si>
    <t>Chatbot for e-learning: A case of study</t>
  </si>
  <si>
    <t>Colace F., De Santo M., Lombardi M., Pascale F., Pietrosanto A., Lemma S.</t>
  </si>
  <si>
    <t>SD5_34</t>
  </si>
  <si>
    <t>Turing-like indistinguishability tests for the validation of a computer simulation of paranoid processes</t>
  </si>
  <si>
    <t>Colby K.M., Hilf F.D., Weber S., Kraemer H.C.</t>
  </si>
  <si>
    <t>SD5_35</t>
  </si>
  <si>
    <t>Artificial paranoia</t>
  </si>
  <si>
    <t>Colby K.M., Weber S., Hilf F.D.</t>
  </si>
  <si>
    <t>SD5_36</t>
  </si>
  <si>
    <t>Contexts |dialogflow documentation</t>
  </si>
  <si>
    <t>SD5_37</t>
  </si>
  <si>
    <t>A comparison of kindergarten storytelling by human and humanoid robot with different social behavior</t>
  </si>
  <si>
    <t>Conti D., Di Nuovo A., Cirasa C., Di Nuovo S.</t>
  </si>
  <si>
    <t>SD5_38</t>
  </si>
  <si>
    <t>Cortana security flaw means your pc may be compromised</t>
  </si>
  <si>
    <t>SD5_39</t>
  </si>
  <si>
    <t>Conversing with personal digital assistants: On gender and artificial intelligence</t>
  </si>
  <si>
    <t>Costa P. C. F. da.</t>
  </si>
  <si>
    <t>SD5_40</t>
  </si>
  <si>
    <t>Deep learning based chatbot models</t>
  </si>
  <si>
    <t>Csaky R.</t>
  </si>
  <si>
    <t>SD5_41</t>
  </si>
  <si>
    <t>SD5_42</t>
  </si>
  <si>
    <t>An intelligent chatbot using deep learning with bidirectional RNN and attention model</t>
  </si>
  <si>
    <t>Dhyani M., Kumar R.</t>
  </si>
  <si>
    <t>SD5_43</t>
  </si>
  <si>
    <t>Dialogflow</t>
  </si>
  <si>
    <t>SD5_44</t>
  </si>
  <si>
    <t>Dominoâ€™s introduces â€˜Dom the Pizza Botâ€™ for Facebook Messenger â€“ Econsultancy</t>
  </si>
  <si>
    <t>SD5_45</t>
  </si>
  <si>
    <t>Wikipedia</t>
  </si>
  <si>
    <t>Dr. Sbaitso</t>
  </si>
  <si>
    <t>SD5_46</t>
  </si>
  <si>
    <t>Enterprise chatbot platform |ai and nlp enabled bots</t>
  </si>
  <si>
    <t>SD5_47</t>
  </si>
  <si>
    <t>Events |dialogflow documentation |google cloud</t>
  </si>
  <si>
    <t>SD5_48</t>
  </si>
  <si>
    <t>Nlp, nlu, nlg and how chatbots work</t>
  </si>
  <si>
    <t>Fernandes A.</t>
  </si>
  <si>
    <t>SD5_49</t>
  </si>
  <si>
    <t>Florenceâ€”your health assistant</t>
  </si>
  <si>
    <t>SD5_50</t>
  </si>
  <si>
    <t>Bots as language learning tools. language, learning and technology: Vol. 10</t>
  </si>
  <si>
    <t>Fryer L.</t>
  </si>
  <si>
    <t>SD5_51</t>
  </si>
  <si>
    <t>Explain yourself: A natural language interface for scrutable autonomous robots</t>
  </si>
  <si>
    <t>Garcia F.J.C., Robb D.A., Liu X., Laskov A., Patron P., Hastie H.</t>
  </si>
  <si>
    <t>SD5_52</t>
  </si>
  <si>
    <t>SD5_53</t>
  </si>
  <si>
    <t>Introducing the guardian chatbot. The guardian</t>
  </si>
  <si>
    <t>Good N., Wilk C.</t>
  </si>
  <si>
    <t>SD5_54</t>
  </si>
  <si>
    <t>Google now</t>
  </si>
  <si>
    <t>SD5_55</t>
  </si>
  <si>
    <t>Google assistant, your own personal google</t>
  </si>
  <si>
    <t>SD5_56</t>
  </si>
  <si>
    <t>How to create a chatbot with google dialogflow</t>
  </si>
  <si>
    <t>Greyling C.</t>
  </si>
  <si>
    <t>SD5_57</t>
  </si>
  <si>
    <t>Learning from dialogue after deployment: Feed yourself, chatbot!</t>
  </si>
  <si>
    <t>Hancock B., Bordes A., Mazare P.-E., Weston J.</t>
  </si>
  <si>
    <t>SD5_58</t>
  </si>
  <si>
    <t>Artificial intelligence (AI) chatbot as language learning medium: An inquiry</t>
  </si>
  <si>
    <t>Haristiani N.</t>
  </si>
  <si>
    <t>SD5_59</t>
  </si>
  <si>
    <t>Healthbuddy: a new chatbot to engage with communities in europe and central asia on covid-19</t>
  </si>
  <si>
    <t>SD5_60</t>
  </si>
  <si>
    <t>Can psychiatrists distinguish a computer simulation of paranoia from the real thing?: The limitations of turing-like tests as measures of the adequacy of simulations</t>
  </si>
  <si>
    <t>Heiser J.F., Colby K.M., Faught W.S., Parkison R.C.</t>
  </si>
  <si>
    <t>SD5_61</t>
  </si>
  <si>
    <t>SD5_62</t>
  </si>
  <si>
    <t>Intelligent assistants in higher-education environments: The FIT-EBot, a chatbot for administrative and learning support</t>
  </si>
  <si>
    <t>SD5_63</t>
  </si>
  <si>
    <t>Real conversations with artificial intelligence: A comparison between humanâ€“human online conversations and humanâ€“chatbot conversations</t>
  </si>
  <si>
    <t>SD5_64</t>
  </si>
  <si>
    <t>Advances in natural language processing</t>
  </si>
  <si>
    <t>Hirschberg J., Manning C.D.</t>
  </si>
  <si>
    <t>SD5_65</t>
  </si>
  <si>
    <t>How to reduce risk in deploying conversational ai solutions</t>
  </si>
  <si>
    <t>SD5_66</t>
  </si>
  <si>
    <t>Alexa, siri, cortana, and more: An introduction to voice assistants</t>
  </si>
  <si>
    <t>Hoy M.</t>
  </si>
  <si>
    <t>SD5_67</t>
  </si>
  <si>
    <t>Ibm watson</t>
  </si>
  <si>
    <t>SD5_68</t>
  </si>
  <si>
    <t>Importance of context in a chatbot conversation |IBM</t>
  </si>
  <si>
    <t>SD5_69</t>
  </si>
  <si>
    <t>Jabberwacky</t>
  </si>
  <si>
    <t>SD5_70</t>
  </si>
  <si>
    <t>NLMLâ€“A markup language to describe the unlimited english grammar</t>
  </si>
  <si>
    <t>SD5_71</t>
  </si>
  <si>
    <t>CSIEC: A computer assisted english learning chatbot based on textual knowledge and reasoning</t>
  </si>
  <si>
    <t>SD5_72</t>
  </si>
  <si>
    <t>Comparison of commercial chatbot solutions for supporting customer interaction</t>
  </si>
  <si>
    <t>Johannsen F., Leist S., Konadl D., Basche M.</t>
  </si>
  <si>
    <t>SD5_73</t>
  </si>
  <si>
    <t>Semantic vector learning for natural language understanding</t>
  </si>
  <si>
    <t>Jung S.</t>
  </si>
  <si>
    <t>SD5_74</t>
  </si>
  <si>
    <t>Examples and best use cases of chatbots in banking industry</t>
  </si>
  <si>
    <t>k venkat</t>
  </si>
  <si>
    <t>SD5_75</t>
  </si>
  <si>
    <t>Applying chatbots to the internet of things: Opportunities and architectural elements</t>
  </si>
  <si>
    <t>Kar R., Haldar R.</t>
  </si>
  <si>
    <t>SD5_76</t>
  </si>
  <si>
    <t>Cloud-based sentiment analysis for interactive agents</t>
  </si>
  <si>
    <t>Keijsers M., Bartneck C., Kazmi H.S.</t>
  </si>
  <si>
    <t>SD5_77</t>
  </si>
  <si>
    <t>Standardized architecture for conversational agents a.k.a. chatbots</t>
  </si>
  <si>
    <t>Khan R.</t>
  </si>
  <si>
    <t>SD5_78</t>
  </si>
  <si>
    <t>A study of todayâ€™s A.I. through chatbots and rediscovery of machine intelligence</t>
  </si>
  <si>
    <t>Khanna A., Pandey B., Vashishta K., Kalia K., Bhale P., Das T.</t>
  </si>
  <si>
    <t xml:space="preserve">
Artificial Intelligence in machines is a very challenging discussion. It involves the creation of machines which can simulate intelligence. This paper discusses some of the current trends and practices in AI and subsequently offers alternative theory for improvement in some of today’s prominent and widely accepted postulates. For this, focus on the structuring and functioning of a simple A.I. system chatbots (or chatter bots) is made. The paper shows how current approach towards A.I. is not adequate and offers a new theory that discusses machine intelligence, throwing light to the future of intelligent systems. </t>
  </si>
  <si>
    <t>SD5_79</t>
  </si>
  <si>
    <t>Natural language processing: State of the art, current trends and challenges</t>
  </si>
  <si>
    <t>Khurana D., Koli A., Khatter K., Singh S.</t>
  </si>
  <si>
    <t>SD5_80</t>
  </si>
  <si>
    <t>Knowledge-grounded chatbot based on dual wasserstein generative adversarial networks with effective attention mechanisms</t>
  </si>
  <si>
    <t>Kim S., Kwon O.-W., Kim H.</t>
  </si>
  <si>
    <t>SD5_81</t>
  </si>
  <si>
    <t>Two-step training and mixed encoding-decoding for implementing a generative chatbot with a small dialogue corpus</t>
  </si>
  <si>
    <t>Kim J., Lee H.-G., Kim H., Lee Y., Kim Y.-G.</t>
  </si>
  <si>
    <t>SD5_82</t>
  </si>
  <si>
    <t>Klopfenstein L., Delpriori S., Malatini S., Bogliolo A.</t>
  </si>
  <si>
    <t>SD5_83</t>
  </si>
  <si>
    <t>Knowledge connectors |dialogflow documentation |google cloud</t>
  </si>
  <si>
    <t>SD5_84</t>
  </si>
  <si>
    <t>Conversational AI chat-botâ€”Architecture overview</t>
  </si>
  <si>
    <t>Kompella R.</t>
  </si>
  <si>
    <t>SD5_85</t>
  </si>
  <si>
    <t>Human-aided bots</t>
  </si>
  <si>
    <t>Kucherbaev P., Bozzon A., Houben G.-J.</t>
  </si>
  <si>
    <t>SD5_86</t>
  </si>
  <si>
    <t>Language and thought</t>
  </si>
  <si>
    <t>SD5_87</t>
  </si>
  <si>
    <t>Training personal robots using natural language instruction</t>
  </si>
  <si>
    <t>Lauria S., Bugmann G., Kyriacou T., Bos J., Klein A.</t>
  </si>
  <si>
    <t>SD5_88</t>
  </si>
  <si>
    <t>Mobile robot programming using natural language</t>
  </si>
  <si>
    <t>Lauria Stanislao, Bugmann G., Kyriacou T., Klein E.</t>
  </si>
  <si>
    <t>SD5_89</t>
  </si>
  <si>
    <t>The insecurity of home digital voice assistantsâ€”Amazon alexa as a case study</t>
  </si>
  <si>
    <t>Lei X., Tu G.-H., Liu A.X., Ali K., Li C.-Y., Xie T.</t>
  </si>
  <si>
    <t>SD5_90</t>
  </si>
  <si>
    <t>A web-based platform for collection of human-chatbot interactions</t>
  </si>
  <si>
    <t>Lin L., Dâ€™Haro L., Banchs R.</t>
  </si>
  <si>
    <t>SD5_91</t>
  </si>
  <si>
    <t>Luis (language understanding) â€“ cognitive services â€“ microsoft azure</t>
  </si>
  <si>
    <t>SD5_92</t>
  </si>
  <si>
    <t>Frontiers: Machines vs. Humans: The impact of artificial intelligence chatbot disclosure on customer purchases</t>
  </si>
  <si>
    <t>Luo X., Tong S., Fang Z., Qu Z.</t>
  </si>
  <si>
    <t>SD5_93</t>
  </si>
  <si>
    <t>Manychat â€“ chat marketing made easy</t>
  </si>
  <si>
    <t>SD5_94</t>
  </si>
  <si>
    <t>Artificial intelligence markup language: A brief tutorial</t>
  </si>
  <si>
    <t>Marietto M., Varago de Aguiar R., Barbosa G., Botelho W., Pimentel E., Franca R., Silva V.</t>
  </si>
  <si>
    <t>SD5_95</t>
  </si>
  <si>
    <t>A review of technologies for conversational systems</t>
  </si>
  <si>
    <t>Masche J., Le N.-T.</t>
  </si>
  <si>
    <t>SD5_96</t>
  </si>
  <si>
    <t>A scaled-down neural conversational model for chatbots</t>
  </si>
  <si>
    <t>Mathur S., Lopez D.</t>
  </si>
  <si>
    <t>SD5_97</t>
  </si>
  <si>
    <t>CHATTERBOTS, TINYMUDS, and the turing test: entering the loebner prize competition</t>
  </si>
  <si>
    <t>Mauldin M.L.</t>
  </si>
  <si>
    <t>SD5_98</t>
  </si>
  <si>
    <t>Natural language understanding (NL, unot NLP) in cognitive systems</t>
  </si>
  <si>
    <t>McShane M.</t>
  </si>
  <si>
    <t>SD5_99</t>
  </si>
  <si>
    <t>Microsoft bot framework</t>
  </si>
  <si>
    <t>SD5_100</t>
  </si>
  <si>
    <t>Distributed representations of words and phrases and their compositionality</t>
  </si>
  <si>
    <t>Mikolov T., Sutskever I., Chen K., Corrado G.s., Dean J.</t>
  </si>
  <si>
    <t>SD5_101</t>
  </si>
  <si>
    <t>The role of chatbots in formal education</t>
  </si>
  <si>
    <t>MolnÃ¡r G., ZoltÃ¡n S.</t>
  </si>
  <si>
    <t>SD5_102</t>
  </si>
  <si>
    <t>The uncanny valley [from the field]</t>
  </si>
  <si>
    <t>Mori M., MacDorman K., Kageki N.</t>
  </si>
  <si>
    <t>SD5_103</t>
  </si>
  <si>
    <t>Automated thai-FAQ chatbot using RNN-LSTM</t>
  </si>
  <si>
    <t>Muangkammuen P., Intiruk N., Saikaew K.R.</t>
  </si>
  <si>
    <t>SD5_104</t>
  </si>
  <si>
    <t>Chatbots and the open source tools you can use to develop them</t>
  </si>
  <si>
    <t>Nayyar D.A.</t>
  </si>
  <si>
    <t>SD5_105</t>
  </si>
  <si>
    <t>Talking to bots: Symbiotic agency and the case of tay</t>
  </si>
  <si>
    <t>SD5_106</t>
  </si>
  <si>
    <t>Chatbots: An overview types, architecture, tools and future possibilities</t>
  </si>
  <si>
    <t>SD5_107</t>
  </si>
  <si>
    <t>An e-business chatbot using AIML and LSA</t>
  </si>
  <si>
    <t>Nt T.</t>
  </si>
  <si>
    <t>SD5_108</t>
  </si>
  <si>
    <t>A survey on chatbot implementation in customer service industry through deep neural networks</t>
  </si>
  <si>
    <t xml:space="preserve">
Nowadays it is the era of intelligent machine. With the advancement of artificial intelligent, machine learning and deep learning, machines have started to impersonate as human. Conversational software agents activated by natural language processing is known as chatbot, are an excellent example of such machine. This paper presents a survey on existing chatbots and techniques applied into it. It discusses the similarities, differences and limitations of the existing chatbots. We compared 11 most popular chatbot application systems along with functionalities and technical specifications. Research showed that nearly 75% of customers have experienced poor customer service and generation of meaningful, long and informative responses remains a challenging task. In the past, methods for developing chatbots have relied on hand-written rules and templates. With the rise of deep learning these models were quickly replaced by end-to-end neural networks. More specifically, Deep Neural Networks is a powerful generative-based model to solve the conversational response generation problems. This paper conducted an in-depth survey of recent literature, examining over 70 publications related to chatbots published in the last 5 years. Based on literature review, this study made a comparison from selected papers according to method adopted. This paper also presented why current chatbot models fails to take into account when generating responses and how this affects the quality conversation.</t>
  </si>
  <si>
    <t>SD5_109</t>
  </si>
  <si>
    <t>Oneremission,</t>
  </si>
  <si>
    <t>SD5_110</t>
  </si>
  <si>
    <t>Physiciansâ€™ perceptions of chatbots in health care: Cross-sectional web-based survey</t>
  </si>
  <si>
    <t>Palanica A., Flaschner P., Thommandram A., Li M., Fossat Y.</t>
  </si>
  <si>
    <t>SD5_111</t>
  </si>
  <si>
    <t>Emotionally-aware chatbots: A survey</t>
  </si>
  <si>
    <t>Pamungkas E.W.</t>
  </si>
  <si>
    <t>SD5_112</t>
  </si>
  <si>
    <t>Pandorabots: home</t>
  </si>
  <si>
    <t>SD5_113</t>
  </si>
  <si>
    <t>Recent advances in natural language generation: A survey and classification of the empirical literature</t>
  </si>
  <si>
    <t>Perera R., Nand P.</t>
  </si>
  <si>
    <t xml:space="preserve">
Natural Language Generation (NLG) is defined as the systematic approach for producing human understandable natural language text based on non-textual data or from meaning representations. This is a significant area which empowers human-computer interaction. It has also given rise to a variety of theoretical as well as empirical approaches. This paper intends to provide a detailed overview and a classification of the state-of-the-art approaches in Natural Language Generation. The paper explores NLG architectures and tasks classed under document planning, micro-planning and surface realization modules. Additionally, this paper also identifies the gaps existing in the NLG research which require further work in order to make NLG a widely usable technology.</t>
  </si>
  <si>
    <t>SD5_114</t>
  </si>
  <si>
    <t>Personal digital assistantâ€”cortana home assistantâ€”microsoft</t>
  </si>
  <si>
    <t>SD5_115</t>
  </si>
  <si>
    <t xml:space="preserve">
A conversational agent also referred to as chatbot is a computer program which tries to generate human like responses during a conversation. Earlier chatbots employed much simpler retrieval based pattern matching design techniques. However, with time a number of new chatbots evolved with an aim to make it more human like and hence to pass the Turing test. Now, most of the chatbots employ generative knowledge based techniques. This paper will discuss about various chatbot design techniques, classification of chatbot and discussion on how the modern chatbots have evolved from simple pattern matching, retrieval based model to modern complex knowledge based models. A table of major conversational agents in chronological order along with their design techniques is also provided at the end of the paper.</t>
  </si>
  <si>
    <t>SD5_116</t>
  </si>
  <si>
    <t>Rasa: open source conversational A.I.</t>
  </si>
  <si>
    <t>SD5_117</t>
  </si>
  <si>
    <t>Using human reinforcement learning models to improve robots as teachers</t>
  </si>
  <si>
    <t>Roy S., Kieson E., Abramson C., Crick C.</t>
  </si>
  <si>
    <t>SD5_118</t>
  </si>
  <si>
    <t>Empowering chatbots with business intelligence by big data integration</t>
  </si>
  <si>
    <t>S. R., Balakrishnan K.</t>
  </si>
  <si>
    <t>SD5_119</t>
  </si>
  <si>
    <t>How personification and interactivity influence stress-related disclosures to conversational agents</t>
  </si>
  <si>
    <t>Sannon S., Stoll B., DiFranzo D., Jung M., Bazarova N.N.</t>
  </si>
  <si>
    <t>SD5_120</t>
  </si>
  <si>
    <t>Sap conversational ai |automate customer service with ai chatbots</t>
  </si>
  <si>
    <t>SD5_121</t>
  </si>
  <si>
    <t>SD5_122</t>
  </si>
  <si>
    <t>Scopus previewâ€”scopusâ€”welcome to scopus</t>
  </si>
  <si>
    <t>SD5_123</t>
  </si>
  <si>
    <t>A natural language interface to a robot assembly system</t>
  </si>
  <si>
    <t>Selfridge M., Vannoy W.</t>
  </si>
  <si>
    <t>SD5_124</t>
  </si>
  <si>
    <t>Sensely: character-based enterprise virtual assistant platform</t>
  </si>
  <si>
    <t>SD5_126</t>
  </si>
  <si>
    <t>Shah H., Warwick K., VallverdÃº J., Wu D.</t>
  </si>
  <si>
    <t>SD5_127</t>
  </si>
  <si>
    <t>10 key chatbot implementation considerations you should know</t>
  </si>
  <si>
    <t>Shaw G.</t>
  </si>
  <si>
    <t>SD5_128</t>
  </si>
  <si>
    <t>Shawar B., Atwell E.</t>
  </si>
  <si>
    <t xml:space="preserve">
A chatbot is a machine conversation system which interacts with human users via natural conversational language. Software to machine-learn conversational patterns from a transcribed dialogue corpus has been used to generate a range of chatbots speaking various languages and sublanguages including varieties of English, as well as French, Arabic and Afrikaans. This paper presents a program to learn from spoken transcripts of the Dialogue Diversity Corpus of English, the Minnesota French Corpus, the Corpus of Spoken Afrikaans, the Qur'an Arabic-English parallel corpus, and the British National Corpus of English; we discuss the problems which arose during learning and testing. Two main goals were achieved from the automation process. One was the ability to generate different versions of the chatbot in different languages, bringing chatbot technology to languages with few if any NLP resources: the corpus-based learning techniques transferred straightforwardly to develop chatbots for Afrikaans and Qur'anic Arabic. The second achievement was the ability to learn a very large number of categories within a short time, saving effort and errors in doing such work manually: we generated more than one million AIML categories or conversation-rules from the BNC corpus, 20 times the size of existing AIML rule-sets, and probably the biggest AI Knowledge-Base ever.</t>
  </si>
  <si>
    <t>SD5_129</t>
  </si>
  <si>
    <t>Chatbots: Are they really useful?</t>
  </si>
  <si>
    <t>SD5_130</t>
  </si>
  <si>
    <t>Chatbots: Can they serve as natural language interfaces to QA corpus?</t>
  </si>
  <si>
    <t>SD5_131</t>
  </si>
  <si>
    <t>From eliza to xiaoice: Challenges and opportunities with social chatbots</t>
  </si>
  <si>
    <t>Shum H., He X., Li D.</t>
  </si>
  <si>
    <t>SD5_132</t>
  </si>
  <si>
    <t>Siri</t>
  </si>
  <si>
    <t>SD5_133</t>
  </si>
  <si>
    <t>Help! is my chatbot falling into the uncanny valley? An empirical study of user experience in human-chatbot interaction</t>
  </si>
  <si>
    <t>Skjuve M., Haugstveit I., FÃ¸lstad A., Brandtzaeg P.</t>
  </si>
  <si>
    <t>SD5_134</t>
  </si>
  <si>
    <t>Robot-based intervention may reduce delay in the production of intransitive gestures in chinese-speaking preschoolers with autism spectrum disorder</t>
  </si>
  <si>
    <t>So W.-C., Wong M.K.-Y., Lam W.-Y., Cheng C.-H., Yang J.-H., Huang Y., â€¦ Lee C.-C.</t>
  </si>
  <si>
    <t>SD5_135</t>
  </si>
  <si>
    <t>Apple siri features, use, advantages, disadvantages &amp; using of siri for learning</t>
  </si>
  <si>
    <t>Soffar H.</t>
  </si>
  <si>
    <t>SD5_136</t>
  </si>
  <si>
    <t>An ensemble of retrieval-based and generation-based human-computer conversation systems</t>
  </si>
  <si>
    <t>Song Y., Li C.-T., Nie J.-Y., Zhang M., Zhao D., Yan R.</t>
  </si>
  <si>
    <t>SD5_137</t>
  </si>
  <si>
    <t>A deep learning based chatbot for cultural heritage</t>
  </si>
  <si>
    <t>SperlÃ­ G.</t>
  </si>
  <si>
    <t>SD5_138</t>
  </si>
  <si>
    <t>Subway bot</t>
  </si>
  <si>
    <t>SD5_139</t>
  </si>
  <si>
    <t>Happy chatbot, happy user</t>
  </si>
  <si>
    <t>Tatai G., CsordÃ¡s A., Kiss Ã_x0081_., SzalÃ³ A., Laufer L.</t>
  </si>
  <si>
    <t>SD5_140</t>
  </si>
  <si>
    <t>The chat crash â€“ when a chatbot fails</t>
  </si>
  <si>
    <t>SD5_141</t>
  </si>
  <si>
    <t>The top 12 healthcare chatbots</t>
  </si>
  <si>
    <t>SD5_142</t>
  </si>
  <si>
    <t>The worst chatbot fails |conversational ai vs. chatbots</t>
  </si>
  <si>
    <t>SD5_143</t>
  </si>
  <si>
    <t>Three ways to mitigate chatbot risks</t>
  </si>
  <si>
    <t>SD5_144</t>
  </si>
  <si>
    <t>Top 10 chatbot use cases that really work</t>
  </si>
  <si>
    <t>SD5_145</t>
  </si>
  <si>
    <t>Top chatbot use cases in different industries</t>
  </si>
  <si>
    <t>SD5_146</t>
  </si>
  <si>
    <t>Trivedi A., Gor V., Thakkar Z.</t>
  </si>
  <si>
    <t xml:space="preserve">
In the modern era of technology, chatbot is the next big thing in the domain of conversational services. A chatbot is a virtual person who can effectively talk to any human being using interactive textual as well as verbal skills. There are many statistics available which suggest that integration of chatbot in any business as a part of their customer service increases the business progress and customer satisfaction exponentially. Hence it becomes crucial to understand the crux of the chatbot technology. Owing to extensive research in this field, there are numerous methodologies available to create a conversational entity. It becomes quite confusing to decide a perfect method to generate conversational agent for the desired purpose. Also, generation of chatbot is one issue and successful integration is in itself another problem which is many times overlooked. This paper provides some valuable insights on how to generate as well as how to integrate a chatbot.</t>
  </si>
  <si>
    <t>SD5_147</t>
  </si>
  <si>
    <t>Computing machinery and intelligence</t>
  </si>
  <si>
    <t>Turing A.M.</t>
  </si>
  <si>
    <t>SD5_148</t>
  </si>
  <si>
    <t>Proposal of an architecture for the integration of a chatbot with artificial intelligence in a smart campus for the improvement of learning</t>
  </si>
  <si>
    <t>Villegas W., Arias-Navarrete A., Palacios X.</t>
  </si>
  <si>
    <t>SD5_149</t>
  </si>
  <si>
    <t>Child-robot interactions for second language tutoring to preschool children</t>
  </si>
  <si>
    <t>Vogt P., de Haas M., de Jong C., Baxter P., Krahmer E.</t>
  </si>
  <si>
    <t>SD5_150</t>
  </si>
  <si>
    <t>The anatomy of a.l.I.C.e</t>
  </si>
  <si>
    <t>SD5_151</t>
  </si>
  <si>
    <t>Watson assistant |ibm cloud</t>
  </si>
  <si>
    <t>SD5_152</t>
  </si>
  <si>
    <t>ELIZAâ€”A computer program for the study of natural language communication between man and machine</t>
  </si>
  <si>
    <t>SD5_153</t>
  </si>
  <si>
    <t>What are the key considerations when implementing a chatbot</t>
  </si>
  <si>
    <t>SD5_154</t>
  </si>
  <si>
    <t>What exactly is alexa? where does she come from? and how does she work?</t>
  </si>
  <si>
    <t>SD5_155</t>
  </si>
  <si>
    <t>Whole foods bot.</t>
  </si>
  <si>
    <t>SD5_156</t>
  </si>
  <si>
    <t>Making it real: Loebner-winning chatbot design</t>
  </si>
  <si>
    <t>Wilcox B., Wilcox S.</t>
  </si>
  <si>
    <t>SD5_157</t>
  </si>
  <si>
    <t>Wit.ai.</t>
  </si>
  <si>
    <t>SD5_158</t>
  </si>
  <si>
    <t>A visual history of chatbots</t>
  </si>
  <si>
    <t>Wizu</t>
  </si>
  <si>
    <t>SD5_159</t>
  </si>
  <si>
    <t>Sequential matching network: A new architecture for multi-turn response selection in retrieval-based chatbots</t>
  </si>
  <si>
    <t>Wu Y., Wu W., Xing C., Zhou M., Li Z.</t>
  </si>
  <si>
    <t>SD5_160</t>
  </si>
  <si>
    <t>SD5_161</t>
  </si>
  <si>
    <t>Youperâ€”emotional health assistant powered by ai</t>
  </si>
  <si>
    <t>SD5_162</t>
  </si>
  <si>
    <t>Your.md - health guide and self-care checker</t>
  </si>
  <si>
    <t>SD5_163</t>
  </si>
  <si>
    <t>A brief history of chatbots</t>
  </si>
  <si>
    <t>ZemÄ_x008d_Ã­k T.</t>
  </si>
  <si>
    <t>SD5_164</t>
  </si>
  <si>
    <t>Personalizing dialogue agents: I have a dog, do you have pets too?</t>
  </si>
  <si>
    <t>Zhang S., Dinan E., Urbanek J., Szlam A., Kiela D., Weston J.</t>
  </si>
  <si>
    <t>SD5_165</t>
  </si>
  <si>
    <t>The design and implementation of xiaoice, an empathetic social chatbot</t>
  </si>
  <si>
    <t>Zhou L., Gao J., Li D., Shum H.-Y.</t>
  </si>
  <si>
    <t>SD5_166</t>
  </si>
  <si>
    <t>Chatbots â€“ an interactive technology for personalized communication</t>
  </si>
  <si>
    <t>Zumstein D., Hundertmark S.</t>
  </si>
</sst>
</file>

<file path=xl/styles.xml><?xml version="1.0" encoding="utf-8"?>
<styleSheet xmlns="http://schemas.openxmlformats.org/spreadsheetml/2006/main" xmlns:x14ac="http://schemas.microsoft.com/office/spreadsheetml/2009/9/ac" xmlns:mc="http://schemas.openxmlformats.org/markup-compatibility/2006">
  <fonts count="7">
    <font>
      <sz val="10.0"/>
      <color rgb="FF000000"/>
      <name val="Arial"/>
    </font>
    <font>
      <b/>
      <color rgb="FFFFFFFF"/>
      <name val="Arial"/>
    </font>
    <font>
      <color theme="1"/>
      <name val="Arial"/>
    </font>
    <font>
      <sz val="11.0"/>
      <color rgb="FF000000"/>
      <name val="Calibri"/>
    </font>
    <font>
      <color rgb="FF000000"/>
      <name val="Arial"/>
    </font>
    <font>
      <b/>
      <sz val="10.0"/>
      <color rgb="FFFFFFFF"/>
      <name val="Arial"/>
    </font>
    <font>
      <sz val="10.0"/>
      <color theme="1"/>
      <name val="Arial"/>
    </font>
  </fonts>
  <fills count="4">
    <fill>
      <patternFill patternType="none"/>
    </fill>
    <fill>
      <patternFill patternType="lightGray"/>
    </fill>
    <fill>
      <patternFill patternType="solid">
        <fgColor rgb="FF93C47D"/>
        <bgColor rgb="FF93C47D"/>
      </patternFill>
    </fill>
    <fill>
      <patternFill patternType="solid">
        <fgColor rgb="FFD9EAD3"/>
        <bgColor rgb="FFD9EAD3"/>
      </patternFill>
    </fill>
  </fills>
  <borders count="1">
    <border/>
  </borders>
  <cellStyleXfs count="1">
    <xf borderId="0" fillId="0" fontId="0" numFmtId="0" applyAlignment="1" applyFont="1"/>
  </cellStyleXfs>
  <cellXfs count="24">
    <xf borderId="0" fillId="0" fontId="0" numFmtId="0" xfId="0" applyAlignment="1" applyFont="1">
      <alignment readingOrder="0" shrinkToFit="0" vertical="bottom" wrapText="0"/>
    </xf>
    <xf borderId="0" fillId="2" fontId="1" numFmtId="0" xfId="0" applyAlignment="1" applyFill="1" applyFont="1">
      <alignment shrinkToFit="0" vertical="bottom" wrapText="0"/>
    </xf>
    <xf borderId="0" fillId="2" fontId="2" numFmtId="0" xfId="0" applyAlignment="1" applyFont="1">
      <alignment shrinkToFit="0" wrapText="0"/>
    </xf>
    <xf borderId="0" fillId="0" fontId="2" numFmtId="0" xfId="0" applyAlignment="1" applyFont="1">
      <alignment shrinkToFit="0" wrapText="0"/>
    </xf>
    <xf borderId="0" fillId="3" fontId="2" numFmtId="0" xfId="0" applyAlignment="1" applyFill="1" applyFont="1">
      <alignment shrinkToFit="0" vertical="bottom" wrapText="0"/>
    </xf>
    <xf borderId="0" fillId="3" fontId="2" numFmtId="0" xfId="0" applyAlignment="1" applyFont="1">
      <alignment shrinkToFit="0" wrapText="0"/>
    </xf>
    <xf borderId="0" fillId="2" fontId="1" numFmtId="0" xfId="0" applyAlignment="1" applyFont="1">
      <alignment vertical="bottom"/>
    </xf>
    <xf borderId="0" fillId="2" fontId="1" numFmtId="0" xfId="0" applyAlignment="1" applyFont="1">
      <alignment shrinkToFit="0" vertical="bottom" wrapText="1"/>
    </xf>
    <xf borderId="0" fillId="2" fontId="1" numFmtId="0" xfId="0" applyFont="1"/>
    <xf borderId="0" fillId="2" fontId="2" numFmtId="0" xfId="0" applyFont="1"/>
    <xf borderId="0" fillId="3" fontId="2" numFmtId="0" xfId="0" applyFont="1"/>
    <xf borderId="0" fillId="3" fontId="3" numFmtId="0" xfId="0" applyAlignment="1" applyFont="1">
      <alignment shrinkToFit="0" vertical="bottom" wrapText="1"/>
    </xf>
    <xf borderId="0" fillId="3" fontId="2" numFmtId="0" xfId="0" applyAlignment="1" applyFont="1">
      <alignment readingOrder="0"/>
    </xf>
    <xf borderId="0" fillId="3" fontId="2" numFmtId="0" xfId="0" applyAlignment="1" applyFont="1">
      <alignment shrinkToFit="0" wrapText="1"/>
    </xf>
    <xf borderId="0" fillId="3" fontId="4" numFmtId="0" xfId="0" applyAlignment="1" applyFont="1">
      <alignment shrinkToFit="0" wrapText="1"/>
    </xf>
    <xf quotePrefix="1" borderId="0" fillId="3" fontId="3" numFmtId="0" xfId="0" applyAlignment="1" applyFont="1">
      <alignment shrinkToFit="0" vertical="bottom" wrapText="1"/>
    </xf>
    <xf borderId="0" fillId="3" fontId="3" numFmtId="0" xfId="0" applyAlignment="1" applyFont="1">
      <alignment shrinkToFit="0" vertical="bottom" wrapText="0"/>
    </xf>
    <xf borderId="0" fillId="2" fontId="5" numFmtId="0" xfId="0" applyAlignment="1" applyFont="1">
      <alignment vertical="bottom"/>
    </xf>
    <xf borderId="0" fillId="2" fontId="5" numFmtId="0" xfId="0" applyAlignment="1" applyFont="1">
      <alignment shrinkToFit="0" vertical="bottom" wrapText="1"/>
    </xf>
    <xf borderId="0" fillId="2" fontId="5" numFmtId="0" xfId="0" applyFont="1"/>
    <xf borderId="0" fillId="2" fontId="6" numFmtId="0" xfId="0" applyFont="1"/>
    <xf borderId="0" fillId="3" fontId="6" numFmtId="0" xfId="0" applyAlignment="1" applyFont="1">
      <alignment shrinkToFit="0" wrapText="1"/>
    </xf>
    <xf borderId="0" fillId="3" fontId="0" numFmtId="0" xfId="0" applyAlignment="1" applyFont="1">
      <alignment shrinkToFit="0" vertical="bottom" wrapText="1"/>
    </xf>
    <xf borderId="0" fillId="3" fontId="0" numFmtId="0" xfId="0" applyAlignment="1" applyFont="1">
      <alignment readingOrder="0" shrinkToFit="0" vertical="bottom" wrapText="1"/>
    </xf>
  </cellXfs>
  <cellStyles count="1">
    <cellStyle xfId="0" name="Normal" builtinId="0"/>
  </cellStyles>
  <dxfs count="0"/>
</styleSheet>
</file>

<file path=xl/_rels/workbook.xml.rels><?xml version="1.0" encoding="UTF-8" standalone="yes"?><Relationships xmlns="http://schemas.openxmlformats.org/package/2006/relationships"><Relationship Id="rId40" Type="http://schemas.openxmlformats.org/officeDocument/2006/relationships/worksheet" Target="worksheets/sheet37.xml"/><Relationship Id="rId20" Type="http://schemas.openxmlformats.org/officeDocument/2006/relationships/worksheet" Target="worksheets/sheet17.xml"/><Relationship Id="rId42" Type="http://schemas.openxmlformats.org/officeDocument/2006/relationships/worksheet" Target="worksheets/sheet39.xml"/><Relationship Id="rId41" Type="http://schemas.openxmlformats.org/officeDocument/2006/relationships/worksheet" Target="worksheets/sheet38.xml"/><Relationship Id="rId22" Type="http://schemas.openxmlformats.org/officeDocument/2006/relationships/worksheet" Target="worksheets/sheet19.xml"/><Relationship Id="rId44" Type="http://schemas.openxmlformats.org/officeDocument/2006/relationships/worksheet" Target="worksheets/sheet41.xml"/><Relationship Id="rId21" Type="http://schemas.openxmlformats.org/officeDocument/2006/relationships/worksheet" Target="worksheets/sheet18.xml"/><Relationship Id="rId43" Type="http://schemas.openxmlformats.org/officeDocument/2006/relationships/worksheet" Target="worksheets/sheet40.xml"/><Relationship Id="rId24" Type="http://schemas.openxmlformats.org/officeDocument/2006/relationships/worksheet" Target="worksheets/sheet21.xml"/><Relationship Id="rId46" Type="http://customschemas.google.com/relationships/workbookmetadata" Target="metadata"/><Relationship Id="rId23" Type="http://schemas.openxmlformats.org/officeDocument/2006/relationships/worksheet" Target="worksheets/sheet20.xml"/><Relationship Id="rId45" Type="http://schemas.openxmlformats.org/officeDocument/2006/relationships/worksheet" Target="worksheets/sheet42.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26" Type="http://schemas.openxmlformats.org/officeDocument/2006/relationships/worksheet" Target="worksheets/sheet23.xml"/><Relationship Id="rId25" Type="http://schemas.openxmlformats.org/officeDocument/2006/relationships/worksheet" Target="worksheets/sheet22.xml"/><Relationship Id="rId28" Type="http://schemas.openxmlformats.org/officeDocument/2006/relationships/worksheet" Target="worksheets/sheet25.xml"/><Relationship Id="rId27" Type="http://schemas.openxmlformats.org/officeDocument/2006/relationships/worksheet" Target="worksheets/sheet24.xml"/><Relationship Id="rId5" Type="http://schemas.openxmlformats.org/officeDocument/2006/relationships/worksheet" Target="worksheets/sheet2.xml"/><Relationship Id="rId6" Type="http://schemas.openxmlformats.org/officeDocument/2006/relationships/worksheet" Target="worksheets/sheet3.xml"/><Relationship Id="rId29" Type="http://schemas.openxmlformats.org/officeDocument/2006/relationships/worksheet" Target="worksheets/sheet26.xml"/><Relationship Id="rId7" Type="http://schemas.openxmlformats.org/officeDocument/2006/relationships/worksheet" Target="worksheets/sheet4.xml"/><Relationship Id="rId8" Type="http://schemas.openxmlformats.org/officeDocument/2006/relationships/worksheet" Target="worksheets/sheet5.xml"/><Relationship Id="rId31" Type="http://schemas.openxmlformats.org/officeDocument/2006/relationships/worksheet" Target="worksheets/sheet28.xml"/><Relationship Id="rId30" Type="http://schemas.openxmlformats.org/officeDocument/2006/relationships/worksheet" Target="worksheets/sheet27.xml"/><Relationship Id="rId11" Type="http://schemas.openxmlformats.org/officeDocument/2006/relationships/worksheet" Target="worksheets/sheet8.xml"/><Relationship Id="rId33" Type="http://schemas.openxmlformats.org/officeDocument/2006/relationships/worksheet" Target="worksheets/sheet30.xml"/><Relationship Id="rId10" Type="http://schemas.openxmlformats.org/officeDocument/2006/relationships/worksheet" Target="worksheets/sheet7.xml"/><Relationship Id="rId32" Type="http://schemas.openxmlformats.org/officeDocument/2006/relationships/worksheet" Target="worksheets/sheet29.xml"/><Relationship Id="rId13" Type="http://schemas.openxmlformats.org/officeDocument/2006/relationships/worksheet" Target="worksheets/sheet10.xml"/><Relationship Id="rId35" Type="http://schemas.openxmlformats.org/officeDocument/2006/relationships/worksheet" Target="worksheets/sheet32.xml"/><Relationship Id="rId12" Type="http://schemas.openxmlformats.org/officeDocument/2006/relationships/worksheet" Target="worksheets/sheet9.xml"/><Relationship Id="rId34" Type="http://schemas.openxmlformats.org/officeDocument/2006/relationships/worksheet" Target="worksheets/sheet31.xml"/><Relationship Id="rId15" Type="http://schemas.openxmlformats.org/officeDocument/2006/relationships/worksheet" Target="worksheets/sheet12.xml"/><Relationship Id="rId37" Type="http://schemas.openxmlformats.org/officeDocument/2006/relationships/worksheet" Target="worksheets/sheet34.xml"/><Relationship Id="rId14" Type="http://schemas.openxmlformats.org/officeDocument/2006/relationships/worksheet" Target="worksheets/sheet11.xml"/><Relationship Id="rId36" Type="http://schemas.openxmlformats.org/officeDocument/2006/relationships/worksheet" Target="worksheets/sheet33.xml"/><Relationship Id="rId17" Type="http://schemas.openxmlformats.org/officeDocument/2006/relationships/worksheet" Target="worksheets/sheet14.xml"/><Relationship Id="rId39" Type="http://schemas.openxmlformats.org/officeDocument/2006/relationships/worksheet" Target="worksheets/sheet36.xml"/><Relationship Id="rId16" Type="http://schemas.openxmlformats.org/officeDocument/2006/relationships/worksheet" Target="worksheets/sheet13.xml"/><Relationship Id="rId38" Type="http://schemas.openxmlformats.org/officeDocument/2006/relationships/worksheet" Target="worksheets/sheet35.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7.29"/>
    <col customWidth="1" min="2" max="2" width="39.29"/>
    <col customWidth="1" min="3" max="3" width="45.0"/>
    <col customWidth="1" min="4" max="4" width="101.57"/>
    <col customWidth="1" min="5" max="6" width="14.43"/>
  </cols>
  <sheetData>
    <row r="1" ht="15.75" customHeight="1">
      <c r="A1" s="1" t="s">
        <v>0</v>
      </c>
      <c r="B1" s="1" t="s">
        <v>1</v>
      </c>
      <c r="C1" s="1" t="s">
        <v>2</v>
      </c>
      <c r="D1" s="1" t="s">
        <v>3</v>
      </c>
      <c r="E1" s="2"/>
      <c r="F1" s="2"/>
      <c r="G1" s="2"/>
      <c r="H1" s="2"/>
      <c r="I1" s="2"/>
      <c r="J1" s="2"/>
      <c r="K1" s="2"/>
      <c r="L1" s="2"/>
      <c r="M1" s="2"/>
      <c r="N1" s="2"/>
      <c r="O1" s="2"/>
      <c r="P1" s="2"/>
      <c r="Q1" s="2"/>
      <c r="R1" s="2"/>
      <c r="S1" s="2"/>
      <c r="T1" s="2"/>
      <c r="U1" s="2"/>
      <c r="V1" s="2"/>
      <c r="W1" s="2"/>
      <c r="X1" s="2"/>
      <c r="Y1" s="3"/>
      <c r="Z1" s="3"/>
    </row>
    <row r="2" ht="15.75" customHeight="1">
      <c r="A2" s="4" t="s">
        <v>4</v>
      </c>
      <c r="B2" s="4" t="s">
        <v>5</v>
      </c>
      <c r="C2" s="4" t="s">
        <v>6</v>
      </c>
      <c r="D2" s="4" t="s">
        <v>7</v>
      </c>
      <c r="E2" s="5"/>
      <c r="F2" s="5"/>
      <c r="G2" s="5"/>
      <c r="H2" s="5"/>
      <c r="I2" s="5"/>
      <c r="J2" s="5"/>
      <c r="K2" s="5"/>
      <c r="L2" s="5"/>
      <c r="M2" s="5"/>
      <c r="N2" s="5"/>
      <c r="O2" s="5"/>
      <c r="P2" s="5"/>
      <c r="Q2" s="5"/>
      <c r="R2" s="5"/>
      <c r="S2" s="5"/>
      <c r="T2" s="5"/>
      <c r="U2" s="5"/>
      <c r="V2" s="5"/>
      <c r="W2" s="5"/>
      <c r="X2" s="5"/>
      <c r="Y2" s="3"/>
      <c r="Z2" s="3"/>
    </row>
    <row r="3" ht="15.75" customHeight="1">
      <c r="A3" s="4" t="s">
        <v>8</v>
      </c>
      <c r="B3" s="4" t="s">
        <v>9</v>
      </c>
      <c r="C3" s="4" t="s">
        <v>10</v>
      </c>
      <c r="D3" s="4" t="s">
        <v>11</v>
      </c>
      <c r="E3" s="5"/>
      <c r="F3" s="5"/>
      <c r="G3" s="5"/>
      <c r="H3" s="5"/>
      <c r="I3" s="5"/>
      <c r="J3" s="5"/>
      <c r="K3" s="5"/>
      <c r="L3" s="5"/>
      <c r="M3" s="5"/>
      <c r="N3" s="5"/>
      <c r="O3" s="5"/>
      <c r="P3" s="5"/>
      <c r="Q3" s="5"/>
      <c r="R3" s="5"/>
      <c r="S3" s="5"/>
      <c r="T3" s="5"/>
      <c r="U3" s="5"/>
      <c r="V3" s="5"/>
      <c r="W3" s="5"/>
      <c r="X3" s="5"/>
      <c r="Y3" s="3"/>
      <c r="Z3" s="3"/>
    </row>
    <row r="4" ht="15.75" customHeight="1">
      <c r="A4" s="4" t="s">
        <v>12</v>
      </c>
      <c r="B4" s="4" t="s">
        <v>13</v>
      </c>
      <c r="C4" s="4" t="s">
        <v>14</v>
      </c>
      <c r="D4" s="4" t="s">
        <v>15</v>
      </c>
      <c r="E4" s="5"/>
      <c r="F4" s="5"/>
      <c r="G4" s="5"/>
      <c r="H4" s="5"/>
      <c r="I4" s="5"/>
      <c r="J4" s="5"/>
      <c r="K4" s="5"/>
      <c r="L4" s="5"/>
      <c r="M4" s="5"/>
      <c r="N4" s="5"/>
      <c r="O4" s="5"/>
      <c r="P4" s="5"/>
      <c r="Q4" s="5"/>
      <c r="R4" s="5"/>
      <c r="S4" s="5"/>
      <c r="T4" s="5"/>
      <c r="U4" s="5"/>
      <c r="V4" s="5"/>
      <c r="W4" s="5"/>
      <c r="X4" s="5"/>
      <c r="Y4" s="3"/>
      <c r="Z4" s="3"/>
    </row>
    <row r="5" ht="15.75" customHeight="1">
      <c r="A5" s="4" t="s">
        <v>16</v>
      </c>
      <c r="B5" s="4" t="s">
        <v>17</v>
      </c>
      <c r="C5" s="4" t="s">
        <v>18</v>
      </c>
      <c r="D5" s="4" t="s">
        <v>19</v>
      </c>
      <c r="E5" s="5"/>
      <c r="F5" s="5"/>
      <c r="G5" s="5"/>
      <c r="H5" s="5"/>
      <c r="I5" s="5"/>
      <c r="J5" s="5"/>
      <c r="K5" s="5"/>
      <c r="L5" s="5"/>
      <c r="M5" s="5"/>
      <c r="N5" s="5"/>
      <c r="O5" s="5"/>
      <c r="P5" s="5"/>
      <c r="Q5" s="5"/>
      <c r="R5" s="5"/>
      <c r="S5" s="5"/>
      <c r="T5" s="5"/>
      <c r="U5" s="5"/>
      <c r="V5" s="5"/>
      <c r="W5" s="5"/>
      <c r="X5" s="5"/>
      <c r="Y5" s="3"/>
      <c r="Z5" s="3"/>
    </row>
    <row r="6" ht="15.75" customHeight="1">
      <c r="A6" s="4" t="s">
        <v>20</v>
      </c>
      <c r="B6" s="4" t="s">
        <v>21</v>
      </c>
      <c r="C6" s="4" t="s">
        <v>22</v>
      </c>
      <c r="D6" s="4" t="s">
        <v>23</v>
      </c>
      <c r="E6" s="5"/>
      <c r="F6" s="5"/>
      <c r="G6" s="5"/>
      <c r="H6" s="5"/>
      <c r="I6" s="5"/>
      <c r="J6" s="5"/>
      <c r="K6" s="5"/>
      <c r="L6" s="5"/>
      <c r="M6" s="5"/>
      <c r="N6" s="5"/>
      <c r="O6" s="5"/>
      <c r="P6" s="5"/>
      <c r="Q6" s="5"/>
      <c r="R6" s="5"/>
      <c r="S6" s="5"/>
      <c r="T6" s="5"/>
      <c r="U6" s="5"/>
      <c r="V6" s="5"/>
      <c r="W6" s="5"/>
      <c r="X6" s="5"/>
      <c r="Y6" s="3"/>
      <c r="Z6" s="3"/>
    </row>
    <row r="7" ht="15.75" customHeight="1">
      <c r="A7" s="4" t="s">
        <v>24</v>
      </c>
      <c r="B7" s="4" t="s">
        <v>25</v>
      </c>
      <c r="C7" s="4" t="s">
        <v>26</v>
      </c>
      <c r="D7" s="4" t="s">
        <v>27</v>
      </c>
      <c r="E7" s="5"/>
      <c r="F7" s="5"/>
      <c r="G7" s="5"/>
      <c r="H7" s="5"/>
      <c r="I7" s="5"/>
      <c r="J7" s="5"/>
      <c r="K7" s="5"/>
      <c r="L7" s="5"/>
      <c r="M7" s="5"/>
      <c r="N7" s="5"/>
      <c r="O7" s="5"/>
      <c r="P7" s="5"/>
      <c r="Q7" s="5"/>
      <c r="R7" s="5"/>
      <c r="S7" s="5"/>
      <c r="T7" s="5"/>
      <c r="U7" s="5"/>
      <c r="V7" s="5"/>
      <c r="W7" s="5"/>
      <c r="X7" s="5"/>
      <c r="Y7" s="3"/>
      <c r="Z7" s="3"/>
    </row>
    <row r="8" ht="15.75" customHeight="1">
      <c r="A8" s="4" t="s">
        <v>28</v>
      </c>
      <c r="B8" s="4" t="s">
        <v>29</v>
      </c>
      <c r="C8" s="4" t="s">
        <v>30</v>
      </c>
      <c r="D8" s="4" t="s">
        <v>31</v>
      </c>
      <c r="E8" s="5"/>
      <c r="F8" s="5"/>
      <c r="G8" s="5"/>
      <c r="H8" s="5"/>
      <c r="I8" s="5"/>
      <c r="J8" s="5"/>
      <c r="K8" s="5"/>
      <c r="L8" s="5"/>
      <c r="M8" s="5"/>
      <c r="N8" s="5"/>
      <c r="O8" s="5"/>
      <c r="P8" s="5"/>
      <c r="Q8" s="5"/>
      <c r="R8" s="5"/>
      <c r="S8" s="5"/>
      <c r="T8" s="5"/>
      <c r="U8" s="5"/>
      <c r="V8" s="5"/>
      <c r="W8" s="5"/>
      <c r="X8" s="5"/>
      <c r="Y8" s="3"/>
      <c r="Z8" s="3"/>
    </row>
    <row r="9" ht="15.75" customHeight="1">
      <c r="A9" s="4" t="s">
        <v>32</v>
      </c>
      <c r="B9" s="4" t="s">
        <v>33</v>
      </c>
      <c r="C9" s="4" t="s">
        <v>34</v>
      </c>
      <c r="D9" s="4" t="s">
        <v>35</v>
      </c>
      <c r="E9" s="5"/>
      <c r="F9" s="5"/>
      <c r="G9" s="5"/>
      <c r="H9" s="5"/>
      <c r="I9" s="5"/>
      <c r="J9" s="5"/>
      <c r="K9" s="5"/>
      <c r="L9" s="5"/>
      <c r="M9" s="5"/>
      <c r="N9" s="5"/>
      <c r="O9" s="5"/>
      <c r="P9" s="5"/>
      <c r="Q9" s="5"/>
      <c r="R9" s="5"/>
      <c r="S9" s="5"/>
      <c r="T9" s="5"/>
      <c r="U9" s="5"/>
      <c r="V9" s="5"/>
      <c r="W9" s="5"/>
      <c r="X9" s="5"/>
      <c r="Y9" s="3"/>
      <c r="Z9" s="3"/>
    </row>
    <row r="10" ht="15.75" customHeight="1">
      <c r="A10" s="4" t="s">
        <v>36</v>
      </c>
      <c r="B10" s="4" t="s">
        <v>37</v>
      </c>
      <c r="C10" s="4" t="s">
        <v>38</v>
      </c>
      <c r="D10" s="4" t="s">
        <v>39</v>
      </c>
      <c r="E10" s="5"/>
      <c r="F10" s="5"/>
      <c r="G10" s="5"/>
      <c r="H10" s="5"/>
      <c r="I10" s="5"/>
      <c r="J10" s="5"/>
      <c r="K10" s="5"/>
      <c r="L10" s="5"/>
      <c r="M10" s="5"/>
      <c r="N10" s="5"/>
      <c r="O10" s="5"/>
      <c r="P10" s="5"/>
      <c r="Q10" s="5"/>
      <c r="R10" s="5"/>
      <c r="S10" s="5"/>
      <c r="T10" s="5"/>
      <c r="U10" s="5"/>
      <c r="V10" s="5"/>
      <c r="W10" s="5"/>
      <c r="X10" s="5"/>
      <c r="Y10" s="3"/>
      <c r="Z10" s="3"/>
    </row>
    <row r="11" ht="15.75" customHeight="1">
      <c r="A11" s="4" t="s">
        <v>40</v>
      </c>
      <c r="B11" s="4" t="s">
        <v>41</v>
      </c>
      <c r="C11" s="4" t="s">
        <v>42</v>
      </c>
      <c r="D11" s="4" t="s">
        <v>43</v>
      </c>
      <c r="E11" s="5"/>
      <c r="F11" s="5"/>
      <c r="G11" s="5"/>
      <c r="H11" s="5"/>
      <c r="I11" s="5"/>
      <c r="J11" s="5"/>
      <c r="K11" s="5"/>
      <c r="L11" s="5"/>
      <c r="M11" s="5"/>
      <c r="N11" s="5"/>
      <c r="O11" s="5"/>
      <c r="P11" s="5"/>
      <c r="Q11" s="5"/>
      <c r="R11" s="5"/>
      <c r="S11" s="5"/>
      <c r="T11" s="5"/>
      <c r="U11" s="5"/>
      <c r="V11" s="5"/>
      <c r="W11" s="5"/>
      <c r="X11" s="5"/>
      <c r="Y11" s="3"/>
      <c r="Z11" s="3"/>
    </row>
    <row r="12" ht="15.75" customHeight="1">
      <c r="A12" s="4" t="s">
        <v>44</v>
      </c>
      <c r="B12" s="4" t="s">
        <v>45</v>
      </c>
      <c r="C12" s="4" t="s">
        <v>46</v>
      </c>
      <c r="D12" s="4" t="s">
        <v>47</v>
      </c>
      <c r="E12" s="5"/>
      <c r="F12" s="5"/>
      <c r="G12" s="5"/>
      <c r="H12" s="5"/>
      <c r="I12" s="5"/>
      <c r="J12" s="5"/>
      <c r="K12" s="5"/>
      <c r="L12" s="5"/>
      <c r="M12" s="5"/>
      <c r="N12" s="5"/>
      <c r="O12" s="5"/>
      <c r="P12" s="5"/>
      <c r="Q12" s="5"/>
      <c r="R12" s="5"/>
      <c r="S12" s="5"/>
      <c r="T12" s="5"/>
      <c r="U12" s="5"/>
      <c r="V12" s="5"/>
      <c r="W12" s="5"/>
      <c r="X12" s="5"/>
      <c r="Y12" s="3"/>
      <c r="Z12" s="3"/>
    </row>
    <row r="13" ht="15.75" customHeight="1">
      <c r="A13" s="4" t="s">
        <v>48</v>
      </c>
      <c r="B13" s="4" t="s">
        <v>49</v>
      </c>
      <c r="C13" s="4" t="s">
        <v>50</v>
      </c>
      <c r="D13" s="4" t="s">
        <v>51</v>
      </c>
      <c r="E13" s="5"/>
      <c r="F13" s="5"/>
      <c r="G13" s="5"/>
      <c r="H13" s="5"/>
      <c r="I13" s="5"/>
      <c r="J13" s="5"/>
      <c r="K13" s="5"/>
      <c r="L13" s="5"/>
      <c r="M13" s="5"/>
      <c r="N13" s="5"/>
      <c r="O13" s="5"/>
      <c r="P13" s="5"/>
      <c r="Q13" s="5"/>
      <c r="R13" s="5"/>
      <c r="S13" s="5"/>
      <c r="T13" s="5"/>
      <c r="U13" s="5"/>
      <c r="V13" s="5"/>
      <c r="W13" s="5"/>
      <c r="X13" s="5"/>
      <c r="Y13" s="3"/>
      <c r="Z13" s="3"/>
    </row>
    <row r="14" ht="15.75" customHeight="1">
      <c r="A14" s="4" t="s">
        <v>52</v>
      </c>
      <c r="B14" s="4" t="s">
        <v>53</v>
      </c>
      <c r="C14" s="4" t="s">
        <v>54</v>
      </c>
      <c r="D14" s="4" t="s">
        <v>55</v>
      </c>
      <c r="E14" s="5"/>
      <c r="F14" s="5"/>
      <c r="G14" s="5"/>
      <c r="H14" s="5"/>
      <c r="I14" s="5"/>
      <c r="J14" s="5"/>
      <c r="K14" s="5"/>
      <c r="L14" s="5"/>
      <c r="M14" s="5"/>
      <c r="N14" s="5"/>
      <c r="O14" s="5"/>
      <c r="P14" s="5"/>
      <c r="Q14" s="5"/>
      <c r="R14" s="5"/>
      <c r="S14" s="5"/>
      <c r="T14" s="5"/>
      <c r="U14" s="5"/>
      <c r="V14" s="5"/>
      <c r="W14" s="5"/>
      <c r="X14" s="5"/>
      <c r="Y14" s="3"/>
      <c r="Z14" s="3"/>
    </row>
    <row r="15" ht="15.75" customHeight="1">
      <c r="A15" s="4" t="s">
        <v>56</v>
      </c>
      <c r="B15" s="4" t="s">
        <v>57</v>
      </c>
      <c r="C15" s="4" t="s">
        <v>58</v>
      </c>
      <c r="D15" s="4" t="s">
        <v>59</v>
      </c>
      <c r="E15" s="5"/>
      <c r="F15" s="5"/>
      <c r="G15" s="5"/>
      <c r="H15" s="5"/>
      <c r="I15" s="5"/>
      <c r="J15" s="5"/>
      <c r="K15" s="5"/>
      <c r="L15" s="5"/>
      <c r="M15" s="5"/>
      <c r="N15" s="5"/>
      <c r="O15" s="5"/>
      <c r="P15" s="5"/>
      <c r="Q15" s="5"/>
      <c r="R15" s="5"/>
      <c r="S15" s="5"/>
      <c r="T15" s="5"/>
      <c r="U15" s="5"/>
      <c r="V15" s="5"/>
      <c r="W15" s="5"/>
      <c r="X15" s="5"/>
      <c r="Y15" s="3"/>
      <c r="Z15" s="3"/>
    </row>
    <row r="16" ht="15.75" customHeight="1">
      <c r="A16" s="4" t="s">
        <v>60</v>
      </c>
      <c r="B16" s="4" t="s">
        <v>61</v>
      </c>
      <c r="C16" s="4" t="s">
        <v>62</v>
      </c>
      <c r="D16" s="4" t="s">
        <v>63</v>
      </c>
      <c r="E16" s="5"/>
      <c r="F16" s="5"/>
      <c r="G16" s="5"/>
      <c r="H16" s="5"/>
      <c r="I16" s="5"/>
      <c r="J16" s="5"/>
      <c r="K16" s="5"/>
      <c r="L16" s="5"/>
      <c r="M16" s="5"/>
      <c r="N16" s="5"/>
      <c r="O16" s="5"/>
      <c r="P16" s="5"/>
      <c r="Q16" s="5"/>
      <c r="R16" s="5"/>
      <c r="S16" s="5"/>
      <c r="T16" s="5"/>
      <c r="U16" s="5"/>
      <c r="V16" s="5"/>
      <c r="W16" s="5"/>
      <c r="X16" s="5"/>
      <c r="Y16" s="3"/>
      <c r="Z16" s="3"/>
    </row>
    <row r="17" ht="15.75" customHeight="1">
      <c r="A17" s="4" t="s">
        <v>64</v>
      </c>
      <c r="B17" s="4" t="s">
        <v>65</v>
      </c>
      <c r="C17" s="4" t="s">
        <v>66</v>
      </c>
      <c r="D17" s="4" t="s">
        <v>67</v>
      </c>
      <c r="E17" s="5"/>
      <c r="F17" s="5"/>
      <c r="G17" s="5"/>
      <c r="H17" s="5"/>
      <c r="I17" s="5"/>
      <c r="J17" s="5"/>
      <c r="K17" s="5"/>
      <c r="L17" s="5"/>
      <c r="M17" s="5"/>
      <c r="N17" s="5"/>
      <c r="O17" s="5"/>
      <c r="P17" s="5"/>
      <c r="Q17" s="5"/>
      <c r="R17" s="5"/>
      <c r="S17" s="5"/>
      <c r="T17" s="5"/>
      <c r="U17" s="5"/>
      <c r="V17" s="5"/>
      <c r="W17" s="5"/>
      <c r="X17" s="5"/>
      <c r="Y17" s="3"/>
      <c r="Z17" s="3"/>
    </row>
    <row r="18" ht="15.75" customHeight="1">
      <c r="A18" s="4" t="s">
        <v>68</v>
      </c>
      <c r="B18" s="4" t="s">
        <v>69</v>
      </c>
      <c r="C18" s="4" t="s">
        <v>70</v>
      </c>
      <c r="D18" s="4" t="s">
        <v>71</v>
      </c>
      <c r="E18" s="5"/>
      <c r="F18" s="5"/>
      <c r="G18" s="5"/>
      <c r="H18" s="5"/>
      <c r="I18" s="5"/>
      <c r="J18" s="5"/>
      <c r="K18" s="5"/>
      <c r="L18" s="5"/>
      <c r="M18" s="5"/>
      <c r="N18" s="5"/>
      <c r="O18" s="5"/>
      <c r="P18" s="5"/>
      <c r="Q18" s="5"/>
      <c r="R18" s="5"/>
      <c r="S18" s="5"/>
      <c r="T18" s="5"/>
      <c r="U18" s="5"/>
      <c r="V18" s="5"/>
      <c r="W18" s="5"/>
      <c r="X18" s="5"/>
      <c r="Y18" s="3"/>
      <c r="Z18" s="3"/>
    </row>
    <row r="19" ht="15.75" customHeight="1">
      <c r="A19" s="4" t="s">
        <v>72</v>
      </c>
      <c r="B19" s="4" t="s">
        <v>73</v>
      </c>
      <c r="C19" s="4" t="s">
        <v>74</v>
      </c>
      <c r="D19" s="4" t="s">
        <v>75</v>
      </c>
      <c r="E19" s="5"/>
      <c r="F19" s="5"/>
      <c r="G19" s="5"/>
      <c r="H19" s="5"/>
      <c r="I19" s="5"/>
      <c r="J19" s="5"/>
      <c r="K19" s="5"/>
      <c r="L19" s="5"/>
      <c r="M19" s="5"/>
      <c r="N19" s="5"/>
      <c r="O19" s="5"/>
      <c r="P19" s="5"/>
      <c r="Q19" s="5"/>
      <c r="R19" s="5"/>
      <c r="S19" s="5"/>
      <c r="T19" s="5"/>
      <c r="U19" s="5"/>
      <c r="V19" s="5"/>
      <c r="W19" s="5"/>
      <c r="X19" s="5"/>
      <c r="Y19" s="3"/>
      <c r="Z19" s="3"/>
    </row>
    <row r="20" ht="15.75" customHeight="1">
      <c r="A20" s="4" t="s">
        <v>76</v>
      </c>
      <c r="B20" s="4" t="s">
        <v>77</v>
      </c>
      <c r="C20" s="4" t="s">
        <v>78</v>
      </c>
      <c r="D20" s="4" t="s">
        <v>79</v>
      </c>
      <c r="E20" s="5"/>
      <c r="F20" s="5"/>
      <c r="G20" s="5"/>
      <c r="H20" s="5"/>
      <c r="I20" s="5"/>
      <c r="J20" s="5"/>
      <c r="K20" s="5"/>
      <c r="L20" s="5"/>
      <c r="M20" s="5"/>
      <c r="N20" s="5"/>
      <c r="O20" s="5"/>
      <c r="P20" s="5"/>
      <c r="Q20" s="5"/>
      <c r="R20" s="5"/>
      <c r="S20" s="5"/>
      <c r="T20" s="5"/>
      <c r="U20" s="5"/>
      <c r="V20" s="5"/>
      <c r="W20" s="5"/>
      <c r="X20" s="5"/>
      <c r="Y20" s="3"/>
      <c r="Z20" s="3"/>
    </row>
    <row r="21" ht="15.75" customHeight="1">
      <c r="A21" s="4" t="s">
        <v>80</v>
      </c>
      <c r="B21" s="4" t="s">
        <v>81</v>
      </c>
      <c r="C21" s="4" t="s">
        <v>82</v>
      </c>
      <c r="D21" s="4" t="s">
        <v>83</v>
      </c>
      <c r="E21" s="5"/>
      <c r="F21" s="5"/>
      <c r="G21" s="5"/>
      <c r="H21" s="5"/>
      <c r="I21" s="5"/>
      <c r="J21" s="5"/>
      <c r="K21" s="5"/>
      <c r="L21" s="5"/>
      <c r="M21" s="5"/>
      <c r="N21" s="5"/>
      <c r="O21" s="5"/>
      <c r="P21" s="5"/>
      <c r="Q21" s="5"/>
      <c r="R21" s="5"/>
      <c r="S21" s="5"/>
      <c r="T21" s="5"/>
      <c r="U21" s="5"/>
      <c r="V21" s="5"/>
      <c r="W21" s="5"/>
      <c r="X21" s="5"/>
      <c r="Y21" s="3"/>
      <c r="Z21" s="3"/>
    </row>
    <row r="22" ht="15.75" customHeight="1">
      <c r="A22" s="4" t="s">
        <v>84</v>
      </c>
      <c r="B22" s="4" t="s">
        <v>85</v>
      </c>
      <c r="C22" s="4" t="s">
        <v>86</v>
      </c>
      <c r="D22" s="4" t="s">
        <v>87</v>
      </c>
      <c r="E22" s="5"/>
      <c r="F22" s="5"/>
      <c r="G22" s="5"/>
      <c r="H22" s="5"/>
      <c r="I22" s="5"/>
      <c r="J22" s="5"/>
      <c r="K22" s="5"/>
      <c r="L22" s="5"/>
      <c r="M22" s="5"/>
      <c r="N22" s="5"/>
      <c r="O22" s="5"/>
      <c r="P22" s="5"/>
      <c r="Q22" s="5"/>
      <c r="R22" s="5"/>
      <c r="S22" s="5"/>
      <c r="T22" s="5"/>
      <c r="U22" s="5"/>
      <c r="V22" s="5"/>
      <c r="W22" s="5"/>
      <c r="X22" s="5"/>
      <c r="Y22" s="3"/>
      <c r="Z22" s="3"/>
    </row>
    <row r="23" ht="15.75" customHeight="1">
      <c r="A23" s="4" t="s">
        <v>88</v>
      </c>
      <c r="B23" s="4" t="s">
        <v>89</v>
      </c>
      <c r="C23" s="4" t="s">
        <v>90</v>
      </c>
      <c r="D23" s="4" t="s">
        <v>91</v>
      </c>
      <c r="E23" s="5"/>
      <c r="F23" s="5"/>
      <c r="G23" s="5"/>
      <c r="H23" s="5"/>
      <c r="I23" s="5"/>
      <c r="J23" s="5"/>
      <c r="K23" s="5"/>
      <c r="L23" s="5"/>
      <c r="M23" s="5"/>
      <c r="N23" s="5"/>
      <c r="O23" s="5"/>
      <c r="P23" s="5"/>
      <c r="Q23" s="5"/>
      <c r="R23" s="5"/>
      <c r="S23" s="5"/>
      <c r="T23" s="5"/>
      <c r="U23" s="5"/>
      <c r="V23" s="5"/>
      <c r="W23" s="5"/>
      <c r="X23" s="5"/>
      <c r="Y23" s="3"/>
      <c r="Z23" s="3"/>
    </row>
    <row r="24" ht="15.75" customHeight="1">
      <c r="A24" s="4"/>
      <c r="B24" s="4"/>
      <c r="C24" s="4"/>
      <c r="D24" s="4"/>
      <c r="E24" s="5"/>
      <c r="F24" s="5"/>
      <c r="G24" s="5"/>
      <c r="H24" s="5"/>
      <c r="I24" s="5"/>
      <c r="J24" s="5"/>
      <c r="K24" s="5"/>
      <c r="L24" s="5"/>
      <c r="M24" s="5"/>
      <c r="N24" s="5"/>
      <c r="O24" s="5"/>
      <c r="P24" s="5"/>
      <c r="Q24" s="5"/>
      <c r="R24" s="5"/>
      <c r="S24" s="5"/>
      <c r="T24" s="5"/>
      <c r="U24" s="5"/>
      <c r="V24" s="5"/>
      <c r="W24" s="5"/>
      <c r="X24" s="5"/>
      <c r="Y24" s="3"/>
      <c r="Z24" s="3"/>
    </row>
    <row r="25" ht="15.75" customHeight="1">
      <c r="A25" s="4"/>
      <c r="B25" s="4"/>
      <c r="C25" s="4"/>
      <c r="D25" s="4"/>
      <c r="E25" s="5"/>
      <c r="F25" s="5"/>
      <c r="G25" s="5"/>
      <c r="H25" s="5"/>
      <c r="I25" s="5"/>
      <c r="J25" s="5"/>
      <c r="K25" s="5"/>
      <c r="L25" s="5"/>
      <c r="M25" s="5"/>
      <c r="N25" s="5"/>
      <c r="O25" s="5"/>
      <c r="P25" s="5"/>
      <c r="Q25" s="5"/>
      <c r="R25" s="5"/>
      <c r="S25" s="5"/>
      <c r="T25" s="5"/>
      <c r="U25" s="5"/>
      <c r="V25" s="5"/>
      <c r="W25" s="5"/>
      <c r="X25" s="5"/>
      <c r="Y25" s="3"/>
      <c r="Z25" s="3"/>
    </row>
    <row r="26" ht="15.75" customHeight="1">
      <c r="A26" s="4"/>
      <c r="B26" s="4"/>
      <c r="C26" s="4"/>
      <c r="D26" s="4"/>
      <c r="E26" s="5"/>
      <c r="F26" s="5"/>
      <c r="G26" s="5"/>
      <c r="H26" s="5"/>
      <c r="I26" s="5"/>
      <c r="J26" s="5"/>
      <c r="K26" s="5"/>
      <c r="L26" s="5"/>
      <c r="M26" s="5"/>
      <c r="N26" s="5"/>
      <c r="O26" s="5"/>
      <c r="P26" s="5"/>
      <c r="Q26" s="5"/>
      <c r="R26" s="5"/>
      <c r="S26" s="5"/>
      <c r="T26" s="5"/>
      <c r="U26" s="5"/>
      <c r="V26" s="5"/>
      <c r="W26" s="5"/>
      <c r="X26" s="5"/>
      <c r="Y26" s="3"/>
      <c r="Z26" s="3"/>
    </row>
    <row r="27" ht="15.75" customHeight="1">
      <c r="A27" s="4"/>
      <c r="B27" s="4"/>
      <c r="C27" s="4"/>
      <c r="D27" s="4"/>
      <c r="E27" s="5"/>
      <c r="F27" s="5"/>
      <c r="G27" s="5"/>
      <c r="H27" s="5"/>
      <c r="I27" s="5"/>
      <c r="J27" s="5"/>
      <c r="K27" s="5"/>
      <c r="L27" s="5"/>
      <c r="M27" s="5"/>
      <c r="N27" s="5"/>
      <c r="O27" s="5"/>
      <c r="P27" s="5"/>
      <c r="Q27" s="5"/>
      <c r="R27" s="5"/>
      <c r="S27" s="5"/>
      <c r="T27" s="5"/>
      <c r="U27" s="5"/>
      <c r="V27" s="5"/>
      <c r="W27" s="5"/>
      <c r="X27" s="5"/>
      <c r="Y27" s="3"/>
      <c r="Z27" s="3"/>
    </row>
    <row r="28" ht="15.75" customHeight="1">
      <c r="A28" s="4"/>
      <c r="B28" s="4"/>
      <c r="C28" s="4"/>
      <c r="D28" s="4"/>
      <c r="E28" s="5"/>
      <c r="F28" s="5"/>
      <c r="G28" s="5"/>
      <c r="H28" s="5"/>
      <c r="I28" s="5"/>
      <c r="J28" s="5"/>
      <c r="K28" s="5"/>
      <c r="L28" s="5"/>
      <c r="M28" s="5"/>
      <c r="N28" s="5"/>
      <c r="O28" s="5"/>
      <c r="P28" s="5"/>
      <c r="Q28" s="5"/>
      <c r="R28" s="5"/>
      <c r="S28" s="5"/>
      <c r="T28" s="5"/>
      <c r="U28" s="5"/>
      <c r="V28" s="5"/>
      <c r="W28" s="5"/>
      <c r="X28" s="5"/>
      <c r="Y28" s="3"/>
      <c r="Z28" s="3"/>
    </row>
    <row r="29" ht="15.75" customHeight="1">
      <c r="A29" s="4"/>
      <c r="B29" s="4"/>
      <c r="C29" s="4"/>
      <c r="D29" s="4"/>
      <c r="E29" s="5"/>
      <c r="F29" s="5"/>
      <c r="G29" s="5"/>
      <c r="H29" s="5"/>
      <c r="I29" s="5"/>
      <c r="J29" s="5"/>
      <c r="K29" s="5"/>
      <c r="L29" s="5"/>
      <c r="M29" s="5"/>
      <c r="N29" s="5"/>
      <c r="O29" s="5"/>
      <c r="P29" s="5"/>
      <c r="Q29" s="5"/>
      <c r="R29" s="5"/>
      <c r="S29" s="5"/>
      <c r="T29" s="5"/>
      <c r="U29" s="5"/>
      <c r="V29" s="5"/>
      <c r="W29" s="5"/>
      <c r="X29" s="5"/>
      <c r="Y29" s="3"/>
      <c r="Z29" s="3"/>
    </row>
    <row r="30" ht="15.75" customHeight="1">
      <c r="A30" s="4"/>
      <c r="B30" s="4"/>
      <c r="C30" s="4"/>
      <c r="D30" s="4"/>
      <c r="E30" s="5"/>
      <c r="F30" s="5"/>
      <c r="G30" s="5"/>
      <c r="H30" s="5"/>
      <c r="I30" s="5"/>
      <c r="J30" s="5"/>
      <c r="K30" s="5"/>
      <c r="L30" s="5"/>
      <c r="M30" s="5"/>
      <c r="N30" s="5"/>
      <c r="O30" s="5"/>
      <c r="P30" s="5"/>
      <c r="Q30" s="5"/>
      <c r="R30" s="5"/>
      <c r="S30" s="5"/>
      <c r="T30" s="5"/>
      <c r="U30" s="5"/>
      <c r="V30" s="5"/>
      <c r="W30" s="5"/>
      <c r="X30" s="5"/>
      <c r="Y30" s="3"/>
      <c r="Z30" s="3"/>
    </row>
    <row r="31" ht="15.75" customHeight="1">
      <c r="A31" s="4"/>
      <c r="B31" s="4"/>
      <c r="C31" s="4"/>
      <c r="D31" s="4"/>
      <c r="E31" s="5"/>
      <c r="F31" s="5"/>
      <c r="G31" s="5"/>
      <c r="H31" s="5"/>
      <c r="I31" s="5"/>
      <c r="J31" s="5"/>
      <c r="K31" s="5"/>
      <c r="L31" s="5"/>
      <c r="M31" s="5"/>
      <c r="N31" s="5"/>
      <c r="O31" s="5"/>
      <c r="P31" s="5"/>
      <c r="Q31" s="5"/>
      <c r="R31" s="5"/>
      <c r="S31" s="5"/>
      <c r="T31" s="5"/>
      <c r="U31" s="5"/>
      <c r="V31" s="5"/>
      <c r="W31" s="5"/>
      <c r="X31" s="5"/>
      <c r="Y31" s="3"/>
      <c r="Z31" s="3"/>
    </row>
    <row r="32" ht="15.75" customHeight="1">
      <c r="A32" s="4"/>
      <c r="B32" s="4"/>
      <c r="C32" s="4"/>
      <c r="D32" s="4"/>
      <c r="E32" s="5"/>
      <c r="F32" s="5"/>
      <c r="G32" s="5"/>
      <c r="H32" s="5"/>
      <c r="I32" s="5"/>
      <c r="J32" s="5"/>
      <c r="K32" s="5"/>
      <c r="L32" s="5"/>
      <c r="M32" s="5"/>
      <c r="N32" s="5"/>
      <c r="O32" s="5"/>
      <c r="P32" s="5"/>
      <c r="Q32" s="5"/>
      <c r="R32" s="5"/>
      <c r="S32" s="5"/>
      <c r="T32" s="5"/>
      <c r="U32" s="5"/>
      <c r="V32" s="5"/>
      <c r="W32" s="5"/>
      <c r="X32" s="5"/>
      <c r="Y32" s="3"/>
      <c r="Z32" s="3"/>
    </row>
    <row r="33" ht="15.75" customHeight="1">
      <c r="A33" s="4"/>
      <c r="B33" s="4"/>
      <c r="C33" s="4"/>
      <c r="D33" s="4"/>
      <c r="E33" s="5"/>
      <c r="F33" s="5"/>
      <c r="G33" s="5"/>
      <c r="H33" s="5"/>
      <c r="I33" s="5"/>
      <c r="J33" s="5"/>
      <c r="K33" s="5"/>
      <c r="L33" s="5"/>
      <c r="M33" s="5"/>
      <c r="N33" s="5"/>
      <c r="O33" s="5"/>
      <c r="P33" s="5"/>
      <c r="Q33" s="5"/>
      <c r="R33" s="5"/>
      <c r="S33" s="5"/>
      <c r="T33" s="5"/>
      <c r="U33" s="5"/>
      <c r="V33" s="5"/>
      <c r="W33" s="5"/>
      <c r="X33" s="5"/>
      <c r="Y33" s="3"/>
      <c r="Z33" s="3"/>
    </row>
    <row r="34" ht="15.75" customHeight="1">
      <c r="A34" s="4"/>
      <c r="B34" s="4"/>
      <c r="C34" s="4"/>
      <c r="D34" s="4"/>
      <c r="E34" s="5"/>
      <c r="F34" s="5"/>
      <c r="G34" s="5"/>
      <c r="H34" s="5"/>
      <c r="I34" s="5"/>
      <c r="J34" s="5"/>
      <c r="K34" s="5"/>
      <c r="L34" s="5"/>
      <c r="M34" s="5"/>
      <c r="N34" s="5"/>
      <c r="O34" s="5"/>
      <c r="P34" s="5"/>
      <c r="Q34" s="5"/>
      <c r="R34" s="5"/>
      <c r="S34" s="5"/>
      <c r="T34" s="5"/>
      <c r="U34" s="5"/>
      <c r="V34" s="5"/>
      <c r="W34" s="5"/>
      <c r="X34" s="5"/>
      <c r="Y34" s="3"/>
      <c r="Z34" s="3"/>
    </row>
    <row r="35" ht="15.75" customHeight="1">
      <c r="A35" s="4"/>
      <c r="B35" s="4"/>
      <c r="C35" s="4"/>
      <c r="D35" s="4"/>
      <c r="E35" s="5"/>
      <c r="F35" s="5"/>
      <c r="G35" s="5"/>
      <c r="H35" s="5"/>
      <c r="I35" s="5"/>
      <c r="J35" s="5"/>
      <c r="K35" s="5"/>
      <c r="L35" s="5"/>
      <c r="M35" s="5"/>
      <c r="N35" s="5"/>
      <c r="O35" s="5"/>
      <c r="P35" s="5"/>
      <c r="Q35" s="5"/>
      <c r="R35" s="5"/>
      <c r="S35" s="5"/>
      <c r="T35" s="5"/>
      <c r="U35" s="5"/>
      <c r="V35" s="5"/>
      <c r="W35" s="5"/>
      <c r="X35" s="5"/>
      <c r="Y35" s="3"/>
      <c r="Z35" s="3"/>
    </row>
    <row r="36" ht="15.75" customHeight="1">
      <c r="A36" s="4"/>
      <c r="B36" s="4"/>
      <c r="C36" s="4"/>
      <c r="D36" s="4"/>
      <c r="E36" s="5"/>
      <c r="F36" s="5"/>
      <c r="G36" s="5"/>
      <c r="H36" s="5"/>
      <c r="I36" s="5"/>
      <c r="J36" s="5"/>
      <c r="K36" s="5"/>
      <c r="L36" s="5"/>
      <c r="M36" s="5"/>
      <c r="N36" s="5"/>
      <c r="O36" s="5"/>
      <c r="P36" s="5"/>
      <c r="Q36" s="5"/>
      <c r="R36" s="5"/>
      <c r="S36" s="5"/>
      <c r="T36" s="5"/>
      <c r="U36" s="5"/>
      <c r="V36" s="5"/>
      <c r="W36" s="5"/>
      <c r="X36" s="5"/>
      <c r="Y36" s="3"/>
      <c r="Z36" s="3"/>
    </row>
    <row r="37" ht="15.75" customHeight="1">
      <c r="A37" s="4"/>
      <c r="B37" s="4"/>
      <c r="C37" s="4"/>
      <c r="D37" s="4"/>
      <c r="E37" s="5"/>
      <c r="F37" s="5"/>
      <c r="G37" s="5"/>
      <c r="H37" s="5"/>
      <c r="I37" s="5"/>
      <c r="J37" s="5"/>
      <c r="K37" s="5"/>
      <c r="L37" s="5"/>
      <c r="M37" s="5"/>
      <c r="N37" s="5"/>
      <c r="O37" s="5"/>
      <c r="P37" s="5"/>
      <c r="Q37" s="5"/>
      <c r="R37" s="5"/>
      <c r="S37" s="5"/>
      <c r="T37" s="5"/>
      <c r="U37" s="5"/>
      <c r="V37" s="5"/>
      <c r="W37" s="5"/>
      <c r="X37" s="5"/>
      <c r="Y37" s="3"/>
      <c r="Z37" s="3"/>
    </row>
    <row r="38" ht="15.75" customHeight="1">
      <c r="A38" s="4"/>
      <c r="B38" s="4"/>
      <c r="C38" s="4"/>
      <c r="D38" s="4"/>
      <c r="E38" s="5"/>
      <c r="F38" s="5"/>
      <c r="G38" s="5"/>
      <c r="H38" s="5"/>
      <c r="I38" s="5"/>
      <c r="J38" s="5"/>
      <c r="K38" s="5"/>
      <c r="L38" s="5"/>
      <c r="M38" s="5"/>
      <c r="N38" s="5"/>
      <c r="O38" s="5"/>
      <c r="P38" s="5"/>
      <c r="Q38" s="5"/>
      <c r="R38" s="5"/>
      <c r="S38" s="5"/>
      <c r="T38" s="5"/>
      <c r="U38" s="5"/>
      <c r="V38" s="5"/>
      <c r="W38" s="5"/>
      <c r="X38" s="5"/>
      <c r="Y38" s="3"/>
      <c r="Z38" s="3"/>
    </row>
    <row r="39" ht="15.75" customHeight="1">
      <c r="A39" s="4"/>
      <c r="B39" s="4"/>
      <c r="C39" s="4"/>
      <c r="D39" s="4"/>
      <c r="E39" s="5"/>
      <c r="F39" s="5"/>
      <c r="G39" s="5"/>
      <c r="H39" s="5"/>
      <c r="I39" s="5"/>
      <c r="J39" s="5"/>
      <c r="K39" s="5"/>
      <c r="L39" s="5"/>
      <c r="M39" s="5"/>
      <c r="N39" s="5"/>
      <c r="O39" s="5"/>
      <c r="P39" s="5"/>
      <c r="Q39" s="5"/>
      <c r="R39" s="5"/>
      <c r="S39" s="5"/>
      <c r="T39" s="5"/>
      <c r="U39" s="5"/>
      <c r="V39" s="5"/>
      <c r="W39" s="5"/>
      <c r="X39" s="5"/>
      <c r="Y39" s="3"/>
      <c r="Z39" s="3"/>
    </row>
    <row r="40" ht="15.75" customHeight="1">
      <c r="A40" s="4"/>
      <c r="B40" s="4"/>
      <c r="C40" s="4"/>
      <c r="D40" s="4"/>
      <c r="E40" s="5"/>
      <c r="F40" s="5"/>
      <c r="G40" s="5"/>
      <c r="H40" s="5"/>
      <c r="I40" s="5"/>
      <c r="J40" s="5"/>
      <c r="K40" s="5"/>
      <c r="L40" s="5"/>
      <c r="M40" s="5"/>
      <c r="N40" s="5"/>
      <c r="O40" s="5"/>
      <c r="P40" s="5"/>
      <c r="Q40" s="5"/>
      <c r="R40" s="5"/>
      <c r="S40" s="5"/>
      <c r="T40" s="5"/>
      <c r="U40" s="5"/>
      <c r="V40" s="5"/>
      <c r="W40" s="5"/>
      <c r="X40" s="5"/>
      <c r="Y40" s="3"/>
      <c r="Z40" s="3"/>
    </row>
    <row r="41" ht="15.75" customHeight="1">
      <c r="A41" s="4"/>
      <c r="B41" s="4"/>
      <c r="C41" s="4"/>
      <c r="D41" s="4"/>
      <c r="E41" s="5"/>
      <c r="F41" s="5"/>
      <c r="G41" s="5"/>
      <c r="H41" s="5"/>
      <c r="I41" s="5"/>
      <c r="J41" s="5"/>
      <c r="K41" s="5"/>
      <c r="L41" s="5"/>
      <c r="M41" s="5"/>
      <c r="N41" s="5"/>
      <c r="O41" s="5"/>
      <c r="P41" s="5"/>
      <c r="Q41" s="5"/>
      <c r="R41" s="5"/>
      <c r="S41" s="5"/>
      <c r="T41" s="5"/>
      <c r="U41" s="5"/>
      <c r="V41" s="5"/>
      <c r="W41" s="5"/>
      <c r="X41" s="5"/>
      <c r="Y41" s="3"/>
      <c r="Z41" s="3"/>
    </row>
    <row r="42" ht="15.75" customHeight="1">
      <c r="A42" s="4"/>
      <c r="B42" s="4"/>
      <c r="C42" s="4"/>
      <c r="D42" s="4"/>
      <c r="E42" s="5"/>
      <c r="F42" s="5"/>
      <c r="G42" s="5"/>
      <c r="H42" s="5"/>
      <c r="I42" s="5"/>
      <c r="J42" s="5"/>
      <c r="K42" s="5"/>
      <c r="L42" s="5"/>
      <c r="M42" s="5"/>
      <c r="N42" s="5"/>
      <c r="O42" s="5"/>
      <c r="P42" s="5"/>
      <c r="Q42" s="5"/>
      <c r="R42" s="5"/>
      <c r="S42" s="5"/>
      <c r="T42" s="5"/>
      <c r="U42" s="5"/>
      <c r="V42" s="5"/>
      <c r="W42" s="5"/>
      <c r="X42" s="5"/>
      <c r="Y42" s="3"/>
      <c r="Z42" s="3"/>
    </row>
    <row r="43" ht="15.75" customHeight="1">
      <c r="A43" s="4"/>
      <c r="B43" s="4"/>
      <c r="C43" s="4"/>
      <c r="D43" s="4"/>
      <c r="E43" s="5"/>
      <c r="F43" s="5"/>
      <c r="G43" s="5"/>
      <c r="H43" s="5"/>
      <c r="I43" s="5"/>
      <c r="J43" s="5"/>
      <c r="K43" s="5"/>
      <c r="L43" s="5"/>
      <c r="M43" s="5"/>
      <c r="N43" s="5"/>
      <c r="O43" s="5"/>
      <c r="P43" s="5"/>
      <c r="Q43" s="5"/>
      <c r="R43" s="5"/>
      <c r="S43" s="5"/>
      <c r="T43" s="5"/>
      <c r="U43" s="5"/>
      <c r="V43" s="5"/>
      <c r="W43" s="5"/>
      <c r="X43" s="5"/>
      <c r="Y43" s="3"/>
      <c r="Z43" s="3"/>
    </row>
    <row r="44" ht="15.75" customHeight="1">
      <c r="A44" s="4"/>
      <c r="B44" s="4"/>
      <c r="C44" s="4"/>
      <c r="D44" s="4"/>
      <c r="E44" s="5"/>
      <c r="F44" s="5"/>
      <c r="G44" s="5"/>
      <c r="H44" s="5"/>
      <c r="I44" s="5"/>
      <c r="J44" s="5"/>
      <c r="K44" s="5"/>
      <c r="L44" s="5"/>
      <c r="M44" s="5"/>
      <c r="N44" s="5"/>
      <c r="O44" s="5"/>
      <c r="P44" s="5"/>
      <c r="Q44" s="5"/>
      <c r="R44" s="5"/>
      <c r="S44" s="5"/>
      <c r="T44" s="5"/>
      <c r="U44" s="5"/>
      <c r="V44" s="5"/>
      <c r="W44" s="5"/>
      <c r="X44" s="5"/>
      <c r="Y44" s="3"/>
      <c r="Z44" s="3"/>
    </row>
    <row r="45" ht="15.75" customHeight="1">
      <c r="A45" s="4"/>
      <c r="B45" s="4"/>
      <c r="C45" s="4"/>
      <c r="D45" s="4"/>
      <c r="E45" s="5"/>
      <c r="F45" s="5"/>
      <c r="G45" s="5"/>
      <c r="H45" s="5"/>
      <c r="I45" s="5"/>
      <c r="J45" s="5"/>
      <c r="K45" s="5"/>
      <c r="L45" s="5"/>
      <c r="M45" s="5"/>
      <c r="N45" s="5"/>
      <c r="O45" s="5"/>
      <c r="P45" s="5"/>
      <c r="Q45" s="5"/>
      <c r="R45" s="5"/>
      <c r="S45" s="5"/>
      <c r="T45" s="5"/>
      <c r="U45" s="5"/>
      <c r="V45" s="5"/>
      <c r="W45" s="5"/>
      <c r="X45" s="5"/>
      <c r="Y45" s="3"/>
      <c r="Z45" s="3"/>
    </row>
    <row r="46" ht="15.75" customHeight="1">
      <c r="A46" s="4"/>
      <c r="B46" s="4"/>
      <c r="C46" s="4"/>
      <c r="D46" s="4"/>
      <c r="E46" s="5"/>
      <c r="F46" s="5"/>
      <c r="G46" s="5"/>
      <c r="H46" s="5"/>
      <c r="I46" s="5"/>
      <c r="J46" s="5"/>
      <c r="K46" s="5"/>
      <c r="L46" s="5"/>
      <c r="M46" s="5"/>
      <c r="N46" s="5"/>
      <c r="O46" s="5"/>
      <c r="P46" s="5"/>
      <c r="Q46" s="5"/>
      <c r="R46" s="5"/>
      <c r="S46" s="5"/>
      <c r="T46" s="5"/>
      <c r="U46" s="5"/>
      <c r="V46" s="5"/>
      <c r="W46" s="5"/>
      <c r="X46" s="5"/>
      <c r="Y46" s="3"/>
      <c r="Z46" s="3"/>
    </row>
    <row r="47" ht="15.75" customHeight="1">
      <c r="A47" s="4"/>
      <c r="B47" s="4"/>
      <c r="C47" s="4"/>
      <c r="D47" s="4"/>
      <c r="E47" s="5"/>
      <c r="F47" s="5"/>
      <c r="G47" s="5"/>
      <c r="H47" s="5"/>
      <c r="I47" s="5"/>
      <c r="J47" s="5"/>
      <c r="K47" s="5"/>
      <c r="L47" s="5"/>
      <c r="M47" s="5"/>
      <c r="N47" s="5"/>
      <c r="O47" s="5"/>
      <c r="P47" s="5"/>
      <c r="Q47" s="5"/>
      <c r="R47" s="5"/>
      <c r="S47" s="5"/>
      <c r="T47" s="5"/>
      <c r="U47" s="5"/>
      <c r="V47" s="5"/>
      <c r="W47" s="5"/>
      <c r="X47" s="5"/>
      <c r="Y47" s="3"/>
      <c r="Z47" s="3"/>
    </row>
    <row r="48" ht="15.75" customHeight="1">
      <c r="A48" s="4"/>
      <c r="B48" s="4"/>
      <c r="C48" s="4"/>
      <c r="D48" s="4"/>
      <c r="E48" s="5"/>
      <c r="F48" s="5"/>
      <c r="G48" s="5"/>
      <c r="H48" s="5"/>
      <c r="I48" s="5"/>
      <c r="J48" s="5"/>
      <c r="K48" s="5"/>
      <c r="L48" s="5"/>
      <c r="M48" s="5"/>
      <c r="N48" s="5"/>
      <c r="O48" s="5"/>
      <c r="P48" s="5"/>
      <c r="Q48" s="5"/>
      <c r="R48" s="5"/>
      <c r="S48" s="5"/>
      <c r="T48" s="5"/>
      <c r="U48" s="5"/>
      <c r="V48" s="5"/>
      <c r="W48" s="5"/>
      <c r="X48" s="5"/>
      <c r="Y48" s="3"/>
      <c r="Z48" s="3"/>
    </row>
    <row r="49" ht="15.75" customHeight="1">
      <c r="A49" s="4"/>
      <c r="B49" s="4"/>
      <c r="C49" s="4"/>
      <c r="D49" s="4"/>
      <c r="E49" s="5"/>
      <c r="F49" s="5"/>
      <c r="G49" s="5"/>
      <c r="H49" s="5"/>
      <c r="I49" s="5"/>
      <c r="J49" s="5"/>
      <c r="K49" s="5"/>
      <c r="L49" s="5"/>
      <c r="M49" s="5"/>
      <c r="N49" s="5"/>
      <c r="O49" s="5"/>
      <c r="P49" s="5"/>
      <c r="Q49" s="5"/>
      <c r="R49" s="5"/>
      <c r="S49" s="5"/>
      <c r="T49" s="5"/>
      <c r="U49" s="5"/>
      <c r="V49" s="5"/>
      <c r="W49" s="5"/>
      <c r="X49" s="5"/>
      <c r="Y49" s="3"/>
      <c r="Z49" s="3"/>
    </row>
    <row r="50" ht="15.75" customHeight="1">
      <c r="A50" s="4"/>
      <c r="B50" s="4"/>
      <c r="C50" s="4"/>
      <c r="D50" s="4"/>
      <c r="E50" s="5"/>
      <c r="F50" s="5"/>
      <c r="G50" s="5"/>
      <c r="H50" s="5"/>
      <c r="I50" s="5"/>
      <c r="J50" s="5"/>
      <c r="K50" s="5"/>
      <c r="L50" s="5"/>
      <c r="M50" s="5"/>
      <c r="N50" s="5"/>
      <c r="O50" s="5"/>
      <c r="P50" s="5"/>
      <c r="Q50" s="5"/>
      <c r="R50" s="5"/>
      <c r="S50" s="5"/>
      <c r="T50" s="5"/>
      <c r="U50" s="5"/>
      <c r="V50" s="5"/>
      <c r="W50" s="5"/>
      <c r="X50" s="5"/>
      <c r="Y50" s="3"/>
      <c r="Z50" s="3"/>
    </row>
    <row r="51" ht="15.75" customHeight="1">
      <c r="A51" s="4"/>
      <c r="B51" s="4"/>
      <c r="C51" s="4"/>
      <c r="D51" s="4"/>
      <c r="E51" s="5"/>
      <c r="F51" s="5"/>
      <c r="G51" s="5"/>
      <c r="H51" s="5"/>
      <c r="I51" s="5"/>
      <c r="J51" s="5"/>
      <c r="K51" s="5"/>
      <c r="L51" s="5"/>
      <c r="M51" s="5"/>
      <c r="N51" s="5"/>
      <c r="O51" s="5"/>
      <c r="P51" s="5"/>
      <c r="Q51" s="5"/>
      <c r="R51" s="5"/>
      <c r="S51" s="5"/>
      <c r="T51" s="5"/>
      <c r="U51" s="5"/>
      <c r="V51" s="5"/>
      <c r="W51" s="5"/>
      <c r="X51" s="5"/>
      <c r="Y51" s="3"/>
      <c r="Z51" s="3"/>
    </row>
    <row r="52" ht="15.75" customHeight="1">
      <c r="A52" s="4"/>
      <c r="B52" s="4"/>
      <c r="C52" s="4"/>
      <c r="D52" s="4"/>
      <c r="E52" s="5"/>
      <c r="F52" s="5"/>
      <c r="G52" s="5"/>
      <c r="H52" s="5"/>
      <c r="I52" s="5"/>
      <c r="J52" s="5"/>
      <c r="K52" s="5"/>
      <c r="L52" s="5"/>
      <c r="M52" s="5"/>
      <c r="N52" s="5"/>
      <c r="O52" s="5"/>
      <c r="P52" s="5"/>
      <c r="Q52" s="5"/>
      <c r="R52" s="5"/>
      <c r="S52" s="5"/>
      <c r="T52" s="5"/>
      <c r="U52" s="5"/>
      <c r="V52" s="5"/>
      <c r="W52" s="5"/>
      <c r="X52" s="5"/>
      <c r="Y52" s="3"/>
      <c r="Z52" s="3"/>
    </row>
    <row r="53" ht="15.75" customHeight="1">
      <c r="A53" s="4"/>
      <c r="B53" s="4"/>
      <c r="C53" s="4"/>
      <c r="D53" s="4"/>
      <c r="E53" s="5"/>
      <c r="F53" s="5"/>
      <c r="G53" s="5"/>
      <c r="H53" s="5"/>
      <c r="I53" s="5"/>
      <c r="J53" s="5"/>
      <c r="K53" s="5"/>
      <c r="L53" s="5"/>
      <c r="M53" s="5"/>
      <c r="N53" s="5"/>
      <c r="O53" s="5"/>
      <c r="P53" s="5"/>
      <c r="Q53" s="5"/>
      <c r="R53" s="5"/>
      <c r="S53" s="5"/>
      <c r="T53" s="5"/>
      <c r="U53" s="5"/>
      <c r="V53" s="5"/>
      <c r="W53" s="5"/>
      <c r="X53" s="5"/>
      <c r="Y53" s="3"/>
      <c r="Z53" s="3"/>
    </row>
    <row r="54" ht="15.75" customHeight="1">
      <c r="A54" s="4"/>
      <c r="B54" s="4"/>
      <c r="C54" s="4"/>
      <c r="D54" s="4"/>
      <c r="E54" s="5"/>
      <c r="F54" s="5"/>
      <c r="G54" s="5"/>
      <c r="H54" s="5"/>
      <c r="I54" s="5"/>
      <c r="J54" s="5"/>
      <c r="K54" s="5"/>
      <c r="L54" s="5"/>
      <c r="M54" s="5"/>
      <c r="N54" s="5"/>
      <c r="O54" s="5"/>
      <c r="P54" s="5"/>
      <c r="Q54" s="5"/>
      <c r="R54" s="5"/>
      <c r="S54" s="5"/>
      <c r="T54" s="5"/>
      <c r="U54" s="5"/>
      <c r="V54" s="5"/>
      <c r="W54" s="5"/>
      <c r="X54" s="5"/>
      <c r="Y54" s="3"/>
      <c r="Z54" s="3"/>
    </row>
    <row r="55" ht="15.75" customHeight="1">
      <c r="A55" s="4"/>
      <c r="B55" s="4"/>
      <c r="C55" s="4"/>
      <c r="D55" s="4"/>
      <c r="E55" s="5"/>
      <c r="F55" s="5"/>
      <c r="G55" s="5"/>
      <c r="H55" s="5"/>
      <c r="I55" s="5"/>
      <c r="J55" s="5"/>
      <c r="K55" s="5"/>
      <c r="L55" s="5"/>
      <c r="M55" s="5"/>
      <c r="N55" s="5"/>
      <c r="O55" s="5"/>
      <c r="P55" s="5"/>
      <c r="Q55" s="5"/>
      <c r="R55" s="5"/>
      <c r="S55" s="5"/>
      <c r="T55" s="5"/>
      <c r="U55" s="5"/>
      <c r="V55" s="5"/>
      <c r="W55" s="5"/>
      <c r="X55" s="5"/>
      <c r="Y55" s="3"/>
      <c r="Z55" s="3"/>
    </row>
    <row r="56" ht="15.75" customHeight="1">
      <c r="A56" s="4"/>
      <c r="B56" s="4"/>
      <c r="C56" s="4"/>
      <c r="D56" s="4"/>
      <c r="E56" s="5"/>
      <c r="F56" s="5"/>
      <c r="G56" s="5"/>
      <c r="H56" s="5"/>
      <c r="I56" s="5"/>
      <c r="J56" s="5"/>
      <c r="K56" s="5"/>
      <c r="L56" s="5"/>
      <c r="M56" s="5"/>
      <c r="N56" s="5"/>
      <c r="O56" s="5"/>
      <c r="P56" s="5"/>
      <c r="Q56" s="5"/>
      <c r="R56" s="5"/>
      <c r="S56" s="5"/>
      <c r="T56" s="5"/>
      <c r="U56" s="5"/>
      <c r="V56" s="5"/>
      <c r="W56" s="5"/>
      <c r="X56" s="5"/>
      <c r="Y56" s="3"/>
      <c r="Z56" s="3"/>
    </row>
    <row r="57" ht="15.75" customHeight="1">
      <c r="A57" s="4"/>
      <c r="B57" s="4"/>
      <c r="C57" s="4"/>
      <c r="D57" s="4"/>
      <c r="E57" s="5"/>
      <c r="F57" s="5"/>
      <c r="G57" s="5"/>
      <c r="H57" s="5"/>
      <c r="I57" s="5"/>
      <c r="J57" s="5"/>
      <c r="K57" s="5"/>
      <c r="L57" s="5"/>
      <c r="M57" s="5"/>
      <c r="N57" s="5"/>
      <c r="O57" s="5"/>
      <c r="P57" s="5"/>
      <c r="Q57" s="5"/>
      <c r="R57" s="5"/>
      <c r="S57" s="5"/>
      <c r="T57" s="5"/>
      <c r="U57" s="5"/>
      <c r="V57" s="5"/>
      <c r="W57" s="5"/>
      <c r="X57" s="5"/>
      <c r="Y57" s="3"/>
      <c r="Z57" s="3"/>
    </row>
    <row r="58" ht="15.75" customHeight="1">
      <c r="A58" s="4"/>
      <c r="B58" s="4"/>
      <c r="C58" s="4"/>
      <c r="D58" s="4"/>
      <c r="E58" s="5"/>
      <c r="F58" s="5"/>
      <c r="G58" s="5"/>
      <c r="H58" s="5"/>
      <c r="I58" s="5"/>
      <c r="J58" s="5"/>
      <c r="K58" s="5"/>
      <c r="L58" s="5"/>
      <c r="M58" s="5"/>
      <c r="N58" s="5"/>
      <c r="O58" s="5"/>
      <c r="P58" s="5"/>
      <c r="Q58" s="5"/>
      <c r="R58" s="5"/>
      <c r="S58" s="5"/>
      <c r="T58" s="5"/>
      <c r="U58" s="5"/>
      <c r="V58" s="5"/>
      <c r="W58" s="5"/>
      <c r="X58" s="5"/>
      <c r="Y58" s="3"/>
      <c r="Z58" s="3"/>
    </row>
    <row r="59" ht="15.75" customHeight="1">
      <c r="A59" s="4"/>
      <c r="B59" s="4"/>
      <c r="C59" s="4"/>
      <c r="D59" s="4"/>
      <c r="E59" s="5"/>
      <c r="F59" s="5"/>
      <c r="G59" s="5"/>
      <c r="H59" s="5"/>
      <c r="I59" s="5"/>
      <c r="J59" s="5"/>
      <c r="K59" s="5"/>
      <c r="L59" s="5"/>
      <c r="M59" s="5"/>
      <c r="N59" s="5"/>
      <c r="O59" s="5"/>
      <c r="P59" s="5"/>
      <c r="Q59" s="5"/>
      <c r="R59" s="5"/>
      <c r="S59" s="5"/>
      <c r="T59" s="5"/>
      <c r="U59" s="5"/>
      <c r="V59" s="5"/>
      <c r="W59" s="5"/>
      <c r="X59" s="5"/>
      <c r="Y59" s="3"/>
      <c r="Z59" s="3"/>
    </row>
    <row r="60" ht="15.75" customHeight="1">
      <c r="A60" s="4"/>
      <c r="B60" s="4"/>
      <c r="C60" s="4"/>
      <c r="D60" s="4"/>
      <c r="E60" s="5"/>
      <c r="F60" s="5"/>
      <c r="G60" s="5"/>
      <c r="H60" s="5"/>
      <c r="I60" s="5"/>
      <c r="J60" s="5"/>
      <c r="K60" s="5"/>
      <c r="L60" s="5"/>
      <c r="M60" s="5"/>
      <c r="N60" s="5"/>
      <c r="O60" s="5"/>
      <c r="P60" s="5"/>
      <c r="Q60" s="5"/>
      <c r="R60" s="5"/>
      <c r="S60" s="5"/>
      <c r="T60" s="5"/>
      <c r="U60" s="5"/>
      <c r="V60" s="5"/>
      <c r="W60" s="5"/>
      <c r="X60" s="5"/>
      <c r="Y60" s="3"/>
      <c r="Z60" s="3"/>
    </row>
    <row r="61" ht="15.75" customHeight="1">
      <c r="A61" s="4"/>
      <c r="B61" s="4"/>
      <c r="C61" s="4"/>
      <c r="D61" s="4"/>
      <c r="E61" s="5"/>
      <c r="F61" s="5"/>
      <c r="G61" s="5"/>
      <c r="H61" s="5"/>
      <c r="I61" s="5"/>
      <c r="J61" s="5"/>
      <c r="K61" s="5"/>
      <c r="L61" s="5"/>
      <c r="M61" s="5"/>
      <c r="N61" s="5"/>
      <c r="O61" s="5"/>
      <c r="P61" s="5"/>
      <c r="Q61" s="5"/>
      <c r="R61" s="5"/>
      <c r="S61" s="5"/>
      <c r="T61" s="5"/>
      <c r="U61" s="5"/>
      <c r="V61" s="5"/>
      <c r="W61" s="5"/>
      <c r="X61" s="5"/>
      <c r="Y61" s="3"/>
      <c r="Z61" s="3"/>
    </row>
    <row r="62" ht="15.75" customHeight="1">
      <c r="A62" s="4"/>
      <c r="B62" s="4"/>
      <c r="C62" s="4"/>
      <c r="D62" s="4"/>
      <c r="E62" s="5"/>
      <c r="F62" s="5"/>
      <c r="G62" s="5"/>
      <c r="H62" s="5"/>
      <c r="I62" s="5"/>
      <c r="J62" s="5"/>
      <c r="K62" s="5"/>
      <c r="L62" s="5"/>
      <c r="M62" s="5"/>
      <c r="N62" s="5"/>
      <c r="O62" s="5"/>
      <c r="P62" s="5"/>
      <c r="Q62" s="5"/>
      <c r="R62" s="5"/>
      <c r="S62" s="5"/>
      <c r="T62" s="5"/>
      <c r="U62" s="5"/>
      <c r="V62" s="5"/>
      <c r="W62" s="5"/>
      <c r="X62" s="5"/>
      <c r="Y62" s="3"/>
      <c r="Z62" s="3"/>
    </row>
    <row r="63" ht="15.75" customHeight="1">
      <c r="A63" s="4"/>
      <c r="B63" s="4"/>
      <c r="C63" s="4"/>
      <c r="D63" s="4"/>
      <c r="E63" s="5"/>
      <c r="F63" s="5"/>
      <c r="G63" s="5"/>
      <c r="H63" s="5"/>
      <c r="I63" s="5"/>
      <c r="J63" s="5"/>
      <c r="K63" s="5"/>
      <c r="L63" s="5"/>
      <c r="M63" s="5"/>
      <c r="N63" s="5"/>
      <c r="O63" s="5"/>
      <c r="P63" s="5"/>
      <c r="Q63" s="5"/>
      <c r="R63" s="5"/>
      <c r="S63" s="5"/>
      <c r="T63" s="5"/>
      <c r="U63" s="5"/>
      <c r="V63" s="5"/>
      <c r="W63" s="5"/>
      <c r="X63" s="5"/>
      <c r="Y63" s="3"/>
      <c r="Z63" s="3"/>
    </row>
    <row r="64" ht="15.75" customHeight="1">
      <c r="A64" s="4"/>
      <c r="B64" s="4"/>
      <c r="C64" s="4"/>
      <c r="D64" s="4"/>
      <c r="E64" s="5"/>
      <c r="F64" s="5"/>
      <c r="G64" s="5"/>
      <c r="H64" s="5"/>
      <c r="I64" s="5"/>
      <c r="J64" s="5"/>
      <c r="K64" s="5"/>
      <c r="L64" s="5"/>
      <c r="M64" s="5"/>
      <c r="N64" s="5"/>
      <c r="O64" s="5"/>
      <c r="P64" s="5"/>
      <c r="Q64" s="5"/>
      <c r="R64" s="5"/>
      <c r="S64" s="5"/>
      <c r="T64" s="5"/>
      <c r="U64" s="5"/>
      <c r="V64" s="5"/>
      <c r="W64" s="5"/>
      <c r="X64" s="5"/>
      <c r="Y64" s="3"/>
      <c r="Z64" s="3"/>
    </row>
    <row r="65" ht="15.75" customHeight="1">
      <c r="A65" s="4"/>
      <c r="B65" s="4"/>
      <c r="C65" s="4"/>
      <c r="D65" s="4"/>
      <c r="E65" s="5"/>
      <c r="F65" s="5"/>
      <c r="G65" s="5"/>
      <c r="H65" s="5"/>
      <c r="I65" s="5"/>
      <c r="J65" s="5"/>
      <c r="K65" s="5"/>
      <c r="L65" s="5"/>
      <c r="M65" s="5"/>
      <c r="N65" s="5"/>
      <c r="O65" s="5"/>
      <c r="P65" s="5"/>
      <c r="Q65" s="5"/>
      <c r="R65" s="5"/>
      <c r="S65" s="5"/>
      <c r="T65" s="5"/>
      <c r="U65" s="5"/>
      <c r="V65" s="5"/>
      <c r="W65" s="5"/>
      <c r="X65" s="5"/>
      <c r="Y65" s="3"/>
      <c r="Z65" s="3"/>
    </row>
    <row r="66" ht="15.75" customHeight="1">
      <c r="A66" s="4"/>
      <c r="B66" s="4"/>
      <c r="C66" s="4"/>
      <c r="D66" s="4"/>
      <c r="E66" s="5"/>
      <c r="F66" s="5"/>
      <c r="G66" s="5"/>
      <c r="H66" s="5"/>
      <c r="I66" s="5"/>
      <c r="J66" s="5"/>
      <c r="K66" s="5"/>
      <c r="L66" s="5"/>
      <c r="M66" s="5"/>
      <c r="N66" s="5"/>
      <c r="O66" s="5"/>
      <c r="P66" s="5"/>
      <c r="Q66" s="5"/>
      <c r="R66" s="5"/>
      <c r="S66" s="5"/>
      <c r="T66" s="5"/>
      <c r="U66" s="5"/>
      <c r="V66" s="5"/>
      <c r="W66" s="5"/>
      <c r="X66" s="5"/>
      <c r="Y66" s="3"/>
      <c r="Z66" s="3"/>
    </row>
    <row r="67" ht="15.75" customHeight="1">
      <c r="A67" s="4"/>
      <c r="B67" s="4"/>
      <c r="C67" s="4"/>
      <c r="D67" s="4"/>
      <c r="E67" s="5"/>
      <c r="F67" s="5"/>
      <c r="G67" s="5"/>
      <c r="H67" s="5"/>
      <c r="I67" s="5"/>
      <c r="J67" s="5"/>
      <c r="K67" s="5"/>
      <c r="L67" s="5"/>
      <c r="M67" s="5"/>
      <c r="N67" s="5"/>
      <c r="O67" s="5"/>
      <c r="P67" s="5"/>
      <c r="Q67" s="5"/>
      <c r="R67" s="5"/>
      <c r="S67" s="5"/>
      <c r="T67" s="5"/>
      <c r="U67" s="5"/>
      <c r="V67" s="5"/>
      <c r="W67" s="5"/>
      <c r="X67" s="5"/>
      <c r="Y67" s="3"/>
      <c r="Z67" s="3"/>
    </row>
    <row r="68" ht="15.75" customHeight="1">
      <c r="A68" s="4"/>
      <c r="B68" s="4"/>
      <c r="C68" s="4"/>
      <c r="D68" s="4"/>
      <c r="E68" s="5"/>
      <c r="F68" s="5"/>
      <c r="G68" s="5"/>
      <c r="H68" s="5"/>
      <c r="I68" s="5"/>
      <c r="J68" s="5"/>
      <c r="K68" s="5"/>
      <c r="L68" s="5"/>
      <c r="M68" s="5"/>
      <c r="N68" s="5"/>
      <c r="O68" s="5"/>
      <c r="P68" s="5"/>
      <c r="Q68" s="5"/>
      <c r="R68" s="5"/>
      <c r="S68" s="5"/>
      <c r="T68" s="5"/>
      <c r="U68" s="5"/>
      <c r="V68" s="5"/>
      <c r="W68" s="5"/>
      <c r="X68" s="5"/>
      <c r="Y68" s="3"/>
      <c r="Z68" s="3"/>
    </row>
    <row r="69" ht="15.75" customHeight="1">
      <c r="A69" s="4"/>
      <c r="B69" s="4"/>
      <c r="C69" s="4"/>
      <c r="D69" s="4"/>
      <c r="E69" s="5"/>
      <c r="F69" s="5"/>
      <c r="G69" s="5"/>
      <c r="H69" s="5"/>
      <c r="I69" s="5"/>
      <c r="J69" s="5"/>
      <c r="K69" s="5"/>
      <c r="L69" s="5"/>
      <c r="M69" s="5"/>
      <c r="N69" s="5"/>
      <c r="O69" s="5"/>
      <c r="P69" s="5"/>
      <c r="Q69" s="5"/>
      <c r="R69" s="5"/>
      <c r="S69" s="5"/>
      <c r="T69" s="5"/>
      <c r="U69" s="5"/>
      <c r="V69" s="5"/>
      <c r="W69" s="5"/>
      <c r="X69" s="5"/>
      <c r="Y69" s="3"/>
      <c r="Z69" s="3"/>
    </row>
    <row r="70" ht="15.75" customHeight="1">
      <c r="A70" s="4"/>
      <c r="B70" s="4"/>
      <c r="C70" s="4"/>
      <c r="D70" s="4"/>
      <c r="E70" s="5"/>
      <c r="F70" s="5"/>
      <c r="G70" s="5"/>
      <c r="H70" s="5"/>
      <c r="I70" s="5"/>
      <c r="J70" s="5"/>
      <c r="K70" s="5"/>
      <c r="L70" s="5"/>
      <c r="M70" s="5"/>
      <c r="N70" s="5"/>
      <c r="O70" s="5"/>
      <c r="P70" s="5"/>
      <c r="Q70" s="5"/>
      <c r="R70" s="5"/>
      <c r="S70" s="5"/>
      <c r="T70" s="5"/>
      <c r="U70" s="5"/>
      <c r="V70" s="5"/>
      <c r="W70" s="5"/>
      <c r="X70" s="5"/>
      <c r="Y70" s="3"/>
      <c r="Z70" s="3"/>
    </row>
    <row r="71" ht="15.75" customHeight="1">
      <c r="A71" s="4"/>
      <c r="B71" s="4"/>
      <c r="C71" s="4"/>
      <c r="D71" s="4"/>
      <c r="E71" s="5"/>
      <c r="F71" s="5"/>
      <c r="G71" s="5"/>
      <c r="H71" s="5"/>
      <c r="I71" s="5"/>
      <c r="J71" s="5"/>
      <c r="K71" s="5"/>
      <c r="L71" s="5"/>
      <c r="M71" s="5"/>
      <c r="N71" s="5"/>
      <c r="O71" s="5"/>
      <c r="P71" s="5"/>
      <c r="Q71" s="5"/>
      <c r="R71" s="5"/>
      <c r="S71" s="5"/>
      <c r="T71" s="5"/>
      <c r="U71" s="5"/>
      <c r="V71" s="5"/>
      <c r="W71" s="5"/>
      <c r="X71" s="5"/>
      <c r="Y71" s="3"/>
      <c r="Z71" s="3"/>
    </row>
    <row r="72" ht="15.75" customHeight="1">
      <c r="A72" s="4"/>
      <c r="B72" s="4"/>
      <c r="C72" s="4"/>
      <c r="D72" s="4"/>
      <c r="E72" s="5"/>
      <c r="F72" s="5"/>
      <c r="G72" s="5"/>
      <c r="H72" s="5"/>
      <c r="I72" s="5"/>
      <c r="J72" s="5"/>
      <c r="K72" s="5"/>
      <c r="L72" s="5"/>
      <c r="M72" s="5"/>
      <c r="N72" s="5"/>
      <c r="O72" s="5"/>
      <c r="P72" s="5"/>
      <c r="Q72" s="5"/>
      <c r="R72" s="5"/>
      <c r="S72" s="5"/>
      <c r="T72" s="5"/>
      <c r="U72" s="5"/>
      <c r="V72" s="5"/>
      <c r="W72" s="5"/>
      <c r="X72" s="5"/>
      <c r="Y72" s="3"/>
      <c r="Z72" s="3"/>
    </row>
    <row r="73" ht="15.75" customHeight="1">
      <c r="A73" s="4"/>
      <c r="B73" s="4"/>
      <c r="C73" s="4"/>
      <c r="D73" s="4"/>
      <c r="E73" s="5"/>
      <c r="F73" s="5"/>
      <c r="G73" s="5"/>
      <c r="H73" s="5"/>
      <c r="I73" s="5"/>
      <c r="J73" s="5"/>
      <c r="K73" s="5"/>
      <c r="L73" s="5"/>
      <c r="M73" s="5"/>
      <c r="N73" s="5"/>
      <c r="O73" s="5"/>
      <c r="P73" s="5"/>
      <c r="Q73" s="5"/>
      <c r="R73" s="5"/>
      <c r="S73" s="5"/>
      <c r="T73" s="5"/>
      <c r="U73" s="5"/>
      <c r="V73" s="5"/>
      <c r="W73" s="5"/>
      <c r="X73" s="5"/>
      <c r="Y73" s="3"/>
      <c r="Z73" s="3"/>
    </row>
    <row r="74" ht="15.75" customHeight="1">
      <c r="A74" s="4"/>
      <c r="B74" s="4"/>
      <c r="C74" s="4"/>
      <c r="D74" s="4"/>
      <c r="E74" s="5"/>
      <c r="F74" s="5"/>
      <c r="G74" s="5"/>
      <c r="H74" s="5"/>
      <c r="I74" s="5"/>
      <c r="J74" s="5"/>
      <c r="K74" s="5"/>
      <c r="L74" s="5"/>
      <c r="M74" s="5"/>
      <c r="N74" s="5"/>
      <c r="O74" s="5"/>
      <c r="P74" s="5"/>
      <c r="Q74" s="5"/>
      <c r="R74" s="5"/>
      <c r="S74" s="5"/>
      <c r="T74" s="5"/>
      <c r="U74" s="5"/>
      <c r="V74" s="5"/>
      <c r="W74" s="5"/>
      <c r="X74" s="5"/>
      <c r="Y74" s="3"/>
      <c r="Z74" s="3"/>
    </row>
    <row r="75" ht="15.75" customHeight="1">
      <c r="A75" s="4"/>
      <c r="B75" s="4"/>
      <c r="C75" s="4"/>
      <c r="D75" s="4"/>
      <c r="E75" s="5"/>
      <c r="F75" s="5"/>
      <c r="G75" s="5"/>
      <c r="H75" s="5"/>
      <c r="I75" s="5"/>
      <c r="J75" s="5"/>
      <c r="K75" s="5"/>
      <c r="L75" s="5"/>
      <c r="M75" s="5"/>
      <c r="N75" s="5"/>
      <c r="O75" s="5"/>
      <c r="P75" s="5"/>
      <c r="Q75" s="5"/>
      <c r="R75" s="5"/>
      <c r="S75" s="5"/>
      <c r="T75" s="5"/>
      <c r="U75" s="5"/>
      <c r="V75" s="5"/>
      <c r="W75" s="5"/>
      <c r="X75" s="5"/>
      <c r="Y75" s="3"/>
      <c r="Z75" s="3"/>
    </row>
    <row r="76" ht="15.75" customHeight="1">
      <c r="A76" s="4"/>
      <c r="B76" s="4"/>
      <c r="C76" s="4"/>
      <c r="D76" s="4"/>
      <c r="E76" s="5"/>
      <c r="F76" s="5"/>
      <c r="G76" s="5"/>
      <c r="H76" s="5"/>
      <c r="I76" s="5"/>
      <c r="J76" s="5"/>
      <c r="K76" s="5"/>
      <c r="L76" s="5"/>
      <c r="M76" s="5"/>
      <c r="N76" s="5"/>
      <c r="O76" s="5"/>
      <c r="P76" s="5"/>
      <c r="Q76" s="5"/>
      <c r="R76" s="5"/>
      <c r="S76" s="5"/>
      <c r="T76" s="5"/>
      <c r="U76" s="5"/>
      <c r="V76" s="5"/>
      <c r="W76" s="5"/>
      <c r="X76" s="5"/>
      <c r="Y76" s="3"/>
      <c r="Z76" s="3"/>
    </row>
    <row r="77" ht="15.75" customHeight="1">
      <c r="A77" s="4"/>
      <c r="B77" s="4"/>
      <c r="C77" s="4"/>
      <c r="D77" s="4"/>
      <c r="E77" s="5"/>
      <c r="F77" s="5"/>
      <c r="G77" s="5"/>
      <c r="H77" s="5"/>
      <c r="I77" s="5"/>
      <c r="J77" s="5"/>
      <c r="K77" s="5"/>
      <c r="L77" s="5"/>
      <c r="M77" s="5"/>
      <c r="N77" s="5"/>
      <c r="O77" s="5"/>
      <c r="P77" s="5"/>
      <c r="Q77" s="5"/>
      <c r="R77" s="5"/>
      <c r="S77" s="5"/>
      <c r="T77" s="5"/>
      <c r="U77" s="5"/>
      <c r="V77" s="5"/>
      <c r="W77" s="5"/>
      <c r="X77" s="5"/>
      <c r="Y77" s="3"/>
      <c r="Z77" s="3"/>
    </row>
    <row r="78" ht="15.75" customHeight="1">
      <c r="A78" s="4"/>
      <c r="B78" s="4"/>
      <c r="C78" s="4"/>
      <c r="D78" s="4"/>
      <c r="E78" s="5"/>
      <c r="F78" s="5"/>
      <c r="G78" s="5"/>
      <c r="H78" s="5"/>
      <c r="I78" s="5"/>
      <c r="J78" s="5"/>
      <c r="K78" s="5"/>
      <c r="L78" s="5"/>
      <c r="M78" s="5"/>
      <c r="N78" s="5"/>
      <c r="O78" s="5"/>
      <c r="P78" s="5"/>
      <c r="Q78" s="5"/>
      <c r="R78" s="5"/>
      <c r="S78" s="5"/>
      <c r="T78" s="5"/>
      <c r="U78" s="5"/>
      <c r="V78" s="5"/>
      <c r="W78" s="5"/>
      <c r="X78" s="5"/>
      <c r="Y78" s="3"/>
      <c r="Z78" s="3"/>
    </row>
    <row r="79" ht="15.75" customHeight="1">
      <c r="A79" s="4"/>
      <c r="B79" s="4"/>
      <c r="C79" s="4"/>
      <c r="D79" s="4"/>
      <c r="E79" s="5"/>
      <c r="F79" s="5"/>
      <c r="G79" s="5"/>
      <c r="H79" s="5"/>
      <c r="I79" s="5"/>
      <c r="J79" s="5"/>
      <c r="K79" s="5"/>
      <c r="L79" s="5"/>
      <c r="M79" s="5"/>
      <c r="N79" s="5"/>
      <c r="O79" s="5"/>
      <c r="P79" s="5"/>
      <c r="Q79" s="5"/>
      <c r="R79" s="5"/>
      <c r="S79" s="5"/>
      <c r="T79" s="5"/>
      <c r="U79" s="5"/>
      <c r="V79" s="5"/>
      <c r="W79" s="5"/>
      <c r="X79" s="5"/>
      <c r="Y79" s="3"/>
      <c r="Z79" s="3"/>
    </row>
    <row r="80" ht="15.75" customHeight="1">
      <c r="A80" s="4"/>
      <c r="B80" s="4"/>
      <c r="C80" s="4"/>
      <c r="D80" s="4"/>
      <c r="E80" s="5"/>
      <c r="F80" s="5"/>
      <c r="G80" s="5"/>
      <c r="H80" s="5"/>
      <c r="I80" s="5"/>
      <c r="J80" s="5"/>
      <c r="K80" s="5"/>
      <c r="L80" s="5"/>
      <c r="M80" s="5"/>
      <c r="N80" s="5"/>
      <c r="O80" s="5"/>
      <c r="P80" s="5"/>
      <c r="Q80" s="5"/>
      <c r="R80" s="5"/>
      <c r="S80" s="5"/>
      <c r="T80" s="5"/>
      <c r="U80" s="5"/>
      <c r="V80" s="5"/>
      <c r="W80" s="5"/>
      <c r="X80" s="5"/>
      <c r="Y80" s="3"/>
      <c r="Z80" s="3"/>
    </row>
    <row r="81" ht="15.75" customHeight="1">
      <c r="A81" s="4"/>
      <c r="B81" s="4"/>
      <c r="C81" s="4"/>
      <c r="D81" s="4"/>
      <c r="E81" s="5"/>
      <c r="F81" s="5"/>
      <c r="G81" s="5"/>
      <c r="H81" s="5"/>
      <c r="I81" s="5"/>
      <c r="J81" s="5"/>
      <c r="K81" s="5"/>
      <c r="L81" s="5"/>
      <c r="M81" s="5"/>
      <c r="N81" s="5"/>
      <c r="O81" s="5"/>
      <c r="P81" s="5"/>
      <c r="Q81" s="5"/>
      <c r="R81" s="5"/>
      <c r="S81" s="5"/>
      <c r="T81" s="5"/>
      <c r="U81" s="5"/>
      <c r="V81" s="5"/>
      <c r="W81" s="5"/>
      <c r="X81" s="5"/>
      <c r="Y81" s="3"/>
      <c r="Z81" s="3"/>
    </row>
    <row r="82" ht="15.75" customHeight="1">
      <c r="A82" s="4"/>
      <c r="B82" s="4"/>
      <c r="C82" s="4"/>
      <c r="D82" s="4"/>
      <c r="E82" s="5"/>
      <c r="F82" s="5"/>
      <c r="G82" s="5"/>
      <c r="H82" s="5"/>
      <c r="I82" s="5"/>
      <c r="J82" s="5"/>
      <c r="K82" s="5"/>
      <c r="L82" s="5"/>
      <c r="M82" s="5"/>
      <c r="N82" s="5"/>
      <c r="O82" s="5"/>
      <c r="P82" s="5"/>
      <c r="Q82" s="5"/>
      <c r="R82" s="5"/>
      <c r="S82" s="5"/>
      <c r="T82" s="5"/>
      <c r="U82" s="5"/>
      <c r="V82" s="5"/>
      <c r="W82" s="5"/>
      <c r="X82" s="5"/>
      <c r="Y82" s="3"/>
      <c r="Z82" s="3"/>
    </row>
    <row r="83" ht="15.75" customHeight="1">
      <c r="A83" s="4"/>
      <c r="B83" s="4"/>
      <c r="C83" s="4"/>
      <c r="D83" s="4"/>
      <c r="E83" s="5"/>
      <c r="F83" s="5"/>
      <c r="G83" s="5"/>
      <c r="H83" s="5"/>
      <c r="I83" s="5"/>
      <c r="J83" s="5"/>
      <c r="K83" s="5"/>
      <c r="L83" s="5"/>
      <c r="M83" s="5"/>
      <c r="N83" s="5"/>
      <c r="O83" s="5"/>
      <c r="P83" s="5"/>
      <c r="Q83" s="5"/>
      <c r="R83" s="5"/>
      <c r="S83" s="5"/>
      <c r="T83" s="5"/>
      <c r="U83" s="5"/>
      <c r="V83" s="5"/>
      <c r="W83" s="5"/>
      <c r="X83" s="5"/>
      <c r="Y83" s="3"/>
      <c r="Z83" s="3"/>
    </row>
    <row r="84" ht="15.75" customHeight="1">
      <c r="A84" s="4"/>
      <c r="B84" s="4"/>
      <c r="C84" s="4"/>
      <c r="D84" s="4"/>
      <c r="E84" s="5"/>
      <c r="F84" s="5"/>
      <c r="G84" s="5"/>
      <c r="H84" s="5"/>
      <c r="I84" s="5"/>
      <c r="J84" s="5"/>
      <c r="K84" s="5"/>
      <c r="L84" s="5"/>
      <c r="M84" s="5"/>
      <c r="N84" s="5"/>
      <c r="O84" s="5"/>
      <c r="P84" s="5"/>
      <c r="Q84" s="5"/>
      <c r="R84" s="5"/>
      <c r="S84" s="5"/>
      <c r="T84" s="5"/>
      <c r="U84" s="5"/>
      <c r="V84" s="5"/>
      <c r="W84" s="5"/>
      <c r="X84" s="5"/>
      <c r="Y84" s="3"/>
      <c r="Z84" s="3"/>
    </row>
    <row r="85" ht="15.75" customHeight="1">
      <c r="A85" s="4"/>
      <c r="B85" s="4"/>
      <c r="C85" s="4"/>
      <c r="D85" s="4"/>
      <c r="E85" s="5"/>
      <c r="F85" s="5"/>
      <c r="G85" s="5"/>
      <c r="H85" s="5"/>
      <c r="I85" s="5"/>
      <c r="J85" s="5"/>
      <c r="K85" s="5"/>
      <c r="L85" s="5"/>
      <c r="M85" s="5"/>
      <c r="N85" s="5"/>
      <c r="O85" s="5"/>
      <c r="P85" s="5"/>
      <c r="Q85" s="5"/>
      <c r="R85" s="5"/>
      <c r="S85" s="5"/>
      <c r="T85" s="5"/>
      <c r="U85" s="5"/>
      <c r="V85" s="5"/>
      <c r="W85" s="5"/>
      <c r="X85" s="5"/>
      <c r="Y85" s="3"/>
      <c r="Z85" s="3"/>
    </row>
    <row r="86" ht="15.75" customHeight="1">
      <c r="A86" s="4"/>
      <c r="B86" s="4"/>
      <c r="C86" s="4"/>
      <c r="D86" s="4"/>
      <c r="E86" s="5"/>
      <c r="F86" s="5"/>
      <c r="G86" s="5"/>
      <c r="H86" s="5"/>
      <c r="I86" s="5"/>
      <c r="J86" s="5"/>
      <c r="K86" s="5"/>
      <c r="L86" s="5"/>
      <c r="M86" s="5"/>
      <c r="N86" s="5"/>
      <c r="O86" s="5"/>
      <c r="P86" s="5"/>
      <c r="Q86" s="5"/>
      <c r="R86" s="5"/>
      <c r="S86" s="5"/>
      <c r="T86" s="5"/>
      <c r="U86" s="5"/>
      <c r="V86" s="5"/>
      <c r="W86" s="5"/>
      <c r="X86" s="5"/>
      <c r="Y86" s="3"/>
      <c r="Z86" s="3"/>
    </row>
    <row r="87" ht="15.75" customHeight="1">
      <c r="A87" s="4"/>
      <c r="B87" s="4"/>
      <c r="C87" s="4"/>
      <c r="D87" s="4"/>
      <c r="E87" s="5"/>
      <c r="F87" s="5"/>
      <c r="G87" s="5"/>
      <c r="H87" s="5"/>
      <c r="I87" s="5"/>
      <c r="J87" s="5"/>
      <c r="K87" s="5"/>
      <c r="L87" s="5"/>
      <c r="M87" s="5"/>
      <c r="N87" s="5"/>
      <c r="O87" s="5"/>
      <c r="P87" s="5"/>
      <c r="Q87" s="5"/>
      <c r="R87" s="5"/>
      <c r="S87" s="5"/>
      <c r="T87" s="5"/>
      <c r="U87" s="5"/>
      <c r="V87" s="5"/>
      <c r="W87" s="5"/>
      <c r="X87" s="5"/>
      <c r="Y87" s="3"/>
      <c r="Z87" s="3"/>
    </row>
    <row r="88" ht="15.75" customHeight="1">
      <c r="A88" s="4"/>
      <c r="B88" s="4"/>
      <c r="C88" s="4"/>
      <c r="D88" s="4"/>
      <c r="E88" s="5"/>
      <c r="F88" s="5"/>
      <c r="G88" s="5"/>
      <c r="H88" s="5"/>
      <c r="I88" s="5"/>
      <c r="J88" s="5"/>
      <c r="K88" s="5"/>
      <c r="L88" s="5"/>
      <c r="M88" s="5"/>
      <c r="N88" s="5"/>
      <c r="O88" s="5"/>
      <c r="P88" s="5"/>
      <c r="Q88" s="5"/>
      <c r="R88" s="5"/>
      <c r="S88" s="5"/>
      <c r="T88" s="5"/>
      <c r="U88" s="5"/>
      <c r="V88" s="5"/>
      <c r="W88" s="5"/>
      <c r="X88" s="5"/>
      <c r="Y88" s="3"/>
      <c r="Z88" s="3"/>
    </row>
    <row r="89" ht="15.75" customHeight="1">
      <c r="A89" s="4"/>
      <c r="B89" s="4"/>
      <c r="C89" s="4"/>
      <c r="D89" s="4"/>
      <c r="E89" s="5"/>
      <c r="F89" s="5"/>
      <c r="G89" s="5"/>
      <c r="H89" s="5"/>
      <c r="I89" s="5"/>
      <c r="J89" s="5"/>
      <c r="K89" s="5"/>
      <c r="L89" s="5"/>
      <c r="M89" s="5"/>
      <c r="N89" s="5"/>
      <c r="O89" s="5"/>
      <c r="P89" s="5"/>
      <c r="Q89" s="5"/>
      <c r="R89" s="5"/>
      <c r="S89" s="5"/>
      <c r="T89" s="5"/>
      <c r="U89" s="5"/>
      <c r="V89" s="5"/>
      <c r="W89" s="5"/>
      <c r="X89" s="5"/>
      <c r="Y89" s="3"/>
      <c r="Z89" s="3"/>
    </row>
    <row r="90" ht="15.75" customHeight="1">
      <c r="A90" s="4"/>
      <c r="B90" s="4"/>
      <c r="C90" s="4"/>
      <c r="D90" s="4"/>
      <c r="E90" s="5"/>
      <c r="F90" s="5"/>
      <c r="G90" s="5"/>
      <c r="H90" s="5"/>
      <c r="I90" s="5"/>
      <c r="J90" s="5"/>
      <c r="K90" s="5"/>
      <c r="L90" s="5"/>
      <c r="M90" s="5"/>
      <c r="N90" s="5"/>
      <c r="O90" s="5"/>
      <c r="P90" s="5"/>
      <c r="Q90" s="5"/>
      <c r="R90" s="5"/>
      <c r="S90" s="5"/>
      <c r="T90" s="5"/>
      <c r="U90" s="5"/>
      <c r="V90" s="5"/>
      <c r="W90" s="5"/>
      <c r="X90" s="5"/>
      <c r="Y90" s="3"/>
      <c r="Z90" s="3"/>
    </row>
    <row r="91" ht="15.75" customHeight="1">
      <c r="A91" s="4"/>
      <c r="B91" s="4"/>
      <c r="C91" s="4"/>
      <c r="D91" s="4"/>
      <c r="E91" s="5"/>
      <c r="F91" s="5"/>
      <c r="G91" s="5"/>
      <c r="H91" s="5"/>
      <c r="I91" s="5"/>
      <c r="J91" s="5"/>
      <c r="K91" s="5"/>
      <c r="L91" s="5"/>
      <c r="M91" s="5"/>
      <c r="N91" s="5"/>
      <c r="O91" s="5"/>
      <c r="P91" s="5"/>
      <c r="Q91" s="5"/>
      <c r="R91" s="5"/>
      <c r="S91" s="5"/>
      <c r="T91" s="5"/>
      <c r="U91" s="5"/>
      <c r="V91" s="5"/>
      <c r="W91" s="5"/>
      <c r="X91" s="5"/>
      <c r="Y91" s="3"/>
      <c r="Z91" s="3"/>
    </row>
    <row r="92" ht="15.75" customHeight="1">
      <c r="A92" s="4"/>
      <c r="B92" s="4"/>
      <c r="C92" s="4"/>
      <c r="D92" s="4"/>
      <c r="E92" s="5"/>
      <c r="F92" s="5"/>
      <c r="G92" s="5"/>
      <c r="H92" s="5"/>
      <c r="I92" s="5"/>
      <c r="J92" s="5"/>
      <c r="K92" s="5"/>
      <c r="L92" s="5"/>
      <c r="M92" s="5"/>
      <c r="N92" s="5"/>
      <c r="O92" s="5"/>
      <c r="P92" s="5"/>
      <c r="Q92" s="5"/>
      <c r="R92" s="5"/>
      <c r="S92" s="5"/>
      <c r="T92" s="5"/>
      <c r="U92" s="5"/>
      <c r="V92" s="5"/>
      <c r="W92" s="5"/>
      <c r="X92" s="5"/>
      <c r="Y92" s="3"/>
      <c r="Z92" s="3"/>
    </row>
    <row r="93" ht="15.75" customHeight="1">
      <c r="A93" s="4"/>
      <c r="B93" s="4"/>
      <c r="C93" s="4"/>
      <c r="D93" s="4"/>
      <c r="E93" s="5"/>
      <c r="F93" s="5"/>
      <c r="G93" s="5"/>
      <c r="H93" s="5"/>
      <c r="I93" s="5"/>
      <c r="J93" s="5"/>
      <c r="K93" s="5"/>
      <c r="L93" s="5"/>
      <c r="M93" s="5"/>
      <c r="N93" s="5"/>
      <c r="O93" s="5"/>
      <c r="P93" s="5"/>
      <c r="Q93" s="5"/>
      <c r="R93" s="5"/>
      <c r="S93" s="5"/>
      <c r="T93" s="5"/>
      <c r="U93" s="5"/>
      <c r="V93" s="5"/>
      <c r="W93" s="5"/>
      <c r="X93" s="5"/>
      <c r="Y93" s="3"/>
      <c r="Z93" s="3"/>
    </row>
    <row r="94" ht="15.75" customHeight="1">
      <c r="A94" s="4"/>
      <c r="B94" s="4"/>
      <c r="C94" s="4"/>
      <c r="D94" s="4"/>
      <c r="E94" s="5"/>
      <c r="F94" s="5"/>
      <c r="G94" s="5"/>
      <c r="H94" s="5"/>
      <c r="I94" s="5"/>
      <c r="J94" s="5"/>
      <c r="K94" s="5"/>
      <c r="L94" s="5"/>
      <c r="M94" s="5"/>
      <c r="N94" s="5"/>
      <c r="O94" s="5"/>
      <c r="P94" s="5"/>
      <c r="Q94" s="5"/>
      <c r="R94" s="5"/>
      <c r="S94" s="5"/>
      <c r="T94" s="5"/>
      <c r="U94" s="5"/>
      <c r="V94" s="5"/>
      <c r="W94" s="5"/>
      <c r="X94" s="5"/>
      <c r="Y94" s="3"/>
      <c r="Z94" s="3"/>
    </row>
    <row r="95" ht="15.75" customHeight="1">
      <c r="A95" s="4"/>
      <c r="B95" s="4"/>
      <c r="C95" s="4"/>
      <c r="D95" s="4"/>
      <c r="E95" s="5"/>
      <c r="F95" s="5"/>
      <c r="G95" s="5"/>
      <c r="H95" s="5"/>
      <c r="I95" s="5"/>
      <c r="J95" s="5"/>
      <c r="K95" s="5"/>
      <c r="L95" s="5"/>
      <c r="M95" s="5"/>
      <c r="N95" s="5"/>
      <c r="O95" s="5"/>
      <c r="P95" s="5"/>
      <c r="Q95" s="5"/>
      <c r="R95" s="5"/>
      <c r="S95" s="5"/>
      <c r="T95" s="5"/>
      <c r="U95" s="5"/>
      <c r="V95" s="5"/>
      <c r="W95" s="5"/>
      <c r="X95" s="5"/>
      <c r="Y95" s="3"/>
      <c r="Z95" s="3"/>
    </row>
    <row r="96" ht="15.75" customHeight="1">
      <c r="A96" s="4"/>
      <c r="B96" s="4"/>
      <c r="C96" s="4"/>
      <c r="D96" s="4"/>
      <c r="E96" s="5"/>
      <c r="F96" s="5"/>
      <c r="G96" s="5"/>
      <c r="H96" s="5"/>
      <c r="I96" s="5"/>
      <c r="J96" s="5"/>
      <c r="K96" s="5"/>
      <c r="L96" s="5"/>
      <c r="M96" s="5"/>
      <c r="N96" s="5"/>
      <c r="O96" s="5"/>
      <c r="P96" s="5"/>
      <c r="Q96" s="5"/>
      <c r="R96" s="5"/>
      <c r="S96" s="5"/>
      <c r="T96" s="5"/>
      <c r="U96" s="5"/>
      <c r="V96" s="5"/>
      <c r="W96" s="5"/>
      <c r="X96" s="5"/>
      <c r="Y96" s="3"/>
      <c r="Z96" s="3"/>
    </row>
    <row r="97" ht="15.75" customHeight="1">
      <c r="A97" s="4"/>
      <c r="B97" s="4"/>
      <c r="C97" s="4"/>
      <c r="D97" s="4"/>
      <c r="E97" s="5"/>
      <c r="F97" s="5"/>
      <c r="G97" s="5"/>
      <c r="H97" s="5"/>
      <c r="I97" s="5"/>
      <c r="J97" s="5"/>
      <c r="K97" s="5"/>
      <c r="L97" s="5"/>
      <c r="M97" s="5"/>
      <c r="N97" s="5"/>
      <c r="O97" s="5"/>
      <c r="P97" s="5"/>
      <c r="Q97" s="5"/>
      <c r="R97" s="5"/>
      <c r="S97" s="5"/>
      <c r="T97" s="5"/>
      <c r="U97" s="5"/>
      <c r="V97" s="5"/>
      <c r="W97" s="5"/>
      <c r="X97" s="5"/>
      <c r="Y97" s="3"/>
      <c r="Z97" s="3"/>
    </row>
    <row r="98" ht="15.75" customHeight="1">
      <c r="A98" s="4"/>
      <c r="B98" s="4"/>
      <c r="C98" s="4"/>
      <c r="D98" s="4"/>
      <c r="E98" s="5"/>
      <c r="F98" s="5"/>
      <c r="G98" s="5"/>
      <c r="H98" s="5"/>
      <c r="I98" s="5"/>
      <c r="J98" s="5"/>
      <c r="K98" s="5"/>
      <c r="L98" s="5"/>
      <c r="M98" s="5"/>
      <c r="N98" s="5"/>
      <c r="O98" s="5"/>
      <c r="P98" s="5"/>
      <c r="Q98" s="5"/>
      <c r="R98" s="5"/>
      <c r="S98" s="5"/>
      <c r="T98" s="5"/>
      <c r="U98" s="5"/>
      <c r="V98" s="5"/>
      <c r="W98" s="5"/>
      <c r="X98" s="5"/>
      <c r="Y98" s="3"/>
      <c r="Z98" s="3"/>
    </row>
    <row r="99" ht="15.75" customHeight="1">
      <c r="A99" s="4"/>
      <c r="B99" s="4"/>
      <c r="C99" s="4"/>
      <c r="D99" s="4"/>
      <c r="E99" s="5"/>
      <c r="F99" s="5"/>
      <c r="G99" s="5"/>
      <c r="H99" s="5"/>
      <c r="I99" s="5"/>
      <c r="J99" s="5"/>
      <c r="K99" s="5"/>
      <c r="L99" s="5"/>
      <c r="M99" s="5"/>
      <c r="N99" s="5"/>
      <c r="O99" s="5"/>
      <c r="P99" s="5"/>
      <c r="Q99" s="5"/>
      <c r="R99" s="5"/>
      <c r="S99" s="5"/>
      <c r="T99" s="5"/>
      <c r="U99" s="5"/>
      <c r="V99" s="5"/>
      <c r="W99" s="5"/>
      <c r="X99" s="5"/>
      <c r="Y99" s="3"/>
      <c r="Z99" s="3"/>
    </row>
    <row r="100" ht="15.75" customHeight="1">
      <c r="A100" s="4"/>
      <c r="B100" s="4"/>
      <c r="C100" s="4"/>
      <c r="D100" s="4"/>
      <c r="E100" s="5"/>
      <c r="F100" s="5"/>
      <c r="G100" s="5"/>
      <c r="H100" s="5"/>
      <c r="I100" s="5"/>
      <c r="J100" s="5"/>
      <c r="K100" s="5"/>
      <c r="L100" s="5"/>
      <c r="M100" s="5"/>
      <c r="N100" s="5"/>
      <c r="O100" s="5"/>
      <c r="P100" s="5"/>
      <c r="Q100" s="5"/>
      <c r="R100" s="5"/>
      <c r="S100" s="5"/>
      <c r="T100" s="5"/>
      <c r="U100" s="5"/>
      <c r="V100" s="5"/>
      <c r="W100" s="5"/>
      <c r="X100" s="5"/>
      <c r="Y100" s="3"/>
      <c r="Z100" s="3"/>
    </row>
    <row r="101" ht="15.75" customHeight="1">
      <c r="A101" s="4"/>
      <c r="B101" s="4"/>
      <c r="C101" s="4"/>
      <c r="D101" s="4"/>
      <c r="E101" s="5"/>
      <c r="F101" s="5"/>
      <c r="G101" s="5"/>
      <c r="H101" s="5"/>
      <c r="I101" s="5"/>
      <c r="J101" s="5"/>
      <c r="K101" s="5"/>
      <c r="L101" s="5"/>
      <c r="M101" s="5"/>
      <c r="N101" s="5"/>
      <c r="O101" s="5"/>
      <c r="P101" s="5"/>
      <c r="Q101" s="5"/>
      <c r="R101" s="5"/>
      <c r="S101" s="5"/>
      <c r="T101" s="5"/>
      <c r="U101" s="5"/>
      <c r="V101" s="5"/>
      <c r="W101" s="5"/>
      <c r="X101" s="5"/>
      <c r="Y101" s="3"/>
      <c r="Z101" s="3"/>
    </row>
    <row r="102" ht="15.75" customHeight="1">
      <c r="A102" s="4"/>
      <c r="B102" s="4"/>
      <c r="C102" s="4"/>
      <c r="D102" s="4"/>
      <c r="E102" s="5"/>
      <c r="F102" s="5"/>
      <c r="G102" s="5"/>
      <c r="H102" s="5"/>
      <c r="I102" s="5"/>
      <c r="J102" s="5"/>
      <c r="K102" s="5"/>
      <c r="L102" s="5"/>
      <c r="M102" s="5"/>
      <c r="N102" s="5"/>
      <c r="O102" s="5"/>
      <c r="P102" s="5"/>
      <c r="Q102" s="5"/>
      <c r="R102" s="5"/>
      <c r="S102" s="5"/>
      <c r="T102" s="5"/>
      <c r="U102" s="5"/>
      <c r="V102" s="5"/>
      <c r="W102" s="5"/>
      <c r="X102" s="5"/>
      <c r="Y102" s="3"/>
      <c r="Z102" s="3"/>
    </row>
    <row r="103" ht="15.75" customHeight="1">
      <c r="A103" s="4"/>
      <c r="B103" s="4"/>
      <c r="C103" s="4"/>
      <c r="D103" s="4"/>
      <c r="E103" s="5"/>
      <c r="F103" s="5"/>
      <c r="G103" s="5"/>
      <c r="H103" s="5"/>
      <c r="I103" s="5"/>
      <c r="J103" s="5"/>
      <c r="K103" s="5"/>
      <c r="L103" s="5"/>
      <c r="M103" s="5"/>
      <c r="N103" s="5"/>
      <c r="O103" s="5"/>
      <c r="P103" s="5"/>
      <c r="Q103" s="5"/>
      <c r="R103" s="5"/>
      <c r="S103" s="5"/>
      <c r="T103" s="5"/>
      <c r="U103" s="5"/>
      <c r="V103" s="5"/>
      <c r="W103" s="5"/>
      <c r="X103" s="5"/>
      <c r="Y103" s="3"/>
      <c r="Z103" s="3"/>
    </row>
    <row r="104" ht="15.75" customHeight="1">
      <c r="A104" s="4"/>
      <c r="B104" s="4"/>
      <c r="C104" s="4"/>
      <c r="D104" s="4"/>
      <c r="E104" s="5"/>
      <c r="F104" s="5"/>
      <c r="G104" s="5"/>
      <c r="H104" s="5"/>
      <c r="I104" s="5"/>
      <c r="J104" s="5"/>
      <c r="K104" s="5"/>
      <c r="L104" s="5"/>
      <c r="M104" s="5"/>
      <c r="N104" s="5"/>
      <c r="O104" s="5"/>
      <c r="P104" s="5"/>
      <c r="Q104" s="5"/>
      <c r="R104" s="5"/>
      <c r="S104" s="5"/>
      <c r="T104" s="5"/>
      <c r="U104" s="5"/>
      <c r="V104" s="5"/>
      <c r="W104" s="5"/>
      <c r="X104" s="5"/>
      <c r="Y104" s="3"/>
      <c r="Z104" s="3"/>
    </row>
    <row r="105" ht="15.75" customHeight="1">
      <c r="A105" s="4"/>
      <c r="B105" s="4"/>
      <c r="C105" s="4"/>
      <c r="D105" s="4"/>
      <c r="E105" s="5"/>
      <c r="F105" s="5"/>
      <c r="G105" s="5"/>
      <c r="H105" s="5"/>
      <c r="I105" s="5"/>
      <c r="J105" s="5"/>
      <c r="K105" s="5"/>
      <c r="L105" s="5"/>
      <c r="M105" s="5"/>
      <c r="N105" s="5"/>
      <c r="O105" s="5"/>
      <c r="P105" s="5"/>
      <c r="Q105" s="5"/>
      <c r="R105" s="5"/>
      <c r="S105" s="5"/>
      <c r="T105" s="5"/>
      <c r="U105" s="5"/>
      <c r="V105" s="5"/>
      <c r="W105" s="5"/>
      <c r="X105" s="5"/>
      <c r="Y105" s="3"/>
      <c r="Z105" s="3"/>
    </row>
    <row r="106" ht="15.75" customHeight="1">
      <c r="A106" s="4"/>
      <c r="B106" s="4"/>
      <c r="C106" s="4"/>
      <c r="D106" s="4"/>
      <c r="E106" s="5"/>
      <c r="F106" s="5"/>
      <c r="G106" s="5"/>
      <c r="H106" s="5"/>
      <c r="I106" s="5"/>
      <c r="J106" s="5"/>
      <c r="K106" s="5"/>
      <c r="L106" s="5"/>
      <c r="M106" s="5"/>
      <c r="N106" s="5"/>
      <c r="O106" s="5"/>
      <c r="P106" s="5"/>
      <c r="Q106" s="5"/>
      <c r="R106" s="5"/>
      <c r="S106" s="5"/>
      <c r="T106" s="5"/>
      <c r="U106" s="5"/>
      <c r="V106" s="5"/>
      <c r="W106" s="5"/>
      <c r="X106" s="5"/>
      <c r="Y106" s="3"/>
      <c r="Z106" s="3"/>
    </row>
    <row r="107" ht="15.75" customHeight="1">
      <c r="A107" s="4"/>
      <c r="B107" s="4"/>
      <c r="C107" s="4"/>
      <c r="D107" s="4"/>
      <c r="E107" s="5"/>
      <c r="F107" s="5"/>
      <c r="G107" s="5"/>
      <c r="H107" s="5"/>
      <c r="I107" s="5"/>
      <c r="J107" s="5"/>
      <c r="K107" s="5"/>
      <c r="L107" s="5"/>
      <c r="M107" s="5"/>
      <c r="N107" s="5"/>
      <c r="O107" s="5"/>
      <c r="P107" s="5"/>
      <c r="Q107" s="5"/>
      <c r="R107" s="5"/>
      <c r="S107" s="5"/>
      <c r="T107" s="5"/>
      <c r="U107" s="5"/>
      <c r="V107" s="5"/>
      <c r="W107" s="5"/>
      <c r="X107" s="5"/>
      <c r="Y107" s="3"/>
      <c r="Z107" s="3"/>
    </row>
    <row r="108" ht="15.75" customHeight="1">
      <c r="A108" s="4"/>
      <c r="B108" s="4"/>
      <c r="C108" s="4"/>
      <c r="D108" s="4"/>
      <c r="E108" s="5"/>
      <c r="F108" s="5"/>
      <c r="G108" s="5"/>
      <c r="H108" s="5"/>
      <c r="I108" s="5"/>
      <c r="J108" s="5"/>
      <c r="K108" s="5"/>
      <c r="L108" s="5"/>
      <c r="M108" s="5"/>
      <c r="N108" s="5"/>
      <c r="O108" s="5"/>
      <c r="P108" s="5"/>
      <c r="Q108" s="5"/>
      <c r="R108" s="5"/>
      <c r="S108" s="5"/>
      <c r="T108" s="5"/>
      <c r="U108" s="5"/>
      <c r="V108" s="5"/>
      <c r="W108" s="5"/>
      <c r="X108" s="5"/>
      <c r="Y108" s="3"/>
      <c r="Z108" s="3"/>
    </row>
    <row r="109" ht="15.75" customHeight="1">
      <c r="A109" s="4"/>
      <c r="B109" s="4"/>
      <c r="C109" s="4"/>
      <c r="D109" s="4"/>
      <c r="E109" s="5"/>
      <c r="F109" s="5"/>
      <c r="G109" s="5"/>
      <c r="H109" s="5"/>
      <c r="I109" s="5"/>
      <c r="J109" s="5"/>
      <c r="K109" s="5"/>
      <c r="L109" s="5"/>
      <c r="M109" s="5"/>
      <c r="N109" s="5"/>
      <c r="O109" s="5"/>
      <c r="P109" s="5"/>
      <c r="Q109" s="5"/>
      <c r="R109" s="5"/>
      <c r="S109" s="5"/>
      <c r="T109" s="5"/>
      <c r="U109" s="5"/>
      <c r="V109" s="5"/>
      <c r="W109" s="5"/>
      <c r="X109" s="5"/>
      <c r="Y109" s="3"/>
      <c r="Z109" s="3"/>
    </row>
    <row r="110" ht="15.75" customHeight="1">
      <c r="A110" s="4"/>
      <c r="B110" s="4"/>
      <c r="C110" s="4"/>
      <c r="D110" s="4"/>
      <c r="E110" s="5"/>
      <c r="F110" s="5"/>
      <c r="G110" s="5"/>
      <c r="H110" s="5"/>
      <c r="I110" s="5"/>
      <c r="J110" s="5"/>
      <c r="K110" s="5"/>
      <c r="L110" s="5"/>
      <c r="M110" s="5"/>
      <c r="N110" s="5"/>
      <c r="O110" s="5"/>
      <c r="P110" s="5"/>
      <c r="Q110" s="5"/>
      <c r="R110" s="5"/>
      <c r="S110" s="5"/>
      <c r="T110" s="5"/>
      <c r="U110" s="5"/>
      <c r="V110" s="5"/>
      <c r="W110" s="5"/>
      <c r="X110" s="5"/>
      <c r="Y110" s="3"/>
      <c r="Z110" s="3"/>
    </row>
    <row r="111" ht="15.75" customHeight="1">
      <c r="A111" s="4"/>
      <c r="B111" s="4"/>
      <c r="C111" s="4"/>
      <c r="D111" s="4"/>
      <c r="E111" s="5"/>
      <c r="F111" s="5"/>
      <c r="G111" s="5"/>
      <c r="H111" s="5"/>
      <c r="I111" s="5"/>
      <c r="J111" s="5"/>
      <c r="K111" s="5"/>
      <c r="L111" s="5"/>
      <c r="M111" s="5"/>
      <c r="N111" s="5"/>
      <c r="O111" s="5"/>
      <c r="P111" s="5"/>
      <c r="Q111" s="5"/>
      <c r="R111" s="5"/>
      <c r="S111" s="5"/>
      <c r="T111" s="5"/>
      <c r="U111" s="5"/>
      <c r="V111" s="5"/>
      <c r="W111" s="5"/>
      <c r="X111" s="5"/>
      <c r="Y111" s="3"/>
      <c r="Z111" s="3"/>
    </row>
    <row r="112" ht="15.75" customHeight="1">
      <c r="A112" s="4"/>
      <c r="B112" s="4"/>
      <c r="C112" s="4"/>
      <c r="D112" s="4"/>
      <c r="E112" s="5"/>
      <c r="F112" s="5"/>
      <c r="G112" s="5"/>
      <c r="H112" s="5"/>
      <c r="I112" s="5"/>
      <c r="J112" s="5"/>
      <c r="K112" s="5"/>
      <c r="L112" s="5"/>
      <c r="M112" s="5"/>
      <c r="N112" s="5"/>
      <c r="O112" s="5"/>
      <c r="P112" s="5"/>
      <c r="Q112" s="5"/>
      <c r="R112" s="5"/>
      <c r="S112" s="5"/>
      <c r="T112" s="5"/>
      <c r="U112" s="5"/>
      <c r="V112" s="5"/>
      <c r="W112" s="5"/>
      <c r="X112" s="5"/>
      <c r="Y112" s="3"/>
      <c r="Z112" s="3"/>
    </row>
    <row r="113" ht="15.75" customHeight="1">
      <c r="A113" s="4"/>
      <c r="B113" s="4"/>
      <c r="C113" s="4"/>
      <c r="D113" s="4"/>
      <c r="E113" s="5"/>
      <c r="F113" s="5"/>
      <c r="G113" s="5"/>
      <c r="H113" s="5"/>
      <c r="I113" s="5"/>
      <c r="J113" s="5"/>
      <c r="K113" s="5"/>
      <c r="L113" s="5"/>
      <c r="M113" s="5"/>
      <c r="N113" s="5"/>
      <c r="O113" s="5"/>
      <c r="P113" s="5"/>
      <c r="Q113" s="5"/>
      <c r="R113" s="5"/>
      <c r="S113" s="5"/>
      <c r="T113" s="5"/>
      <c r="U113" s="5"/>
      <c r="V113" s="5"/>
      <c r="W113" s="5"/>
      <c r="X113" s="5"/>
      <c r="Y113" s="3"/>
      <c r="Z113" s="3"/>
    </row>
    <row r="114" ht="15.75" customHeight="1">
      <c r="A114" s="4"/>
      <c r="B114" s="4"/>
      <c r="C114" s="4"/>
      <c r="D114" s="4"/>
      <c r="E114" s="5"/>
      <c r="F114" s="5"/>
      <c r="G114" s="5"/>
      <c r="H114" s="5"/>
      <c r="I114" s="5"/>
      <c r="J114" s="5"/>
      <c r="K114" s="5"/>
      <c r="L114" s="5"/>
      <c r="M114" s="5"/>
      <c r="N114" s="5"/>
      <c r="O114" s="5"/>
      <c r="P114" s="5"/>
      <c r="Q114" s="5"/>
      <c r="R114" s="5"/>
      <c r="S114" s="5"/>
      <c r="T114" s="5"/>
      <c r="U114" s="5"/>
      <c r="V114" s="5"/>
      <c r="W114" s="5"/>
      <c r="X114" s="5"/>
      <c r="Y114" s="3"/>
      <c r="Z114" s="3"/>
    </row>
    <row r="115" ht="15.75" customHeight="1">
      <c r="A115" s="4"/>
      <c r="B115" s="4"/>
      <c r="C115" s="4"/>
      <c r="D115" s="4"/>
      <c r="E115" s="5"/>
      <c r="F115" s="5"/>
      <c r="G115" s="5"/>
      <c r="H115" s="5"/>
      <c r="I115" s="5"/>
      <c r="J115" s="5"/>
      <c r="K115" s="5"/>
      <c r="L115" s="5"/>
      <c r="M115" s="5"/>
      <c r="N115" s="5"/>
      <c r="O115" s="5"/>
      <c r="P115" s="5"/>
      <c r="Q115" s="5"/>
      <c r="R115" s="5"/>
      <c r="S115" s="5"/>
      <c r="T115" s="5"/>
      <c r="U115" s="5"/>
      <c r="V115" s="5"/>
      <c r="W115" s="5"/>
      <c r="X115" s="5"/>
      <c r="Y115" s="3"/>
      <c r="Z115" s="3"/>
    </row>
    <row r="116" ht="15.75" customHeight="1">
      <c r="A116" s="4"/>
      <c r="B116" s="4"/>
      <c r="C116" s="4"/>
      <c r="D116" s="4"/>
      <c r="E116" s="5"/>
      <c r="F116" s="5"/>
      <c r="G116" s="5"/>
      <c r="H116" s="5"/>
      <c r="I116" s="5"/>
      <c r="J116" s="5"/>
      <c r="K116" s="5"/>
      <c r="L116" s="5"/>
      <c r="M116" s="5"/>
      <c r="N116" s="5"/>
      <c r="O116" s="5"/>
      <c r="P116" s="5"/>
      <c r="Q116" s="5"/>
      <c r="R116" s="5"/>
      <c r="S116" s="5"/>
      <c r="T116" s="5"/>
      <c r="U116" s="5"/>
      <c r="V116" s="5"/>
      <c r="W116" s="5"/>
      <c r="X116" s="5"/>
      <c r="Y116" s="3"/>
      <c r="Z116" s="3"/>
    </row>
    <row r="117" ht="15.75" customHeight="1">
      <c r="A117" s="4"/>
      <c r="B117" s="4"/>
      <c r="C117" s="4"/>
      <c r="D117" s="4"/>
      <c r="E117" s="5"/>
      <c r="F117" s="5"/>
      <c r="G117" s="5"/>
      <c r="H117" s="5"/>
      <c r="I117" s="5"/>
      <c r="J117" s="5"/>
      <c r="K117" s="5"/>
      <c r="L117" s="5"/>
      <c r="M117" s="5"/>
      <c r="N117" s="5"/>
      <c r="O117" s="5"/>
      <c r="P117" s="5"/>
      <c r="Q117" s="5"/>
      <c r="R117" s="5"/>
      <c r="S117" s="5"/>
      <c r="T117" s="5"/>
      <c r="U117" s="5"/>
      <c r="V117" s="5"/>
      <c r="W117" s="5"/>
      <c r="X117" s="5"/>
      <c r="Y117" s="3"/>
      <c r="Z117" s="3"/>
    </row>
    <row r="118" ht="15.75" customHeight="1">
      <c r="A118" s="4"/>
      <c r="B118" s="4"/>
      <c r="C118" s="4"/>
      <c r="D118" s="4"/>
      <c r="E118" s="5"/>
      <c r="F118" s="5"/>
      <c r="G118" s="5"/>
      <c r="H118" s="5"/>
      <c r="I118" s="5"/>
      <c r="J118" s="5"/>
      <c r="K118" s="5"/>
      <c r="L118" s="5"/>
      <c r="M118" s="5"/>
      <c r="N118" s="5"/>
      <c r="O118" s="5"/>
      <c r="P118" s="5"/>
      <c r="Q118" s="5"/>
      <c r="R118" s="5"/>
      <c r="S118" s="5"/>
      <c r="T118" s="5"/>
      <c r="U118" s="5"/>
      <c r="V118" s="5"/>
      <c r="W118" s="5"/>
      <c r="X118" s="5"/>
      <c r="Y118" s="3"/>
      <c r="Z118" s="3"/>
    </row>
    <row r="119" ht="15.75" customHeight="1">
      <c r="A119" s="4"/>
      <c r="B119" s="4"/>
      <c r="C119" s="4"/>
      <c r="D119" s="4"/>
      <c r="E119" s="5"/>
      <c r="F119" s="5"/>
      <c r="G119" s="5"/>
      <c r="H119" s="5"/>
      <c r="I119" s="5"/>
      <c r="J119" s="5"/>
      <c r="K119" s="5"/>
      <c r="L119" s="5"/>
      <c r="M119" s="5"/>
      <c r="N119" s="5"/>
      <c r="O119" s="5"/>
      <c r="P119" s="5"/>
      <c r="Q119" s="5"/>
      <c r="R119" s="5"/>
      <c r="S119" s="5"/>
      <c r="T119" s="5"/>
      <c r="U119" s="5"/>
      <c r="V119" s="5"/>
      <c r="W119" s="5"/>
      <c r="X119" s="5"/>
      <c r="Y119" s="3"/>
      <c r="Z119" s="3"/>
    </row>
    <row r="120" ht="15.75" customHeight="1">
      <c r="A120" s="4"/>
      <c r="B120" s="4"/>
      <c r="C120" s="4"/>
      <c r="D120" s="4"/>
      <c r="E120" s="5"/>
      <c r="F120" s="5"/>
      <c r="G120" s="5"/>
      <c r="H120" s="5"/>
      <c r="I120" s="5"/>
      <c r="J120" s="5"/>
      <c r="K120" s="5"/>
      <c r="L120" s="5"/>
      <c r="M120" s="5"/>
      <c r="N120" s="5"/>
      <c r="O120" s="5"/>
      <c r="P120" s="5"/>
      <c r="Q120" s="5"/>
      <c r="R120" s="5"/>
      <c r="S120" s="5"/>
      <c r="T120" s="5"/>
      <c r="U120" s="5"/>
      <c r="V120" s="5"/>
      <c r="W120" s="5"/>
      <c r="X120" s="5"/>
      <c r="Y120" s="3"/>
      <c r="Z120" s="3"/>
    </row>
    <row r="121" ht="15.75" customHeight="1">
      <c r="A121" s="4"/>
      <c r="B121" s="4"/>
      <c r="C121" s="4"/>
      <c r="D121" s="4"/>
      <c r="E121" s="5"/>
      <c r="F121" s="5"/>
      <c r="G121" s="5"/>
      <c r="H121" s="5"/>
      <c r="I121" s="5"/>
      <c r="J121" s="5"/>
      <c r="K121" s="5"/>
      <c r="L121" s="5"/>
      <c r="M121" s="5"/>
      <c r="N121" s="5"/>
      <c r="O121" s="5"/>
      <c r="P121" s="5"/>
      <c r="Q121" s="5"/>
      <c r="R121" s="5"/>
      <c r="S121" s="5"/>
      <c r="T121" s="5"/>
      <c r="U121" s="5"/>
      <c r="V121" s="5"/>
      <c r="W121" s="5"/>
      <c r="X121" s="5"/>
      <c r="Y121" s="3"/>
      <c r="Z121" s="3"/>
    </row>
    <row r="122" ht="15.75" customHeight="1">
      <c r="A122" s="4"/>
      <c r="B122" s="4"/>
      <c r="C122" s="4"/>
      <c r="D122" s="4"/>
      <c r="E122" s="5"/>
      <c r="F122" s="5"/>
      <c r="G122" s="5"/>
      <c r="H122" s="5"/>
      <c r="I122" s="5"/>
      <c r="J122" s="5"/>
      <c r="K122" s="5"/>
      <c r="L122" s="5"/>
      <c r="M122" s="5"/>
      <c r="N122" s="5"/>
      <c r="O122" s="5"/>
      <c r="P122" s="5"/>
      <c r="Q122" s="5"/>
      <c r="R122" s="5"/>
      <c r="S122" s="5"/>
      <c r="T122" s="5"/>
      <c r="U122" s="5"/>
      <c r="V122" s="5"/>
      <c r="W122" s="5"/>
      <c r="X122" s="5"/>
      <c r="Y122" s="3"/>
      <c r="Z122" s="3"/>
    </row>
    <row r="123" ht="15.75" customHeight="1">
      <c r="A123" s="4"/>
      <c r="B123" s="4"/>
      <c r="C123" s="4"/>
      <c r="D123" s="4"/>
      <c r="E123" s="5"/>
      <c r="F123" s="5"/>
      <c r="G123" s="5"/>
      <c r="H123" s="5"/>
      <c r="I123" s="5"/>
      <c r="J123" s="5"/>
      <c r="K123" s="5"/>
      <c r="L123" s="5"/>
      <c r="M123" s="5"/>
      <c r="N123" s="5"/>
      <c r="O123" s="5"/>
      <c r="P123" s="5"/>
      <c r="Q123" s="5"/>
      <c r="R123" s="5"/>
      <c r="S123" s="5"/>
      <c r="T123" s="5"/>
      <c r="U123" s="5"/>
      <c r="V123" s="5"/>
      <c r="W123" s="5"/>
      <c r="X123" s="5"/>
      <c r="Y123" s="3"/>
      <c r="Z123" s="3"/>
    </row>
    <row r="124" ht="15.75" customHeight="1">
      <c r="A124" s="4"/>
      <c r="B124" s="4"/>
      <c r="C124" s="4"/>
      <c r="D124" s="4"/>
      <c r="E124" s="5"/>
      <c r="F124" s="5"/>
      <c r="G124" s="5"/>
      <c r="H124" s="5"/>
      <c r="I124" s="5"/>
      <c r="J124" s="5"/>
      <c r="K124" s="5"/>
      <c r="L124" s="5"/>
      <c r="M124" s="5"/>
      <c r="N124" s="5"/>
      <c r="O124" s="5"/>
      <c r="P124" s="5"/>
      <c r="Q124" s="5"/>
      <c r="R124" s="5"/>
      <c r="S124" s="5"/>
      <c r="T124" s="5"/>
      <c r="U124" s="5"/>
      <c r="V124" s="5"/>
      <c r="W124" s="5"/>
      <c r="X124" s="5"/>
      <c r="Y124" s="3"/>
      <c r="Z124" s="3"/>
    </row>
    <row r="125" ht="15.75" customHeight="1">
      <c r="A125" s="4"/>
      <c r="B125" s="4"/>
      <c r="C125" s="4"/>
      <c r="D125" s="4"/>
      <c r="E125" s="5"/>
      <c r="F125" s="5"/>
      <c r="G125" s="5"/>
      <c r="H125" s="5"/>
      <c r="I125" s="5"/>
      <c r="J125" s="5"/>
      <c r="K125" s="5"/>
      <c r="L125" s="5"/>
      <c r="M125" s="5"/>
      <c r="N125" s="5"/>
      <c r="O125" s="5"/>
      <c r="P125" s="5"/>
      <c r="Q125" s="5"/>
      <c r="R125" s="5"/>
      <c r="S125" s="5"/>
      <c r="T125" s="5"/>
      <c r="U125" s="5"/>
      <c r="V125" s="5"/>
      <c r="W125" s="5"/>
      <c r="X125" s="5"/>
      <c r="Y125" s="3"/>
      <c r="Z125" s="3"/>
    </row>
    <row r="126" ht="15.75" customHeight="1">
      <c r="A126" s="4"/>
      <c r="B126" s="4"/>
      <c r="C126" s="4"/>
      <c r="D126" s="4"/>
      <c r="E126" s="5"/>
      <c r="F126" s="5"/>
      <c r="G126" s="5"/>
      <c r="H126" s="5"/>
      <c r="I126" s="5"/>
      <c r="J126" s="5"/>
      <c r="K126" s="5"/>
      <c r="L126" s="5"/>
      <c r="M126" s="5"/>
      <c r="N126" s="5"/>
      <c r="O126" s="5"/>
      <c r="P126" s="5"/>
      <c r="Q126" s="5"/>
      <c r="R126" s="5"/>
      <c r="S126" s="5"/>
      <c r="T126" s="5"/>
      <c r="U126" s="5"/>
      <c r="V126" s="5"/>
      <c r="W126" s="5"/>
      <c r="X126" s="5"/>
      <c r="Y126" s="3"/>
      <c r="Z126" s="3"/>
    </row>
    <row r="127" ht="15.75" customHeight="1">
      <c r="A127" s="4"/>
      <c r="B127" s="4"/>
      <c r="C127" s="4"/>
      <c r="D127" s="4"/>
      <c r="E127" s="5"/>
      <c r="F127" s="5"/>
      <c r="G127" s="5"/>
      <c r="H127" s="5"/>
      <c r="I127" s="5"/>
      <c r="J127" s="5"/>
      <c r="K127" s="5"/>
      <c r="L127" s="5"/>
      <c r="M127" s="5"/>
      <c r="N127" s="5"/>
      <c r="O127" s="5"/>
      <c r="P127" s="5"/>
      <c r="Q127" s="5"/>
      <c r="R127" s="5"/>
      <c r="S127" s="5"/>
      <c r="T127" s="5"/>
      <c r="U127" s="5"/>
      <c r="V127" s="5"/>
      <c r="W127" s="5"/>
      <c r="X127" s="5"/>
      <c r="Y127" s="3"/>
      <c r="Z127" s="3"/>
    </row>
    <row r="128" ht="15.75" customHeight="1">
      <c r="A128" s="4"/>
      <c r="B128" s="4"/>
      <c r="C128" s="4"/>
      <c r="D128" s="4"/>
      <c r="E128" s="5"/>
      <c r="F128" s="5"/>
      <c r="G128" s="5"/>
      <c r="H128" s="5"/>
      <c r="I128" s="5"/>
      <c r="J128" s="5"/>
      <c r="K128" s="5"/>
      <c r="L128" s="5"/>
      <c r="M128" s="5"/>
      <c r="N128" s="5"/>
      <c r="O128" s="5"/>
      <c r="P128" s="5"/>
      <c r="Q128" s="5"/>
      <c r="R128" s="5"/>
      <c r="S128" s="5"/>
      <c r="T128" s="5"/>
      <c r="U128" s="5"/>
      <c r="V128" s="5"/>
      <c r="W128" s="5"/>
      <c r="X128" s="5"/>
      <c r="Y128" s="3"/>
      <c r="Z128" s="3"/>
    </row>
    <row r="129" ht="15.75" customHeight="1">
      <c r="A129" s="4"/>
      <c r="B129" s="4"/>
      <c r="C129" s="4"/>
      <c r="D129" s="4"/>
      <c r="E129" s="5"/>
      <c r="F129" s="5"/>
      <c r="G129" s="5"/>
      <c r="H129" s="5"/>
      <c r="I129" s="5"/>
      <c r="J129" s="5"/>
      <c r="K129" s="5"/>
      <c r="L129" s="5"/>
      <c r="M129" s="5"/>
      <c r="N129" s="5"/>
      <c r="O129" s="5"/>
      <c r="P129" s="5"/>
      <c r="Q129" s="5"/>
      <c r="R129" s="5"/>
      <c r="S129" s="5"/>
      <c r="T129" s="5"/>
      <c r="U129" s="5"/>
      <c r="V129" s="5"/>
      <c r="W129" s="5"/>
      <c r="X129" s="5"/>
      <c r="Y129" s="3"/>
      <c r="Z129" s="3"/>
    </row>
    <row r="130" ht="15.75" customHeight="1">
      <c r="A130" s="4"/>
      <c r="B130" s="4"/>
      <c r="C130" s="4"/>
      <c r="D130" s="4"/>
      <c r="E130" s="5"/>
      <c r="F130" s="5"/>
      <c r="G130" s="5"/>
      <c r="H130" s="5"/>
      <c r="I130" s="5"/>
      <c r="J130" s="5"/>
      <c r="K130" s="5"/>
      <c r="L130" s="5"/>
      <c r="M130" s="5"/>
      <c r="N130" s="5"/>
      <c r="O130" s="5"/>
      <c r="P130" s="5"/>
      <c r="Q130" s="5"/>
      <c r="R130" s="5"/>
      <c r="S130" s="5"/>
      <c r="T130" s="5"/>
      <c r="U130" s="5"/>
      <c r="V130" s="5"/>
      <c r="W130" s="5"/>
      <c r="X130" s="5"/>
      <c r="Y130" s="3"/>
      <c r="Z130" s="3"/>
    </row>
    <row r="131" ht="15.75" customHeight="1">
      <c r="A131" s="4"/>
      <c r="B131" s="4"/>
      <c r="C131" s="4"/>
      <c r="D131" s="4"/>
      <c r="E131" s="5"/>
      <c r="F131" s="5"/>
      <c r="G131" s="5"/>
      <c r="H131" s="5"/>
      <c r="I131" s="5"/>
      <c r="J131" s="5"/>
      <c r="K131" s="5"/>
      <c r="L131" s="5"/>
      <c r="M131" s="5"/>
      <c r="N131" s="5"/>
      <c r="O131" s="5"/>
      <c r="P131" s="5"/>
      <c r="Q131" s="5"/>
      <c r="R131" s="5"/>
      <c r="S131" s="5"/>
      <c r="T131" s="5"/>
      <c r="U131" s="5"/>
      <c r="V131" s="5"/>
      <c r="W131" s="5"/>
      <c r="X131" s="5"/>
      <c r="Y131" s="3"/>
      <c r="Z131" s="3"/>
    </row>
    <row r="132" ht="15.75" customHeight="1">
      <c r="A132" s="4"/>
      <c r="B132" s="4"/>
      <c r="C132" s="4"/>
      <c r="D132" s="4"/>
      <c r="E132" s="5"/>
      <c r="F132" s="5"/>
      <c r="G132" s="5"/>
      <c r="H132" s="5"/>
      <c r="I132" s="5"/>
      <c r="J132" s="5"/>
      <c r="K132" s="5"/>
      <c r="L132" s="5"/>
      <c r="M132" s="5"/>
      <c r="N132" s="5"/>
      <c r="O132" s="5"/>
      <c r="P132" s="5"/>
      <c r="Q132" s="5"/>
      <c r="R132" s="5"/>
      <c r="S132" s="5"/>
      <c r="T132" s="5"/>
      <c r="U132" s="5"/>
      <c r="V132" s="5"/>
      <c r="W132" s="5"/>
      <c r="X132" s="5"/>
      <c r="Y132" s="3"/>
      <c r="Z132" s="3"/>
    </row>
    <row r="133" ht="15.75" customHeight="1">
      <c r="A133" s="4"/>
      <c r="B133" s="4"/>
      <c r="C133" s="4"/>
      <c r="D133" s="4"/>
      <c r="E133" s="5"/>
      <c r="F133" s="5"/>
      <c r="G133" s="5"/>
      <c r="H133" s="5"/>
      <c r="I133" s="5"/>
      <c r="J133" s="5"/>
      <c r="K133" s="5"/>
      <c r="L133" s="5"/>
      <c r="M133" s="5"/>
      <c r="N133" s="5"/>
      <c r="O133" s="5"/>
      <c r="P133" s="5"/>
      <c r="Q133" s="5"/>
      <c r="R133" s="5"/>
      <c r="S133" s="5"/>
      <c r="T133" s="5"/>
      <c r="U133" s="5"/>
      <c r="V133" s="5"/>
      <c r="W133" s="5"/>
      <c r="X133" s="5"/>
      <c r="Y133" s="3"/>
      <c r="Z133" s="3"/>
    </row>
    <row r="134" ht="15.75" customHeight="1">
      <c r="A134" s="4"/>
      <c r="B134" s="4"/>
      <c r="C134" s="4"/>
      <c r="D134" s="4"/>
      <c r="E134" s="5"/>
      <c r="F134" s="5"/>
      <c r="G134" s="5"/>
      <c r="H134" s="5"/>
      <c r="I134" s="5"/>
      <c r="J134" s="5"/>
      <c r="K134" s="5"/>
      <c r="L134" s="5"/>
      <c r="M134" s="5"/>
      <c r="N134" s="5"/>
      <c r="O134" s="5"/>
      <c r="P134" s="5"/>
      <c r="Q134" s="5"/>
      <c r="R134" s="5"/>
      <c r="S134" s="5"/>
      <c r="T134" s="5"/>
      <c r="U134" s="5"/>
      <c r="V134" s="5"/>
      <c r="W134" s="5"/>
      <c r="X134" s="5"/>
      <c r="Y134" s="3"/>
      <c r="Z134" s="3"/>
    </row>
    <row r="135" ht="15.75" customHeight="1">
      <c r="A135" s="4"/>
      <c r="B135" s="4"/>
      <c r="C135" s="4"/>
      <c r="D135" s="4"/>
      <c r="E135" s="5"/>
      <c r="F135" s="5"/>
      <c r="G135" s="5"/>
      <c r="H135" s="5"/>
      <c r="I135" s="5"/>
      <c r="J135" s="5"/>
      <c r="K135" s="5"/>
      <c r="L135" s="5"/>
      <c r="M135" s="5"/>
      <c r="N135" s="5"/>
      <c r="O135" s="5"/>
      <c r="P135" s="5"/>
      <c r="Q135" s="5"/>
      <c r="R135" s="5"/>
      <c r="S135" s="5"/>
      <c r="T135" s="5"/>
      <c r="U135" s="5"/>
      <c r="V135" s="5"/>
      <c r="W135" s="5"/>
      <c r="X135" s="5"/>
      <c r="Y135" s="3"/>
      <c r="Z135" s="3"/>
    </row>
    <row r="136" ht="15.75" customHeight="1">
      <c r="A136" s="4"/>
      <c r="B136" s="4"/>
      <c r="C136" s="4"/>
      <c r="D136" s="4"/>
      <c r="E136" s="5"/>
      <c r="F136" s="5"/>
      <c r="G136" s="5"/>
      <c r="H136" s="5"/>
      <c r="I136" s="5"/>
      <c r="J136" s="5"/>
      <c r="K136" s="5"/>
      <c r="L136" s="5"/>
      <c r="M136" s="5"/>
      <c r="N136" s="5"/>
      <c r="O136" s="5"/>
      <c r="P136" s="5"/>
      <c r="Q136" s="5"/>
      <c r="R136" s="5"/>
      <c r="S136" s="5"/>
      <c r="T136" s="5"/>
      <c r="U136" s="5"/>
      <c r="V136" s="5"/>
      <c r="W136" s="5"/>
      <c r="X136" s="5"/>
      <c r="Y136" s="3"/>
      <c r="Z136" s="3"/>
    </row>
    <row r="137" ht="15.75" customHeight="1">
      <c r="A137" s="4"/>
      <c r="B137" s="4"/>
      <c r="C137" s="4"/>
      <c r="D137" s="4"/>
      <c r="E137" s="5"/>
      <c r="F137" s="5"/>
      <c r="G137" s="5"/>
      <c r="H137" s="5"/>
      <c r="I137" s="5"/>
      <c r="J137" s="5"/>
      <c r="K137" s="5"/>
      <c r="L137" s="5"/>
      <c r="M137" s="5"/>
      <c r="N137" s="5"/>
      <c r="O137" s="5"/>
      <c r="P137" s="5"/>
      <c r="Q137" s="5"/>
      <c r="R137" s="5"/>
      <c r="S137" s="5"/>
      <c r="T137" s="5"/>
      <c r="U137" s="5"/>
      <c r="V137" s="5"/>
      <c r="W137" s="5"/>
      <c r="X137" s="5"/>
      <c r="Y137" s="3"/>
      <c r="Z137" s="3"/>
    </row>
    <row r="138" ht="15.75" customHeight="1">
      <c r="A138" s="4"/>
      <c r="B138" s="4"/>
      <c r="C138" s="4"/>
      <c r="D138" s="4"/>
      <c r="E138" s="5"/>
      <c r="F138" s="5"/>
      <c r="G138" s="5"/>
      <c r="H138" s="5"/>
      <c r="I138" s="5"/>
      <c r="J138" s="5"/>
      <c r="K138" s="5"/>
      <c r="L138" s="5"/>
      <c r="M138" s="5"/>
      <c r="N138" s="5"/>
      <c r="O138" s="5"/>
      <c r="P138" s="5"/>
      <c r="Q138" s="5"/>
      <c r="R138" s="5"/>
      <c r="S138" s="5"/>
      <c r="T138" s="5"/>
      <c r="U138" s="5"/>
      <c r="V138" s="5"/>
      <c r="W138" s="5"/>
      <c r="X138" s="5"/>
      <c r="Y138" s="3"/>
      <c r="Z138" s="3"/>
    </row>
    <row r="139" ht="15.75" customHeight="1">
      <c r="A139" s="4"/>
      <c r="B139" s="4"/>
      <c r="C139" s="4"/>
      <c r="D139" s="4"/>
      <c r="E139" s="5"/>
      <c r="F139" s="5"/>
      <c r="G139" s="5"/>
      <c r="H139" s="5"/>
      <c r="I139" s="5"/>
      <c r="J139" s="5"/>
      <c r="K139" s="5"/>
      <c r="L139" s="5"/>
      <c r="M139" s="5"/>
      <c r="N139" s="5"/>
      <c r="O139" s="5"/>
      <c r="P139" s="5"/>
      <c r="Q139" s="5"/>
      <c r="R139" s="5"/>
      <c r="S139" s="5"/>
      <c r="T139" s="5"/>
      <c r="U139" s="5"/>
      <c r="V139" s="5"/>
      <c r="W139" s="5"/>
      <c r="X139" s="5"/>
      <c r="Y139" s="3"/>
      <c r="Z139" s="3"/>
    </row>
    <row r="140" ht="15.75" customHeight="1">
      <c r="A140" s="4"/>
      <c r="B140" s="4"/>
      <c r="C140" s="4"/>
      <c r="D140" s="4"/>
      <c r="E140" s="5"/>
      <c r="F140" s="5"/>
      <c r="G140" s="5"/>
      <c r="H140" s="5"/>
      <c r="I140" s="5"/>
      <c r="J140" s="5"/>
      <c r="K140" s="5"/>
      <c r="L140" s="5"/>
      <c r="M140" s="5"/>
      <c r="N140" s="5"/>
      <c r="O140" s="5"/>
      <c r="P140" s="5"/>
      <c r="Q140" s="5"/>
      <c r="R140" s="5"/>
      <c r="S140" s="5"/>
      <c r="T140" s="5"/>
      <c r="U140" s="5"/>
      <c r="V140" s="5"/>
      <c r="W140" s="5"/>
      <c r="X140" s="5"/>
      <c r="Y140" s="3"/>
      <c r="Z140" s="3"/>
    </row>
    <row r="141" ht="15.75" customHeight="1">
      <c r="A141" s="4"/>
      <c r="B141" s="4"/>
      <c r="C141" s="4"/>
      <c r="D141" s="4"/>
      <c r="E141" s="5"/>
      <c r="F141" s="5"/>
      <c r="G141" s="5"/>
      <c r="H141" s="5"/>
      <c r="I141" s="5"/>
      <c r="J141" s="5"/>
      <c r="K141" s="5"/>
      <c r="L141" s="5"/>
      <c r="M141" s="5"/>
      <c r="N141" s="5"/>
      <c r="O141" s="5"/>
      <c r="P141" s="5"/>
      <c r="Q141" s="5"/>
      <c r="R141" s="5"/>
      <c r="S141" s="5"/>
      <c r="T141" s="5"/>
      <c r="U141" s="5"/>
      <c r="V141" s="5"/>
      <c r="W141" s="5"/>
      <c r="X141" s="5"/>
      <c r="Y141" s="3"/>
      <c r="Z141" s="3"/>
    </row>
    <row r="142" ht="15.75" customHeight="1">
      <c r="A142" s="4"/>
      <c r="B142" s="4"/>
      <c r="C142" s="4"/>
      <c r="D142" s="4"/>
      <c r="E142" s="5"/>
      <c r="F142" s="5"/>
      <c r="G142" s="5"/>
      <c r="H142" s="5"/>
      <c r="I142" s="5"/>
      <c r="J142" s="5"/>
      <c r="K142" s="5"/>
      <c r="L142" s="5"/>
      <c r="M142" s="5"/>
      <c r="N142" s="5"/>
      <c r="O142" s="5"/>
      <c r="P142" s="5"/>
      <c r="Q142" s="5"/>
      <c r="R142" s="5"/>
      <c r="S142" s="5"/>
      <c r="T142" s="5"/>
      <c r="U142" s="5"/>
      <c r="V142" s="5"/>
      <c r="W142" s="5"/>
      <c r="X142" s="5"/>
      <c r="Y142" s="3"/>
      <c r="Z142" s="3"/>
    </row>
    <row r="143" ht="15.75" customHeight="1">
      <c r="A143" s="4"/>
      <c r="B143" s="4"/>
      <c r="C143" s="4"/>
      <c r="D143" s="4"/>
      <c r="E143" s="5"/>
      <c r="F143" s="5"/>
      <c r="G143" s="5"/>
      <c r="H143" s="5"/>
      <c r="I143" s="5"/>
      <c r="J143" s="5"/>
      <c r="K143" s="5"/>
      <c r="L143" s="5"/>
      <c r="M143" s="5"/>
      <c r="N143" s="5"/>
      <c r="O143" s="5"/>
      <c r="P143" s="5"/>
      <c r="Q143" s="5"/>
      <c r="R143" s="5"/>
      <c r="S143" s="5"/>
      <c r="T143" s="5"/>
      <c r="U143" s="5"/>
      <c r="V143" s="5"/>
      <c r="W143" s="5"/>
      <c r="X143" s="5"/>
      <c r="Y143" s="3"/>
      <c r="Z143" s="3"/>
    </row>
    <row r="144" ht="15.75" customHeight="1">
      <c r="A144" s="4"/>
      <c r="B144" s="4"/>
      <c r="C144" s="4"/>
      <c r="D144" s="4"/>
      <c r="E144" s="5"/>
      <c r="F144" s="5"/>
      <c r="G144" s="5"/>
      <c r="H144" s="5"/>
      <c r="I144" s="5"/>
      <c r="J144" s="5"/>
      <c r="K144" s="5"/>
      <c r="L144" s="5"/>
      <c r="M144" s="5"/>
      <c r="N144" s="5"/>
      <c r="O144" s="5"/>
      <c r="P144" s="5"/>
      <c r="Q144" s="5"/>
      <c r="R144" s="5"/>
      <c r="S144" s="5"/>
      <c r="T144" s="5"/>
      <c r="U144" s="5"/>
      <c r="V144" s="5"/>
      <c r="W144" s="5"/>
      <c r="X144" s="5"/>
      <c r="Y144" s="3"/>
      <c r="Z144" s="3"/>
    </row>
    <row r="145" ht="15.75" customHeight="1">
      <c r="A145" s="4"/>
      <c r="B145" s="4"/>
      <c r="C145" s="4"/>
      <c r="D145" s="4"/>
      <c r="E145" s="5"/>
      <c r="F145" s="5"/>
      <c r="G145" s="5"/>
      <c r="H145" s="5"/>
      <c r="I145" s="5"/>
      <c r="J145" s="5"/>
      <c r="K145" s="5"/>
      <c r="L145" s="5"/>
      <c r="M145" s="5"/>
      <c r="N145" s="5"/>
      <c r="O145" s="5"/>
      <c r="P145" s="5"/>
      <c r="Q145" s="5"/>
      <c r="R145" s="5"/>
      <c r="S145" s="5"/>
      <c r="T145" s="5"/>
      <c r="U145" s="5"/>
      <c r="V145" s="5"/>
      <c r="W145" s="5"/>
      <c r="X145" s="5"/>
      <c r="Y145" s="3"/>
      <c r="Z145" s="3"/>
    </row>
    <row r="146" ht="15.75" customHeight="1">
      <c r="A146" s="4"/>
      <c r="B146" s="4"/>
      <c r="C146" s="4"/>
      <c r="D146" s="4"/>
      <c r="E146" s="5"/>
      <c r="F146" s="5"/>
      <c r="G146" s="5"/>
      <c r="H146" s="5"/>
      <c r="I146" s="5"/>
      <c r="J146" s="5"/>
      <c r="K146" s="5"/>
      <c r="L146" s="5"/>
      <c r="M146" s="5"/>
      <c r="N146" s="5"/>
      <c r="O146" s="5"/>
      <c r="P146" s="5"/>
      <c r="Q146" s="5"/>
      <c r="R146" s="5"/>
      <c r="S146" s="5"/>
      <c r="T146" s="5"/>
      <c r="U146" s="5"/>
      <c r="V146" s="5"/>
      <c r="W146" s="5"/>
      <c r="X146" s="5"/>
      <c r="Y146" s="3"/>
      <c r="Z146" s="3"/>
    </row>
    <row r="147" ht="15.75" customHeight="1">
      <c r="A147" s="4"/>
      <c r="B147" s="4"/>
      <c r="C147" s="4"/>
      <c r="D147" s="4"/>
      <c r="E147" s="5"/>
      <c r="F147" s="5"/>
      <c r="G147" s="5"/>
      <c r="H147" s="5"/>
      <c r="I147" s="5"/>
      <c r="J147" s="5"/>
      <c r="K147" s="5"/>
      <c r="L147" s="5"/>
      <c r="M147" s="5"/>
      <c r="N147" s="5"/>
      <c r="O147" s="5"/>
      <c r="P147" s="5"/>
      <c r="Q147" s="5"/>
      <c r="R147" s="5"/>
      <c r="S147" s="5"/>
      <c r="T147" s="5"/>
      <c r="U147" s="5"/>
      <c r="V147" s="5"/>
      <c r="W147" s="5"/>
      <c r="X147" s="5"/>
      <c r="Y147" s="3"/>
      <c r="Z147" s="3"/>
    </row>
    <row r="148" ht="15.75" customHeight="1">
      <c r="A148" s="4"/>
      <c r="B148" s="4"/>
      <c r="C148" s="4"/>
      <c r="D148" s="4"/>
      <c r="E148" s="5"/>
      <c r="F148" s="5"/>
      <c r="G148" s="5"/>
      <c r="H148" s="5"/>
      <c r="I148" s="5"/>
      <c r="J148" s="5"/>
      <c r="K148" s="5"/>
      <c r="L148" s="5"/>
      <c r="M148" s="5"/>
      <c r="N148" s="5"/>
      <c r="O148" s="5"/>
      <c r="P148" s="5"/>
      <c r="Q148" s="5"/>
      <c r="R148" s="5"/>
      <c r="S148" s="5"/>
      <c r="T148" s="5"/>
      <c r="U148" s="5"/>
      <c r="V148" s="5"/>
      <c r="W148" s="5"/>
      <c r="X148" s="5"/>
      <c r="Y148" s="3"/>
      <c r="Z148" s="3"/>
    </row>
    <row r="149" ht="15.75" customHeight="1">
      <c r="A149" s="4"/>
      <c r="B149" s="4"/>
      <c r="C149" s="4"/>
      <c r="D149" s="4"/>
      <c r="E149" s="5"/>
      <c r="F149" s="5"/>
      <c r="G149" s="5"/>
      <c r="H149" s="5"/>
      <c r="I149" s="5"/>
      <c r="J149" s="5"/>
      <c r="K149" s="5"/>
      <c r="L149" s="5"/>
      <c r="M149" s="5"/>
      <c r="N149" s="5"/>
      <c r="O149" s="5"/>
      <c r="P149" s="5"/>
      <c r="Q149" s="5"/>
      <c r="R149" s="5"/>
      <c r="S149" s="5"/>
      <c r="T149" s="5"/>
      <c r="U149" s="5"/>
      <c r="V149" s="5"/>
      <c r="W149" s="5"/>
      <c r="X149" s="5"/>
      <c r="Y149" s="3"/>
      <c r="Z149" s="3"/>
    </row>
    <row r="150" ht="15.75" customHeight="1">
      <c r="A150" s="4"/>
      <c r="B150" s="4"/>
      <c r="C150" s="4"/>
      <c r="D150" s="4"/>
      <c r="E150" s="5"/>
      <c r="F150" s="5"/>
      <c r="G150" s="5"/>
      <c r="H150" s="5"/>
      <c r="I150" s="5"/>
      <c r="J150" s="5"/>
      <c r="K150" s="5"/>
      <c r="L150" s="5"/>
      <c r="M150" s="5"/>
      <c r="N150" s="5"/>
      <c r="O150" s="5"/>
      <c r="P150" s="5"/>
      <c r="Q150" s="5"/>
      <c r="R150" s="5"/>
      <c r="S150" s="5"/>
      <c r="T150" s="5"/>
      <c r="U150" s="5"/>
      <c r="V150" s="5"/>
      <c r="W150" s="5"/>
      <c r="X150" s="5"/>
      <c r="Y150" s="3"/>
      <c r="Z150" s="3"/>
    </row>
    <row r="151" ht="15.75" customHeight="1">
      <c r="A151" s="4"/>
      <c r="B151" s="4"/>
      <c r="C151" s="4"/>
      <c r="D151" s="4"/>
      <c r="E151" s="5"/>
      <c r="F151" s="5"/>
      <c r="G151" s="5"/>
      <c r="H151" s="5"/>
      <c r="I151" s="5"/>
      <c r="J151" s="5"/>
      <c r="K151" s="5"/>
      <c r="L151" s="5"/>
      <c r="M151" s="5"/>
      <c r="N151" s="5"/>
      <c r="O151" s="5"/>
      <c r="P151" s="5"/>
      <c r="Q151" s="5"/>
      <c r="R151" s="5"/>
      <c r="S151" s="5"/>
      <c r="T151" s="5"/>
      <c r="U151" s="5"/>
      <c r="V151" s="5"/>
      <c r="W151" s="5"/>
      <c r="X151" s="5"/>
      <c r="Y151" s="3"/>
      <c r="Z151" s="3"/>
    </row>
    <row r="152" ht="15.75" customHeight="1">
      <c r="A152" s="4"/>
      <c r="B152" s="4"/>
      <c r="C152" s="4"/>
      <c r="D152" s="4"/>
      <c r="E152" s="5"/>
      <c r="F152" s="5"/>
      <c r="G152" s="5"/>
      <c r="H152" s="5"/>
      <c r="I152" s="5"/>
      <c r="J152" s="5"/>
      <c r="K152" s="5"/>
      <c r="L152" s="5"/>
      <c r="M152" s="5"/>
      <c r="N152" s="5"/>
      <c r="O152" s="5"/>
      <c r="P152" s="5"/>
      <c r="Q152" s="5"/>
      <c r="R152" s="5"/>
      <c r="S152" s="5"/>
      <c r="T152" s="5"/>
      <c r="U152" s="5"/>
      <c r="V152" s="5"/>
      <c r="W152" s="5"/>
      <c r="X152" s="5"/>
      <c r="Y152" s="3"/>
      <c r="Z152" s="3"/>
    </row>
    <row r="153" ht="15.75" customHeight="1">
      <c r="A153" s="4"/>
      <c r="B153" s="4"/>
      <c r="C153" s="4"/>
      <c r="D153" s="4"/>
      <c r="E153" s="5"/>
      <c r="F153" s="5"/>
      <c r="G153" s="5"/>
      <c r="H153" s="5"/>
      <c r="I153" s="5"/>
      <c r="J153" s="5"/>
      <c r="K153" s="5"/>
      <c r="L153" s="5"/>
      <c r="M153" s="5"/>
      <c r="N153" s="5"/>
      <c r="O153" s="5"/>
      <c r="P153" s="5"/>
      <c r="Q153" s="5"/>
      <c r="R153" s="5"/>
      <c r="S153" s="5"/>
      <c r="T153" s="5"/>
      <c r="U153" s="5"/>
      <c r="V153" s="5"/>
      <c r="W153" s="5"/>
      <c r="X153" s="5"/>
      <c r="Y153" s="3"/>
      <c r="Z153" s="3"/>
    </row>
    <row r="154" ht="15.75" customHeight="1">
      <c r="A154" s="4"/>
      <c r="B154" s="4"/>
      <c r="C154" s="4"/>
      <c r="D154" s="4"/>
      <c r="E154" s="5"/>
      <c r="F154" s="5"/>
      <c r="G154" s="5"/>
      <c r="H154" s="5"/>
      <c r="I154" s="5"/>
      <c r="J154" s="5"/>
      <c r="K154" s="5"/>
      <c r="L154" s="5"/>
      <c r="M154" s="5"/>
      <c r="N154" s="5"/>
      <c r="O154" s="5"/>
      <c r="P154" s="5"/>
      <c r="Q154" s="5"/>
      <c r="R154" s="5"/>
      <c r="S154" s="5"/>
      <c r="T154" s="5"/>
      <c r="U154" s="5"/>
      <c r="V154" s="5"/>
      <c r="W154" s="5"/>
      <c r="X154" s="5"/>
      <c r="Y154" s="3"/>
      <c r="Z154" s="3"/>
    </row>
    <row r="155" ht="15.75" customHeight="1">
      <c r="A155" s="4"/>
      <c r="B155" s="4"/>
      <c r="C155" s="4"/>
      <c r="D155" s="4"/>
      <c r="E155" s="5"/>
      <c r="F155" s="5"/>
      <c r="G155" s="5"/>
      <c r="H155" s="5"/>
      <c r="I155" s="5"/>
      <c r="J155" s="5"/>
      <c r="K155" s="5"/>
      <c r="L155" s="5"/>
      <c r="M155" s="5"/>
      <c r="N155" s="5"/>
      <c r="O155" s="5"/>
      <c r="P155" s="5"/>
      <c r="Q155" s="5"/>
      <c r="R155" s="5"/>
      <c r="S155" s="5"/>
      <c r="T155" s="5"/>
      <c r="U155" s="5"/>
      <c r="V155" s="5"/>
      <c r="W155" s="5"/>
      <c r="X155" s="5"/>
      <c r="Y155" s="3"/>
      <c r="Z155" s="3"/>
    </row>
    <row r="156" ht="15.75" customHeight="1">
      <c r="A156" s="4"/>
      <c r="B156" s="4"/>
      <c r="C156" s="4"/>
      <c r="D156" s="4"/>
      <c r="E156" s="5"/>
      <c r="F156" s="5"/>
      <c r="G156" s="5"/>
      <c r="H156" s="5"/>
      <c r="I156" s="5"/>
      <c r="J156" s="5"/>
      <c r="K156" s="5"/>
      <c r="L156" s="5"/>
      <c r="M156" s="5"/>
      <c r="N156" s="5"/>
      <c r="O156" s="5"/>
      <c r="P156" s="5"/>
      <c r="Q156" s="5"/>
      <c r="R156" s="5"/>
      <c r="S156" s="5"/>
      <c r="T156" s="5"/>
      <c r="U156" s="5"/>
      <c r="V156" s="5"/>
      <c r="W156" s="5"/>
      <c r="X156" s="5"/>
      <c r="Y156" s="3"/>
      <c r="Z156" s="3"/>
    </row>
    <row r="157" ht="15.75" customHeight="1">
      <c r="A157" s="4"/>
      <c r="B157" s="4"/>
      <c r="C157" s="4"/>
      <c r="D157" s="4"/>
      <c r="E157" s="5"/>
      <c r="F157" s="5"/>
      <c r="G157" s="5"/>
      <c r="H157" s="5"/>
      <c r="I157" s="5"/>
      <c r="J157" s="5"/>
      <c r="K157" s="5"/>
      <c r="L157" s="5"/>
      <c r="M157" s="5"/>
      <c r="N157" s="5"/>
      <c r="O157" s="5"/>
      <c r="P157" s="5"/>
      <c r="Q157" s="5"/>
      <c r="R157" s="5"/>
      <c r="S157" s="5"/>
      <c r="T157" s="5"/>
      <c r="U157" s="5"/>
      <c r="V157" s="5"/>
      <c r="W157" s="5"/>
      <c r="X157" s="5"/>
      <c r="Y157" s="3"/>
      <c r="Z157" s="3"/>
    </row>
    <row r="158" ht="15.75" customHeight="1">
      <c r="A158" s="4"/>
      <c r="B158" s="4"/>
      <c r="C158" s="4"/>
      <c r="D158" s="4"/>
      <c r="E158" s="5"/>
      <c r="F158" s="5"/>
      <c r="G158" s="5"/>
      <c r="H158" s="5"/>
      <c r="I158" s="5"/>
      <c r="J158" s="5"/>
      <c r="K158" s="5"/>
      <c r="L158" s="5"/>
      <c r="M158" s="5"/>
      <c r="N158" s="5"/>
      <c r="O158" s="5"/>
      <c r="P158" s="5"/>
      <c r="Q158" s="5"/>
      <c r="R158" s="5"/>
      <c r="S158" s="5"/>
      <c r="T158" s="5"/>
      <c r="U158" s="5"/>
      <c r="V158" s="5"/>
      <c r="W158" s="5"/>
      <c r="X158" s="5"/>
      <c r="Y158" s="3"/>
      <c r="Z158" s="3"/>
    </row>
    <row r="159" ht="15.75" customHeight="1">
      <c r="A159" s="4"/>
      <c r="B159" s="4"/>
      <c r="C159" s="4"/>
      <c r="D159" s="4"/>
      <c r="E159" s="5"/>
      <c r="F159" s="5"/>
      <c r="G159" s="5"/>
      <c r="H159" s="5"/>
      <c r="I159" s="5"/>
      <c r="J159" s="5"/>
      <c r="K159" s="5"/>
      <c r="L159" s="5"/>
      <c r="M159" s="5"/>
      <c r="N159" s="5"/>
      <c r="O159" s="5"/>
      <c r="P159" s="5"/>
      <c r="Q159" s="5"/>
      <c r="R159" s="5"/>
      <c r="S159" s="5"/>
      <c r="T159" s="5"/>
      <c r="U159" s="5"/>
      <c r="V159" s="5"/>
      <c r="W159" s="5"/>
      <c r="X159" s="5"/>
      <c r="Y159" s="3"/>
      <c r="Z159" s="3"/>
    </row>
    <row r="160" ht="15.75" customHeight="1">
      <c r="A160" s="4"/>
      <c r="B160" s="4"/>
      <c r="C160" s="4"/>
      <c r="D160" s="4"/>
      <c r="E160" s="5"/>
      <c r="F160" s="5"/>
      <c r="G160" s="5"/>
      <c r="H160" s="5"/>
      <c r="I160" s="5"/>
      <c r="J160" s="5"/>
      <c r="K160" s="5"/>
      <c r="L160" s="5"/>
      <c r="M160" s="5"/>
      <c r="N160" s="5"/>
      <c r="O160" s="5"/>
      <c r="P160" s="5"/>
      <c r="Q160" s="5"/>
      <c r="R160" s="5"/>
      <c r="S160" s="5"/>
      <c r="T160" s="5"/>
      <c r="U160" s="5"/>
      <c r="V160" s="5"/>
      <c r="W160" s="5"/>
      <c r="X160" s="5"/>
      <c r="Y160" s="3"/>
      <c r="Z160" s="3"/>
    </row>
    <row r="161" ht="15.75" customHeight="1">
      <c r="A161" s="4"/>
      <c r="B161" s="4"/>
      <c r="C161" s="4"/>
      <c r="D161" s="4"/>
      <c r="E161" s="5"/>
      <c r="F161" s="5"/>
      <c r="G161" s="5"/>
      <c r="H161" s="5"/>
      <c r="I161" s="5"/>
      <c r="J161" s="5"/>
      <c r="K161" s="5"/>
      <c r="L161" s="5"/>
      <c r="M161" s="5"/>
      <c r="N161" s="5"/>
      <c r="O161" s="5"/>
      <c r="P161" s="5"/>
      <c r="Q161" s="5"/>
      <c r="R161" s="5"/>
      <c r="S161" s="5"/>
      <c r="T161" s="5"/>
      <c r="U161" s="5"/>
      <c r="V161" s="5"/>
      <c r="W161" s="5"/>
      <c r="X161" s="5"/>
      <c r="Y161" s="3"/>
      <c r="Z161" s="3"/>
    </row>
    <row r="162" ht="15.75" customHeight="1">
      <c r="A162" s="4"/>
      <c r="B162" s="4"/>
      <c r="C162" s="4"/>
      <c r="D162" s="4"/>
      <c r="E162" s="5"/>
      <c r="F162" s="5"/>
      <c r="G162" s="5"/>
      <c r="H162" s="5"/>
      <c r="I162" s="5"/>
      <c r="J162" s="5"/>
      <c r="K162" s="5"/>
      <c r="L162" s="5"/>
      <c r="M162" s="5"/>
      <c r="N162" s="5"/>
      <c r="O162" s="5"/>
      <c r="P162" s="5"/>
      <c r="Q162" s="5"/>
      <c r="R162" s="5"/>
      <c r="S162" s="5"/>
      <c r="T162" s="5"/>
      <c r="U162" s="5"/>
      <c r="V162" s="5"/>
      <c r="W162" s="5"/>
      <c r="X162" s="5"/>
      <c r="Y162" s="3"/>
      <c r="Z162" s="3"/>
    </row>
    <row r="163" ht="15.75" customHeight="1">
      <c r="A163" s="4"/>
      <c r="B163" s="4"/>
      <c r="C163" s="4"/>
      <c r="D163" s="4"/>
      <c r="E163" s="5"/>
      <c r="F163" s="5"/>
      <c r="G163" s="5"/>
      <c r="H163" s="5"/>
      <c r="I163" s="5"/>
      <c r="J163" s="5"/>
      <c r="K163" s="5"/>
      <c r="L163" s="5"/>
      <c r="M163" s="5"/>
      <c r="N163" s="5"/>
      <c r="O163" s="5"/>
      <c r="P163" s="5"/>
      <c r="Q163" s="5"/>
      <c r="R163" s="5"/>
      <c r="S163" s="5"/>
      <c r="T163" s="5"/>
      <c r="U163" s="5"/>
      <c r="V163" s="5"/>
      <c r="W163" s="5"/>
      <c r="X163" s="5"/>
      <c r="Y163" s="3"/>
      <c r="Z163" s="3"/>
    </row>
    <row r="164" ht="15.75" customHeight="1">
      <c r="A164" s="4"/>
      <c r="B164" s="4"/>
      <c r="C164" s="4"/>
      <c r="D164" s="4"/>
      <c r="E164" s="5"/>
      <c r="F164" s="5"/>
      <c r="G164" s="5"/>
      <c r="H164" s="5"/>
      <c r="I164" s="5"/>
      <c r="J164" s="5"/>
      <c r="K164" s="5"/>
      <c r="L164" s="5"/>
      <c r="M164" s="5"/>
      <c r="N164" s="5"/>
      <c r="O164" s="5"/>
      <c r="P164" s="5"/>
      <c r="Q164" s="5"/>
      <c r="R164" s="5"/>
      <c r="S164" s="5"/>
      <c r="T164" s="5"/>
      <c r="U164" s="5"/>
      <c r="V164" s="5"/>
      <c r="W164" s="5"/>
      <c r="X164" s="5"/>
      <c r="Y164" s="3"/>
      <c r="Z164" s="3"/>
    </row>
    <row r="165" ht="15.75" customHeight="1">
      <c r="A165" s="4"/>
      <c r="B165" s="4"/>
      <c r="C165" s="4"/>
      <c r="D165" s="4"/>
      <c r="E165" s="5"/>
      <c r="F165" s="5"/>
      <c r="G165" s="5"/>
      <c r="H165" s="5"/>
      <c r="I165" s="5"/>
      <c r="J165" s="5"/>
      <c r="K165" s="5"/>
      <c r="L165" s="5"/>
      <c r="M165" s="5"/>
      <c r="N165" s="5"/>
      <c r="O165" s="5"/>
      <c r="P165" s="5"/>
      <c r="Q165" s="5"/>
      <c r="R165" s="5"/>
      <c r="S165" s="5"/>
      <c r="T165" s="5"/>
      <c r="U165" s="5"/>
      <c r="V165" s="5"/>
      <c r="W165" s="5"/>
      <c r="X165" s="5"/>
      <c r="Y165" s="3"/>
      <c r="Z165" s="3"/>
    </row>
    <row r="166" ht="15.75" customHeight="1">
      <c r="A166" s="4"/>
      <c r="B166" s="4"/>
      <c r="C166" s="4"/>
      <c r="D166" s="4"/>
      <c r="E166" s="5"/>
      <c r="F166" s="5"/>
      <c r="G166" s="5"/>
      <c r="H166" s="5"/>
      <c r="I166" s="5"/>
      <c r="J166" s="5"/>
      <c r="K166" s="5"/>
      <c r="L166" s="5"/>
      <c r="M166" s="5"/>
      <c r="N166" s="5"/>
      <c r="O166" s="5"/>
      <c r="P166" s="5"/>
      <c r="Q166" s="5"/>
      <c r="R166" s="5"/>
      <c r="S166" s="5"/>
      <c r="T166" s="5"/>
      <c r="U166" s="5"/>
      <c r="V166" s="5"/>
      <c r="W166" s="5"/>
      <c r="X166" s="5"/>
      <c r="Y166" s="3"/>
      <c r="Z166" s="3"/>
    </row>
    <row r="167" ht="15.75" customHeight="1">
      <c r="A167" s="4"/>
      <c r="B167" s="4"/>
      <c r="C167" s="4"/>
      <c r="D167" s="4"/>
      <c r="E167" s="5"/>
      <c r="F167" s="5"/>
      <c r="G167" s="5"/>
      <c r="H167" s="5"/>
      <c r="I167" s="5"/>
      <c r="J167" s="5"/>
      <c r="K167" s="5"/>
      <c r="L167" s="5"/>
      <c r="M167" s="5"/>
      <c r="N167" s="5"/>
      <c r="O167" s="5"/>
      <c r="P167" s="5"/>
      <c r="Q167" s="5"/>
      <c r="R167" s="5"/>
      <c r="S167" s="5"/>
      <c r="T167" s="5"/>
      <c r="U167" s="5"/>
      <c r="V167" s="5"/>
      <c r="W167" s="5"/>
      <c r="X167" s="5"/>
      <c r="Y167" s="3"/>
      <c r="Z167" s="3"/>
    </row>
    <row r="168" ht="15.75" customHeight="1">
      <c r="A168" s="4"/>
      <c r="B168" s="4"/>
      <c r="C168" s="4"/>
      <c r="D168" s="4"/>
      <c r="E168" s="5"/>
      <c r="F168" s="5"/>
      <c r="G168" s="5"/>
      <c r="H168" s="5"/>
      <c r="I168" s="5"/>
      <c r="J168" s="5"/>
      <c r="K168" s="5"/>
      <c r="L168" s="5"/>
      <c r="M168" s="5"/>
      <c r="N168" s="5"/>
      <c r="O168" s="5"/>
      <c r="P168" s="5"/>
      <c r="Q168" s="5"/>
      <c r="R168" s="5"/>
      <c r="S168" s="5"/>
      <c r="T168" s="5"/>
      <c r="U168" s="5"/>
      <c r="V168" s="5"/>
      <c r="W168" s="5"/>
      <c r="X168" s="5"/>
      <c r="Y168" s="3"/>
      <c r="Z168" s="3"/>
    </row>
    <row r="169" ht="15.75" customHeight="1">
      <c r="A169" s="4"/>
      <c r="B169" s="4"/>
      <c r="C169" s="4"/>
      <c r="D169" s="4"/>
      <c r="E169" s="5"/>
      <c r="F169" s="5"/>
      <c r="G169" s="5"/>
      <c r="H169" s="5"/>
      <c r="I169" s="5"/>
      <c r="J169" s="5"/>
      <c r="K169" s="5"/>
      <c r="L169" s="5"/>
      <c r="M169" s="5"/>
      <c r="N169" s="5"/>
      <c r="O169" s="5"/>
      <c r="P169" s="5"/>
      <c r="Q169" s="5"/>
      <c r="R169" s="5"/>
      <c r="S169" s="5"/>
      <c r="T169" s="5"/>
      <c r="U169" s="5"/>
      <c r="V169" s="5"/>
      <c r="W169" s="5"/>
      <c r="X169" s="5"/>
      <c r="Y169" s="3"/>
      <c r="Z169" s="3"/>
    </row>
    <row r="170" ht="15.75" customHeight="1">
      <c r="A170" s="4"/>
      <c r="B170" s="4"/>
      <c r="C170" s="4"/>
      <c r="D170" s="4"/>
      <c r="E170" s="5"/>
      <c r="F170" s="5"/>
      <c r="G170" s="5"/>
      <c r="H170" s="5"/>
      <c r="I170" s="5"/>
      <c r="J170" s="5"/>
      <c r="K170" s="5"/>
      <c r="L170" s="5"/>
      <c r="M170" s="5"/>
      <c r="N170" s="5"/>
      <c r="O170" s="5"/>
      <c r="P170" s="5"/>
      <c r="Q170" s="5"/>
      <c r="R170" s="5"/>
      <c r="S170" s="5"/>
      <c r="T170" s="5"/>
      <c r="U170" s="5"/>
      <c r="V170" s="5"/>
      <c r="W170" s="5"/>
      <c r="X170" s="5"/>
      <c r="Y170" s="3"/>
      <c r="Z170" s="3"/>
    </row>
    <row r="171" ht="15.75" customHeight="1">
      <c r="A171" s="4"/>
      <c r="B171" s="4"/>
      <c r="C171" s="4"/>
      <c r="D171" s="4"/>
      <c r="E171" s="5"/>
      <c r="F171" s="5"/>
      <c r="G171" s="5"/>
      <c r="H171" s="5"/>
      <c r="I171" s="5"/>
      <c r="J171" s="5"/>
      <c r="K171" s="5"/>
      <c r="L171" s="5"/>
      <c r="M171" s="5"/>
      <c r="N171" s="5"/>
      <c r="O171" s="5"/>
      <c r="P171" s="5"/>
      <c r="Q171" s="5"/>
      <c r="R171" s="5"/>
      <c r="S171" s="5"/>
      <c r="T171" s="5"/>
      <c r="U171" s="5"/>
      <c r="V171" s="5"/>
      <c r="W171" s="5"/>
      <c r="X171" s="5"/>
      <c r="Y171" s="3"/>
      <c r="Z171" s="3"/>
    </row>
    <row r="172" ht="15.75" customHeight="1">
      <c r="A172" s="4"/>
      <c r="B172" s="4"/>
      <c r="C172" s="4"/>
      <c r="D172" s="4"/>
      <c r="E172" s="5"/>
      <c r="F172" s="5"/>
      <c r="G172" s="5"/>
      <c r="H172" s="5"/>
      <c r="I172" s="5"/>
      <c r="J172" s="5"/>
      <c r="K172" s="5"/>
      <c r="L172" s="5"/>
      <c r="M172" s="5"/>
      <c r="N172" s="5"/>
      <c r="O172" s="5"/>
      <c r="P172" s="5"/>
      <c r="Q172" s="5"/>
      <c r="R172" s="5"/>
      <c r="S172" s="5"/>
      <c r="T172" s="5"/>
      <c r="U172" s="5"/>
      <c r="V172" s="5"/>
      <c r="W172" s="5"/>
      <c r="X172" s="5"/>
      <c r="Y172" s="3"/>
      <c r="Z172" s="3"/>
    </row>
    <row r="173" ht="15.75" customHeight="1">
      <c r="A173" s="4"/>
      <c r="B173" s="4"/>
      <c r="C173" s="4"/>
      <c r="D173" s="4"/>
      <c r="E173" s="5"/>
      <c r="F173" s="5"/>
      <c r="G173" s="5"/>
      <c r="H173" s="5"/>
      <c r="I173" s="5"/>
      <c r="J173" s="5"/>
      <c r="K173" s="5"/>
      <c r="L173" s="5"/>
      <c r="M173" s="5"/>
      <c r="N173" s="5"/>
      <c r="O173" s="5"/>
      <c r="P173" s="5"/>
      <c r="Q173" s="5"/>
      <c r="R173" s="5"/>
      <c r="S173" s="5"/>
      <c r="T173" s="5"/>
      <c r="U173" s="5"/>
      <c r="V173" s="5"/>
      <c r="W173" s="5"/>
      <c r="X173" s="5"/>
      <c r="Y173" s="3"/>
      <c r="Z173" s="3"/>
    </row>
    <row r="174" ht="15.75" customHeight="1">
      <c r="A174" s="4"/>
      <c r="B174" s="4"/>
      <c r="C174" s="4"/>
      <c r="D174" s="4"/>
      <c r="E174" s="5"/>
      <c r="F174" s="5"/>
      <c r="G174" s="5"/>
      <c r="H174" s="5"/>
      <c r="I174" s="5"/>
      <c r="J174" s="5"/>
      <c r="K174" s="5"/>
      <c r="L174" s="5"/>
      <c r="M174" s="5"/>
      <c r="N174" s="5"/>
      <c r="O174" s="5"/>
      <c r="P174" s="5"/>
      <c r="Q174" s="5"/>
      <c r="R174" s="5"/>
      <c r="S174" s="5"/>
      <c r="T174" s="5"/>
      <c r="U174" s="5"/>
      <c r="V174" s="5"/>
      <c r="W174" s="5"/>
      <c r="X174" s="5"/>
      <c r="Y174" s="3"/>
      <c r="Z174" s="3"/>
    </row>
    <row r="175" ht="15.75" customHeight="1">
      <c r="A175" s="4"/>
      <c r="B175" s="4"/>
      <c r="C175" s="4"/>
      <c r="D175" s="4"/>
      <c r="E175" s="5"/>
      <c r="F175" s="5"/>
      <c r="G175" s="5"/>
      <c r="H175" s="5"/>
      <c r="I175" s="5"/>
      <c r="J175" s="5"/>
      <c r="K175" s="5"/>
      <c r="L175" s="5"/>
      <c r="M175" s="5"/>
      <c r="N175" s="5"/>
      <c r="O175" s="5"/>
      <c r="P175" s="5"/>
      <c r="Q175" s="5"/>
      <c r="R175" s="5"/>
      <c r="S175" s="5"/>
      <c r="T175" s="5"/>
      <c r="U175" s="5"/>
      <c r="V175" s="5"/>
      <c r="W175" s="5"/>
      <c r="X175" s="5"/>
      <c r="Y175" s="3"/>
      <c r="Z175" s="3"/>
    </row>
    <row r="176" ht="15.75" customHeight="1">
      <c r="A176" s="4"/>
      <c r="B176" s="4"/>
      <c r="C176" s="4"/>
      <c r="D176" s="4"/>
      <c r="E176" s="5"/>
      <c r="F176" s="5"/>
      <c r="G176" s="5"/>
      <c r="H176" s="5"/>
      <c r="I176" s="5"/>
      <c r="J176" s="5"/>
      <c r="K176" s="5"/>
      <c r="L176" s="5"/>
      <c r="M176" s="5"/>
      <c r="N176" s="5"/>
      <c r="O176" s="5"/>
      <c r="P176" s="5"/>
      <c r="Q176" s="5"/>
      <c r="R176" s="5"/>
      <c r="S176" s="5"/>
      <c r="T176" s="5"/>
      <c r="U176" s="5"/>
      <c r="V176" s="5"/>
      <c r="W176" s="5"/>
      <c r="X176" s="5"/>
      <c r="Y176" s="3"/>
      <c r="Z176" s="3"/>
    </row>
    <row r="177" ht="15.75" customHeight="1">
      <c r="A177" s="4"/>
      <c r="B177" s="4"/>
      <c r="C177" s="4"/>
      <c r="D177" s="4"/>
      <c r="E177" s="5"/>
      <c r="F177" s="5"/>
      <c r="G177" s="5"/>
      <c r="H177" s="5"/>
      <c r="I177" s="5"/>
      <c r="J177" s="5"/>
      <c r="K177" s="5"/>
      <c r="L177" s="5"/>
      <c r="M177" s="5"/>
      <c r="N177" s="5"/>
      <c r="O177" s="5"/>
      <c r="P177" s="5"/>
      <c r="Q177" s="5"/>
      <c r="R177" s="5"/>
      <c r="S177" s="5"/>
      <c r="T177" s="5"/>
      <c r="U177" s="5"/>
      <c r="V177" s="5"/>
      <c r="W177" s="5"/>
      <c r="X177" s="5"/>
      <c r="Y177" s="3"/>
      <c r="Z177" s="3"/>
    </row>
    <row r="178" ht="15.75" customHeight="1">
      <c r="A178" s="4"/>
      <c r="B178" s="4"/>
      <c r="C178" s="4"/>
      <c r="D178" s="4"/>
      <c r="E178" s="5"/>
      <c r="F178" s="5"/>
      <c r="G178" s="5"/>
      <c r="H178" s="5"/>
      <c r="I178" s="5"/>
      <c r="J178" s="5"/>
      <c r="K178" s="5"/>
      <c r="L178" s="5"/>
      <c r="M178" s="5"/>
      <c r="N178" s="5"/>
      <c r="O178" s="5"/>
      <c r="P178" s="5"/>
      <c r="Q178" s="5"/>
      <c r="R178" s="5"/>
      <c r="S178" s="5"/>
      <c r="T178" s="5"/>
      <c r="U178" s="5"/>
      <c r="V178" s="5"/>
      <c r="W178" s="5"/>
      <c r="X178" s="5"/>
      <c r="Y178" s="3"/>
      <c r="Z178" s="3"/>
    </row>
    <row r="179" ht="15.75" customHeight="1">
      <c r="A179" s="4"/>
      <c r="B179" s="4"/>
      <c r="C179" s="4"/>
      <c r="D179" s="4"/>
      <c r="E179" s="5"/>
      <c r="F179" s="5"/>
      <c r="G179" s="5"/>
      <c r="H179" s="5"/>
      <c r="I179" s="5"/>
      <c r="J179" s="5"/>
      <c r="K179" s="5"/>
      <c r="L179" s="5"/>
      <c r="M179" s="5"/>
      <c r="N179" s="5"/>
      <c r="O179" s="5"/>
      <c r="P179" s="5"/>
      <c r="Q179" s="5"/>
      <c r="R179" s="5"/>
      <c r="S179" s="5"/>
      <c r="T179" s="5"/>
      <c r="U179" s="5"/>
      <c r="V179" s="5"/>
      <c r="W179" s="5"/>
      <c r="X179" s="5"/>
      <c r="Y179" s="3"/>
      <c r="Z179" s="3"/>
    </row>
    <row r="180" ht="15.75" customHeight="1">
      <c r="A180" s="4"/>
      <c r="B180" s="4"/>
      <c r="C180" s="4"/>
      <c r="D180" s="4"/>
      <c r="E180" s="5"/>
      <c r="F180" s="5"/>
      <c r="G180" s="5"/>
      <c r="H180" s="5"/>
      <c r="I180" s="5"/>
      <c r="J180" s="5"/>
      <c r="K180" s="5"/>
      <c r="L180" s="5"/>
      <c r="M180" s="5"/>
      <c r="N180" s="5"/>
      <c r="O180" s="5"/>
      <c r="P180" s="5"/>
      <c r="Q180" s="5"/>
      <c r="R180" s="5"/>
      <c r="S180" s="5"/>
      <c r="T180" s="5"/>
      <c r="U180" s="5"/>
      <c r="V180" s="5"/>
      <c r="W180" s="5"/>
      <c r="X180" s="5"/>
      <c r="Y180" s="3"/>
      <c r="Z180" s="3"/>
    </row>
    <row r="181" ht="15.75" customHeight="1">
      <c r="A181" s="4"/>
      <c r="B181" s="4"/>
      <c r="C181" s="4"/>
      <c r="D181" s="4"/>
      <c r="E181" s="5"/>
      <c r="F181" s="5"/>
      <c r="G181" s="5"/>
      <c r="H181" s="5"/>
      <c r="I181" s="5"/>
      <c r="J181" s="5"/>
      <c r="K181" s="5"/>
      <c r="L181" s="5"/>
      <c r="M181" s="5"/>
      <c r="N181" s="5"/>
      <c r="O181" s="5"/>
      <c r="P181" s="5"/>
      <c r="Q181" s="5"/>
      <c r="R181" s="5"/>
      <c r="S181" s="5"/>
      <c r="T181" s="5"/>
      <c r="U181" s="5"/>
      <c r="V181" s="5"/>
      <c r="W181" s="5"/>
      <c r="X181" s="5"/>
      <c r="Y181" s="3"/>
      <c r="Z181" s="3"/>
    </row>
    <row r="182" ht="15.75" customHeight="1">
      <c r="A182" s="4"/>
      <c r="B182" s="4"/>
      <c r="C182" s="4"/>
      <c r="D182" s="4"/>
      <c r="E182" s="5"/>
      <c r="F182" s="5"/>
      <c r="G182" s="5"/>
      <c r="H182" s="5"/>
      <c r="I182" s="5"/>
      <c r="J182" s="5"/>
      <c r="K182" s="5"/>
      <c r="L182" s="5"/>
      <c r="M182" s="5"/>
      <c r="N182" s="5"/>
      <c r="O182" s="5"/>
      <c r="P182" s="5"/>
      <c r="Q182" s="5"/>
      <c r="R182" s="5"/>
      <c r="S182" s="5"/>
      <c r="T182" s="5"/>
      <c r="U182" s="5"/>
      <c r="V182" s="5"/>
      <c r="W182" s="5"/>
      <c r="X182" s="5"/>
      <c r="Y182" s="3"/>
      <c r="Z182" s="3"/>
    </row>
    <row r="183" ht="15.75" customHeight="1">
      <c r="A183" s="4"/>
      <c r="B183" s="4"/>
      <c r="C183" s="4"/>
      <c r="D183" s="4"/>
      <c r="E183" s="5"/>
      <c r="F183" s="5"/>
      <c r="G183" s="5"/>
      <c r="H183" s="5"/>
      <c r="I183" s="5"/>
      <c r="J183" s="5"/>
      <c r="K183" s="5"/>
      <c r="L183" s="5"/>
      <c r="M183" s="5"/>
      <c r="N183" s="5"/>
      <c r="O183" s="5"/>
      <c r="P183" s="5"/>
      <c r="Q183" s="5"/>
      <c r="R183" s="5"/>
      <c r="S183" s="5"/>
      <c r="T183" s="5"/>
      <c r="U183" s="5"/>
      <c r="V183" s="5"/>
      <c r="W183" s="5"/>
      <c r="X183" s="5"/>
      <c r="Y183" s="3"/>
      <c r="Z183" s="3"/>
    </row>
    <row r="184" ht="15.75" customHeight="1">
      <c r="A184" s="4"/>
      <c r="B184" s="4"/>
      <c r="C184" s="4"/>
      <c r="D184" s="4"/>
      <c r="E184" s="5"/>
      <c r="F184" s="5"/>
      <c r="G184" s="5"/>
      <c r="H184" s="5"/>
      <c r="I184" s="5"/>
      <c r="J184" s="5"/>
      <c r="K184" s="5"/>
      <c r="L184" s="5"/>
      <c r="M184" s="5"/>
      <c r="N184" s="5"/>
      <c r="O184" s="5"/>
      <c r="P184" s="5"/>
      <c r="Q184" s="5"/>
      <c r="R184" s="5"/>
      <c r="S184" s="5"/>
      <c r="T184" s="5"/>
      <c r="U184" s="5"/>
      <c r="V184" s="5"/>
      <c r="W184" s="5"/>
      <c r="X184" s="5"/>
      <c r="Y184" s="3"/>
      <c r="Z184" s="3"/>
    </row>
    <row r="185" ht="15.75" customHeight="1">
      <c r="A185" s="4"/>
      <c r="B185" s="4"/>
      <c r="C185" s="4"/>
      <c r="D185" s="4"/>
      <c r="E185" s="5"/>
      <c r="F185" s="5"/>
      <c r="G185" s="5"/>
      <c r="H185" s="5"/>
      <c r="I185" s="5"/>
      <c r="J185" s="5"/>
      <c r="K185" s="5"/>
      <c r="L185" s="5"/>
      <c r="M185" s="5"/>
      <c r="N185" s="5"/>
      <c r="O185" s="5"/>
      <c r="P185" s="5"/>
      <c r="Q185" s="5"/>
      <c r="R185" s="5"/>
      <c r="S185" s="5"/>
      <c r="T185" s="5"/>
      <c r="U185" s="5"/>
      <c r="V185" s="5"/>
      <c r="W185" s="5"/>
      <c r="X185" s="5"/>
      <c r="Y185" s="3"/>
      <c r="Z185" s="3"/>
    </row>
    <row r="186" ht="15.75" customHeight="1">
      <c r="A186" s="4"/>
      <c r="B186" s="4"/>
      <c r="C186" s="4"/>
      <c r="D186" s="4"/>
      <c r="E186" s="5"/>
      <c r="F186" s="5"/>
      <c r="G186" s="5"/>
      <c r="H186" s="5"/>
      <c r="I186" s="5"/>
      <c r="J186" s="5"/>
      <c r="K186" s="5"/>
      <c r="L186" s="5"/>
      <c r="M186" s="5"/>
      <c r="N186" s="5"/>
      <c r="O186" s="5"/>
      <c r="P186" s="5"/>
      <c r="Q186" s="5"/>
      <c r="R186" s="5"/>
      <c r="S186" s="5"/>
      <c r="T186" s="5"/>
      <c r="U186" s="5"/>
      <c r="V186" s="5"/>
      <c r="W186" s="5"/>
      <c r="X186" s="5"/>
      <c r="Y186" s="3"/>
      <c r="Z186" s="3"/>
    </row>
    <row r="187" ht="15.75" customHeight="1">
      <c r="A187" s="4"/>
      <c r="B187" s="4"/>
      <c r="C187" s="4"/>
      <c r="D187" s="4"/>
      <c r="E187" s="5"/>
      <c r="F187" s="5"/>
      <c r="G187" s="5"/>
      <c r="H187" s="5"/>
      <c r="I187" s="5"/>
      <c r="J187" s="5"/>
      <c r="K187" s="5"/>
      <c r="L187" s="5"/>
      <c r="M187" s="5"/>
      <c r="N187" s="5"/>
      <c r="O187" s="5"/>
      <c r="P187" s="5"/>
      <c r="Q187" s="5"/>
      <c r="R187" s="5"/>
      <c r="S187" s="5"/>
      <c r="T187" s="5"/>
      <c r="U187" s="5"/>
      <c r="V187" s="5"/>
      <c r="W187" s="5"/>
      <c r="X187" s="5"/>
      <c r="Y187" s="3"/>
      <c r="Z187" s="3"/>
    </row>
    <row r="188" ht="15.75" customHeight="1">
      <c r="A188" s="4"/>
      <c r="B188" s="4"/>
      <c r="C188" s="4"/>
      <c r="D188" s="4"/>
      <c r="E188" s="5"/>
      <c r="F188" s="5"/>
      <c r="G188" s="5"/>
      <c r="H188" s="5"/>
      <c r="I188" s="5"/>
      <c r="J188" s="5"/>
      <c r="K188" s="5"/>
      <c r="L188" s="5"/>
      <c r="M188" s="5"/>
      <c r="N188" s="5"/>
      <c r="O188" s="5"/>
      <c r="P188" s="5"/>
      <c r="Q188" s="5"/>
      <c r="R188" s="5"/>
      <c r="S188" s="5"/>
      <c r="T188" s="5"/>
      <c r="U188" s="5"/>
      <c r="V188" s="5"/>
      <c r="W188" s="5"/>
      <c r="X188" s="5"/>
      <c r="Y188" s="3"/>
      <c r="Z188" s="3"/>
    </row>
    <row r="189" ht="15.75" customHeight="1">
      <c r="A189" s="4"/>
      <c r="B189" s="4"/>
      <c r="C189" s="4"/>
      <c r="D189" s="4"/>
      <c r="E189" s="5"/>
      <c r="F189" s="5"/>
      <c r="G189" s="5"/>
      <c r="H189" s="5"/>
      <c r="I189" s="5"/>
      <c r="J189" s="5"/>
      <c r="K189" s="5"/>
      <c r="L189" s="5"/>
      <c r="M189" s="5"/>
      <c r="N189" s="5"/>
      <c r="O189" s="5"/>
      <c r="P189" s="5"/>
      <c r="Q189" s="5"/>
      <c r="R189" s="5"/>
      <c r="S189" s="5"/>
      <c r="T189" s="5"/>
      <c r="U189" s="5"/>
      <c r="V189" s="5"/>
      <c r="W189" s="5"/>
      <c r="X189" s="5"/>
      <c r="Y189" s="3"/>
      <c r="Z189" s="3"/>
    </row>
    <row r="190" ht="15.75" customHeight="1">
      <c r="A190" s="4"/>
      <c r="B190" s="4"/>
      <c r="C190" s="4"/>
      <c r="D190" s="4"/>
      <c r="E190" s="5"/>
      <c r="F190" s="5"/>
      <c r="G190" s="5"/>
      <c r="H190" s="5"/>
      <c r="I190" s="5"/>
      <c r="J190" s="5"/>
      <c r="K190" s="5"/>
      <c r="L190" s="5"/>
      <c r="M190" s="5"/>
      <c r="N190" s="5"/>
      <c r="O190" s="5"/>
      <c r="P190" s="5"/>
      <c r="Q190" s="5"/>
      <c r="R190" s="5"/>
      <c r="S190" s="5"/>
      <c r="T190" s="5"/>
      <c r="U190" s="5"/>
      <c r="V190" s="5"/>
      <c r="W190" s="5"/>
      <c r="X190" s="5"/>
      <c r="Y190" s="3"/>
      <c r="Z190" s="3"/>
    </row>
    <row r="191" ht="15.75" customHeight="1">
      <c r="A191" s="4"/>
      <c r="B191" s="4"/>
      <c r="C191" s="4"/>
      <c r="D191" s="4"/>
      <c r="E191" s="5"/>
      <c r="F191" s="5"/>
      <c r="G191" s="5"/>
      <c r="H191" s="5"/>
      <c r="I191" s="5"/>
      <c r="J191" s="5"/>
      <c r="K191" s="5"/>
      <c r="L191" s="5"/>
      <c r="M191" s="5"/>
      <c r="N191" s="5"/>
      <c r="O191" s="5"/>
      <c r="P191" s="5"/>
      <c r="Q191" s="5"/>
      <c r="R191" s="5"/>
      <c r="S191" s="5"/>
      <c r="T191" s="5"/>
      <c r="U191" s="5"/>
      <c r="V191" s="5"/>
      <c r="W191" s="5"/>
      <c r="X191" s="5"/>
      <c r="Y191" s="3"/>
      <c r="Z191" s="3"/>
    </row>
    <row r="192" ht="15.75" customHeight="1">
      <c r="A192" s="4"/>
      <c r="B192" s="4"/>
      <c r="C192" s="4"/>
      <c r="D192" s="4"/>
      <c r="E192" s="5"/>
      <c r="F192" s="5"/>
      <c r="G192" s="5"/>
      <c r="H192" s="5"/>
      <c r="I192" s="5"/>
      <c r="J192" s="5"/>
      <c r="K192" s="5"/>
      <c r="L192" s="5"/>
      <c r="M192" s="5"/>
      <c r="N192" s="5"/>
      <c r="O192" s="5"/>
      <c r="P192" s="5"/>
      <c r="Q192" s="5"/>
      <c r="R192" s="5"/>
      <c r="S192" s="5"/>
      <c r="T192" s="5"/>
      <c r="U192" s="5"/>
      <c r="V192" s="5"/>
      <c r="W192" s="5"/>
      <c r="X192" s="5"/>
      <c r="Y192" s="3"/>
      <c r="Z192" s="3"/>
    </row>
    <row r="193" ht="15.75" customHeight="1">
      <c r="A193" s="4"/>
      <c r="B193" s="4"/>
      <c r="C193" s="4"/>
      <c r="D193" s="4"/>
      <c r="E193" s="5"/>
      <c r="F193" s="5"/>
      <c r="G193" s="5"/>
      <c r="H193" s="5"/>
      <c r="I193" s="5"/>
      <c r="J193" s="5"/>
      <c r="K193" s="5"/>
      <c r="L193" s="5"/>
      <c r="M193" s="5"/>
      <c r="N193" s="5"/>
      <c r="O193" s="5"/>
      <c r="P193" s="5"/>
      <c r="Q193" s="5"/>
      <c r="R193" s="5"/>
      <c r="S193" s="5"/>
      <c r="T193" s="5"/>
      <c r="U193" s="5"/>
      <c r="V193" s="5"/>
      <c r="W193" s="5"/>
      <c r="X193" s="5"/>
      <c r="Y193" s="3"/>
      <c r="Z193" s="3"/>
    </row>
    <row r="194" ht="15.75" customHeight="1">
      <c r="A194" s="4"/>
      <c r="B194" s="4"/>
      <c r="C194" s="4"/>
      <c r="D194" s="4"/>
      <c r="E194" s="5"/>
      <c r="F194" s="5"/>
      <c r="G194" s="5"/>
      <c r="H194" s="5"/>
      <c r="I194" s="5"/>
      <c r="J194" s="5"/>
      <c r="K194" s="5"/>
      <c r="L194" s="5"/>
      <c r="M194" s="5"/>
      <c r="N194" s="5"/>
      <c r="O194" s="5"/>
      <c r="P194" s="5"/>
      <c r="Q194" s="5"/>
      <c r="R194" s="5"/>
      <c r="S194" s="5"/>
      <c r="T194" s="5"/>
      <c r="U194" s="5"/>
      <c r="V194" s="5"/>
      <c r="W194" s="5"/>
      <c r="X194" s="5"/>
      <c r="Y194" s="3"/>
      <c r="Z194" s="3"/>
    </row>
    <row r="195" ht="15.75" customHeight="1">
      <c r="A195" s="4"/>
      <c r="B195" s="4"/>
      <c r="C195" s="4"/>
      <c r="D195" s="4"/>
      <c r="E195" s="5"/>
      <c r="F195" s="5"/>
      <c r="G195" s="5"/>
      <c r="H195" s="5"/>
      <c r="I195" s="5"/>
      <c r="J195" s="5"/>
      <c r="K195" s="5"/>
      <c r="L195" s="5"/>
      <c r="M195" s="5"/>
      <c r="N195" s="5"/>
      <c r="O195" s="5"/>
      <c r="P195" s="5"/>
      <c r="Q195" s="5"/>
      <c r="R195" s="5"/>
      <c r="S195" s="5"/>
      <c r="T195" s="5"/>
      <c r="U195" s="5"/>
      <c r="V195" s="5"/>
      <c r="W195" s="5"/>
      <c r="X195" s="5"/>
      <c r="Y195" s="3"/>
      <c r="Z195" s="3"/>
    </row>
    <row r="196" ht="15.75" customHeight="1">
      <c r="A196" s="4"/>
      <c r="B196" s="4"/>
      <c r="C196" s="4"/>
      <c r="D196" s="4"/>
      <c r="E196" s="5"/>
      <c r="F196" s="5"/>
      <c r="G196" s="5"/>
      <c r="H196" s="5"/>
      <c r="I196" s="5"/>
      <c r="J196" s="5"/>
      <c r="K196" s="5"/>
      <c r="L196" s="5"/>
      <c r="M196" s="5"/>
      <c r="N196" s="5"/>
      <c r="O196" s="5"/>
      <c r="P196" s="5"/>
      <c r="Q196" s="5"/>
      <c r="R196" s="5"/>
      <c r="S196" s="5"/>
      <c r="T196" s="5"/>
      <c r="U196" s="5"/>
      <c r="V196" s="5"/>
      <c r="W196" s="5"/>
      <c r="X196" s="5"/>
      <c r="Y196" s="3"/>
      <c r="Z196" s="3"/>
    </row>
    <row r="197" ht="15.75" customHeight="1">
      <c r="A197" s="4"/>
      <c r="B197" s="4"/>
      <c r="C197" s="4"/>
      <c r="D197" s="4"/>
      <c r="E197" s="5"/>
      <c r="F197" s="5"/>
      <c r="G197" s="5"/>
      <c r="H197" s="5"/>
      <c r="I197" s="5"/>
      <c r="J197" s="5"/>
      <c r="K197" s="5"/>
      <c r="L197" s="5"/>
      <c r="M197" s="5"/>
      <c r="N197" s="5"/>
      <c r="O197" s="5"/>
      <c r="P197" s="5"/>
      <c r="Q197" s="5"/>
      <c r="R197" s="5"/>
      <c r="S197" s="5"/>
      <c r="T197" s="5"/>
      <c r="U197" s="5"/>
      <c r="V197" s="5"/>
      <c r="W197" s="5"/>
      <c r="X197" s="5"/>
      <c r="Y197" s="3"/>
      <c r="Z197" s="3"/>
    </row>
    <row r="198" ht="15.75" customHeight="1">
      <c r="A198" s="4"/>
      <c r="B198" s="4"/>
      <c r="C198" s="4"/>
      <c r="D198" s="4"/>
      <c r="E198" s="5"/>
      <c r="F198" s="5"/>
      <c r="G198" s="5"/>
      <c r="H198" s="5"/>
      <c r="I198" s="5"/>
      <c r="J198" s="5"/>
      <c r="K198" s="5"/>
      <c r="L198" s="5"/>
      <c r="M198" s="5"/>
      <c r="N198" s="5"/>
      <c r="O198" s="5"/>
      <c r="P198" s="5"/>
      <c r="Q198" s="5"/>
      <c r="R198" s="5"/>
      <c r="S198" s="5"/>
      <c r="T198" s="5"/>
      <c r="U198" s="5"/>
      <c r="V198" s="5"/>
      <c r="W198" s="5"/>
      <c r="X198" s="5"/>
      <c r="Y198" s="3"/>
      <c r="Z198" s="3"/>
    </row>
    <row r="199" ht="15.75" customHeight="1">
      <c r="A199" s="4"/>
      <c r="B199" s="4"/>
      <c r="C199" s="4"/>
      <c r="D199" s="4"/>
      <c r="E199" s="5"/>
      <c r="F199" s="5"/>
      <c r="G199" s="5"/>
      <c r="H199" s="5"/>
      <c r="I199" s="5"/>
      <c r="J199" s="5"/>
      <c r="K199" s="5"/>
      <c r="L199" s="5"/>
      <c r="M199" s="5"/>
      <c r="N199" s="5"/>
      <c r="O199" s="5"/>
      <c r="P199" s="5"/>
      <c r="Q199" s="5"/>
      <c r="R199" s="5"/>
      <c r="S199" s="5"/>
      <c r="T199" s="5"/>
      <c r="U199" s="5"/>
      <c r="V199" s="5"/>
      <c r="W199" s="5"/>
      <c r="X199" s="5"/>
      <c r="Y199" s="3"/>
      <c r="Z199" s="3"/>
    </row>
    <row r="200" ht="15.75" customHeight="1">
      <c r="A200" s="4"/>
      <c r="B200" s="4"/>
      <c r="C200" s="4"/>
      <c r="D200" s="4"/>
      <c r="E200" s="5"/>
      <c r="F200" s="5"/>
      <c r="G200" s="5"/>
      <c r="H200" s="5"/>
      <c r="I200" s="5"/>
      <c r="J200" s="5"/>
      <c r="K200" s="5"/>
      <c r="L200" s="5"/>
      <c r="M200" s="5"/>
      <c r="N200" s="5"/>
      <c r="O200" s="5"/>
      <c r="P200" s="5"/>
      <c r="Q200" s="5"/>
      <c r="R200" s="5"/>
      <c r="S200" s="5"/>
      <c r="T200" s="5"/>
      <c r="U200" s="5"/>
      <c r="V200" s="5"/>
      <c r="W200" s="5"/>
      <c r="X200" s="5"/>
      <c r="Y200" s="3"/>
      <c r="Z200" s="3"/>
    </row>
    <row r="201" ht="15.75" customHeight="1">
      <c r="A201" s="4"/>
      <c r="B201" s="4"/>
      <c r="C201" s="4"/>
      <c r="D201" s="4"/>
      <c r="E201" s="5"/>
      <c r="F201" s="5"/>
      <c r="G201" s="5"/>
      <c r="H201" s="5"/>
      <c r="I201" s="5"/>
      <c r="J201" s="5"/>
      <c r="K201" s="5"/>
      <c r="L201" s="5"/>
      <c r="M201" s="5"/>
      <c r="N201" s="5"/>
      <c r="O201" s="5"/>
      <c r="P201" s="5"/>
      <c r="Q201" s="5"/>
      <c r="R201" s="5"/>
      <c r="S201" s="5"/>
      <c r="T201" s="5"/>
      <c r="U201" s="5"/>
      <c r="V201" s="5"/>
      <c r="W201" s="5"/>
      <c r="X201" s="5"/>
      <c r="Y201" s="3"/>
      <c r="Z201" s="3"/>
    </row>
    <row r="202" ht="15.75" customHeight="1">
      <c r="A202" s="4"/>
      <c r="B202" s="4"/>
      <c r="C202" s="4"/>
      <c r="D202" s="4"/>
      <c r="E202" s="5"/>
      <c r="F202" s="5"/>
      <c r="G202" s="5"/>
      <c r="H202" s="5"/>
      <c r="I202" s="5"/>
      <c r="J202" s="5"/>
      <c r="K202" s="5"/>
      <c r="L202" s="5"/>
      <c r="M202" s="5"/>
      <c r="N202" s="5"/>
      <c r="O202" s="5"/>
      <c r="P202" s="5"/>
      <c r="Q202" s="5"/>
      <c r="R202" s="5"/>
      <c r="S202" s="5"/>
      <c r="T202" s="5"/>
      <c r="U202" s="5"/>
      <c r="V202" s="5"/>
      <c r="W202" s="5"/>
      <c r="X202" s="5"/>
      <c r="Y202" s="3"/>
      <c r="Z202" s="3"/>
    </row>
    <row r="203" ht="15.75" customHeight="1">
      <c r="A203" s="4"/>
      <c r="B203" s="4"/>
      <c r="C203" s="4"/>
      <c r="D203" s="4"/>
      <c r="E203" s="5"/>
      <c r="F203" s="5"/>
      <c r="G203" s="5"/>
      <c r="H203" s="5"/>
      <c r="I203" s="5"/>
      <c r="J203" s="5"/>
      <c r="K203" s="5"/>
      <c r="L203" s="5"/>
      <c r="M203" s="5"/>
      <c r="N203" s="5"/>
      <c r="O203" s="5"/>
      <c r="P203" s="5"/>
      <c r="Q203" s="5"/>
      <c r="R203" s="5"/>
      <c r="S203" s="5"/>
      <c r="T203" s="5"/>
      <c r="U203" s="5"/>
      <c r="V203" s="5"/>
      <c r="W203" s="5"/>
      <c r="X203" s="5"/>
      <c r="Y203" s="3"/>
      <c r="Z203" s="3"/>
    </row>
    <row r="204" ht="15.75" customHeight="1">
      <c r="A204" s="4"/>
      <c r="B204" s="4"/>
      <c r="C204" s="4"/>
      <c r="D204" s="4"/>
      <c r="E204" s="5"/>
      <c r="F204" s="5"/>
      <c r="G204" s="5"/>
      <c r="H204" s="5"/>
      <c r="I204" s="5"/>
      <c r="J204" s="5"/>
      <c r="K204" s="5"/>
      <c r="L204" s="5"/>
      <c r="M204" s="5"/>
      <c r="N204" s="5"/>
      <c r="O204" s="5"/>
      <c r="P204" s="5"/>
      <c r="Q204" s="5"/>
      <c r="R204" s="5"/>
      <c r="S204" s="5"/>
      <c r="T204" s="5"/>
      <c r="U204" s="5"/>
      <c r="V204" s="5"/>
      <c r="W204" s="5"/>
      <c r="X204" s="5"/>
      <c r="Y204" s="3"/>
      <c r="Z204" s="3"/>
    </row>
    <row r="205" ht="15.75" customHeight="1">
      <c r="A205" s="4"/>
      <c r="B205" s="4"/>
      <c r="C205" s="4"/>
      <c r="D205" s="4"/>
      <c r="E205" s="5"/>
      <c r="F205" s="5"/>
      <c r="G205" s="5"/>
      <c r="H205" s="5"/>
      <c r="I205" s="5"/>
      <c r="J205" s="5"/>
      <c r="K205" s="5"/>
      <c r="L205" s="5"/>
      <c r="M205" s="5"/>
      <c r="N205" s="5"/>
      <c r="O205" s="5"/>
      <c r="P205" s="5"/>
      <c r="Q205" s="5"/>
      <c r="R205" s="5"/>
      <c r="S205" s="5"/>
      <c r="T205" s="5"/>
      <c r="U205" s="5"/>
      <c r="V205" s="5"/>
      <c r="W205" s="5"/>
      <c r="X205" s="5"/>
      <c r="Y205" s="3"/>
      <c r="Z205" s="3"/>
    </row>
    <row r="206" ht="15.75" customHeight="1">
      <c r="A206" s="4"/>
      <c r="B206" s="4"/>
      <c r="C206" s="4"/>
      <c r="D206" s="4"/>
      <c r="E206" s="5"/>
      <c r="F206" s="5"/>
      <c r="G206" s="5"/>
      <c r="H206" s="5"/>
      <c r="I206" s="5"/>
      <c r="J206" s="5"/>
      <c r="K206" s="5"/>
      <c r="L206" s="5"/>
      <c r="M206" s="5"/>
      <c r="N206" s="5"/>
      <c r="O206" s="5"/>
      <c r="P206" s="5"/>
      <c r="Q206" s="5"/>
      <c r="R206" s="5"/>
      <c r="S206" s="5"/>
      <c r="T206" s="5"/>
      <c r="U206" s="5"/>
      <c r="V206" s="5"/>
      <c r="W206" s="5"/>
      <c r="X206" s="5"/>
      <c r="Y206" s="3"/>
      <c r="Z206" s="3"/>
    </row>
    <row r="207" ht="15.75" customHeight="1">
      <c r="A207" s="4"/>
      <c r="B207" s="4"/>
      <c r="C207" s="4"/>
      <c r="D207" s="4"/>
      <c r="E207" s="5"/>
      <c r="F207" s="5"/>
      <c r="G207" s="5"/>
      <c r="H207" s="5"/>
      <c r="I207" s="5"/>
      <c r="J207" s="5"/>
      <c r="K207" s="5"/>
      <c r="L207" s="5"/>
      <c r="M207" s="5"/>
      <c r="N207" s="5"/>
      <c r="O207" s="5"/>
      <c r="P207" s="5"/>
      <c r="Q207" s="5"/>
      <c r="R207" s="5"/>
      <c r="S207" s="5"/>
      <c r="T207" s="5"/>
      <c r="U207" s="5"/>
      <c r="V207" s="5"/>
      <c r="W207" s="5"/>
      <c r="X207" s="5"/>
      <c r="Y207" s="3"/>
      <c r="Z207" s="3"/>
    </row>
    <row r="208" ht="15.75" customHeight="1">
      <c r="A208" s="4"/>
      <c r="B208" s="4"/>
      <c r="C208" s="4"/>
      <c r="D208" s="4"/>
      <c r="E208" s="5"/>
      <c r="F208" s="5"/>
      <c r="G208" s="5"/>
      <c r="H208" s="5"/>
      <c r="I208" s="5"/>
      <c r="J208" s="5"/>
      <c r="K208" s="5"/>
      <c r="L208" s="5"/>
      <c r="M208" s="5"/>
      <c r="N208" s="5"/>
      <c r="O208" s="5"/>
      <c r="P208" s="5"/>
      <c r="Q208" s="5"/>
      <c r="R208" s="5"/>
      <c r="S208" s="5"/>
      <c r="T208" s="5"/>
      <c r="U208" s="5"/>
      <c r="V208" s="5"/>
      <c r="W208" s="5"/>
      <c r="X208" s="5"/>
      <c r="Y208" s="3"/>
      <c r="Z208" s="3"/>
    </row>
    <row r="209" ht="15.75" customHeight="1">
      <c r="A209" s="4"/>
      <c r="B209" s="4"/>
      <c r="C209" s="4"/>
      <c r="D209" s="4"/>
      <c r="E209" s="5"/>
      <c r="F209" s="5"/>
      <c r="G209" s="5"/>
      <c r="H209" s="5"/>
      <c r="I209" s="5"/>
      <c r="J209" s="5"/>
      <c r="K209" s="5"/>
      <c r="L209" s="5"/>
      <c r="M209" s="5"/>
      <c r="N209" s="5"/>
      <c r="O209" s="5"/>
      <c r="P209" s="5"/>
      <c r="Q209" s="5"/>
      <c r="R209" s="5"/>
      <c r="S209" s="5"/>
      <c r="T209" s="5"/>
      <c r="U209" s="5"/>
      <c r="V209" s="5"/>
      <c r="W209" s="5"/>
      <c r="X209" s="5"/>
      <c r="Y209" s="3"/>
      <c r="Z209" s="3"/>
    </row>
    <row r="210" ht="15.75" customHeight="1">
      <c r="A210" s="4"/>
      <c r="B210" s="4"/>
      <c r="C210" s="4"/>
      <c r="D210" s="4"/>
      <c r="E210" s="5"/>
      <c r="F210" s="5"/>
      <c r="G210" s="5"/>
      <c r="H210" s="5"/>
      <c r="I210" s="5"/>
      <c r="J210" s="5"/>
      <c r="K210" s="5"/>
      <c r="L210" s="5"/>
      <c r="M210" s="5"/>
      <c r="N210" s="5"/>
      <c r="O210" s="5"/>
      <c r="P210" s="5"/>
      <c r="Q210" s="5"/>
      <c r="R210" s="5"/>
      <c r="S210" s="5"/>
      <c r="T210" s="5"/>
      <c r="U210" s="5"/>
      <c r="V210" s="5"/>
      <c r="W210" s="5"/>
      <c r="X210" s="5"/>
      <c r="Y210" s="3"/>
      <c r="Z210" s="3"/>
    </row>
    <row r="211" ht="15.75" customHeight="1">
      <c r="A211" s="4"/>
      <c r="B211" s="4"/>
      <c r="C211" s="4"/>
      <c r="D211" s="4"/>
      <c r="E211" s="5"/>
      <c r="F211" s="5"/>
      <c r="G211" s="5"/>
      <c r="H211" s="5"/>
      <c r="I211" s="5"/>
      <c r="J211" s="5"/>
      <c r="K211" s="5"/>
      <c r="L211" s="5"/>
      <c r="M211" s="5"/>
      <c r="N211" s="5"/>
      <c r="O211" s="5"/>
      <c r="P211" s="5"/>
      <c r="Q211" s="5"/>
      <c r="R211" s="5"/>
      <c r="S211" s="5"/>
      <c r="T211" s="5"/>
      <c r="U211" s="5"/>
      <c r="V211" s="5"/>
      <c r="W211" s="5"/>
      <c r="X211" s="5"/>
      <c r="Y211" s="3"/>
      <c r="Z211" s="3"/>
    </row>
    <row r="212" ht="15.75" customHeight="1">
      <c r="A212" s="4"/>
      <c r="B212" s="4"/>
      <c r="C212" s="4"/>
      <c r="D212" s="4"/>
      <c r="E212" s="5"/>
      <c r="F212" s="5"/>
      <c r="G212" s="5"/>
      <c r="H212" s="5"/>
      <c r="I212" s="5"/>
      <c r="J212" s="5"/>
      <c r="K212" s="5"/>
      <c r="L212" s="5"/>
      <c r="M212" s="5"/>
      <c r="N212" s="5"/>
      <c r="O212" s="5"/>
      <c r="P212" s="5"/>
      <c r="Q212" s="5"/>
      <c r="R212" s="5"/>
      <c r="S212" s="5"/>
      <c r="T212" s="5"/>
      <c r="U212" s="5"/>
      <c r="V212" s="5"/>
      <c r="W212" s="5"/>
      <c r="X212" s="5"/>
      <c r="Y212" s="3"/>
      <c r="Z212" s="3"/>
    </row>
    <row r="213" ht="15.75" customHeight="1">
      <c r="A213" s="4"/>
      <c r="B213" s="4"/>
      <c r="C213" s="4"/>
      <c r="D213" s="4"/>
      <c r="E213" s="5"/>
      <c r="F213" s="5"/>
      <c r="G213" s="5"/>
      <c r="H213" s="5"/>
      <c r="I213" s="5"/>
      <c r="J213" s="5"/>
      <c r="K213" s="5"/>
      <c r="L213" s="5"/>
      <c r="M213" s="5"/>
      <c r="N213" s="5"/>
      <c r="O213" s="5"/>
      <c r="P213" s="5"/>
      <c r="Q213" s="5"/>
      <c r="R213" s="5"/>
      <c r="S213" s="5"/>
      <c r="T213" s="5"/>
      <c r="U213" s="5"/>
      <c r="V213" s="5"/>
      <c r="W213" s="5"/>
      <c r="X213" s="5"/>
      <c r="Y213" s="3"/>
      <c r="Z213" s="3"/>
    </row>
    <row r="214" ht="15.75" customHeight="1">
      <c r="A214" s="4"/>
      <c r="B214" s="4"/>
      <c r="C214" s="4"/>
      <c r="D214" s="4"/>
      <c r="E214" s="5"/>
      <c r="F214" s="5"/>
      <c r="G214" s="5"/>
      <c r="H214" s="5"/>
      <c r="I214" s="5"/>
      <c r="J214" s="5"/>
      <c r="K214" s="5"/>
      <c r="L214" s="5"/>
      <c r="M214" s="5"/>
      <c r="N214" s="5"/>
      <c r="O214" s="5"/>
      <c r="P214" s="5"/>
      <c r="Q214" s="5"/>
      <c r="R214" s="5"/>
      <c r="S214" s="5"/>
      <c r="T214" s="5"/>
      <c r="U214" s="5"/>
      <c r="V214" s="5"/>
      <c r="W214" s="5"/>
      <c r="X214" s="5"/>
      <c r="Y214" s="3"/>
      <c r="Z214" s="3"/>
    </row>
    <row r="215" ht="15.75" customHeight="1">
      <c r="A215" s="4"/>
      <c r="B215" s="4"/>
      <c r="C215" s="4"/>
      <c r="D215" s="4"/>
      <c r="E215" s="5"/>
      <c r="F215" s="5"/>
      <c r="G215" s="5"/>
      <c r="H215" s="5"/>
      <c r="I215" s="5"/>
      <c r="J215" s="5"/>
      <c r="K215" s="5"/>
      <c r="L215" s="5"/>
      <c r="M215" s="5"/>
      <c r="N215" s="5"/>
      <c r="O215" s="5"/>
      <c r="P215" s="5"/>
      <c r="Q215" s="5"/>
      <c r="R215" s="5"/>
      <c r="S215" s="5"/>
      <c r="T215" s="5"/>
      <c r="U215" s="5"/>
      <c r="V215" s="5"/>
      <c r="W215" s="5"/>
      <c r="X215" s="5"/>
      <c r="Y215" s="3"/>
      <c r="Z215" s="3"/>
    </row>
    <row r="216" ht="15.75" customHeight="1">
      <c r="A216" s="4"/>
      <c r="B216" s="4"/>
      <c r="C216" s="4"/>
      <c r="D216" s="4"/>
      <c r="E216" s="5"/>
      <c r="F216" s="5"/>
      <c r="G216" s="5"/>
      <c r="H216" s="5"/>
      <c r="I216" s="5"/>
      <c r="J216" s="5"/>
      <c r="K216" s="5"/>
      <c r="L216" s="5"/>
      <c r="M216" s="5"/>
      <c r="N216" s="5"/>
      <c r="O216" s="5"/>
      <c r="P216" s="5"/>
      <c r="Q216" s="5"/>
      <c r="R216" s="5"/>
      <c r="S216" s="5"/>
      <c r="T216" s="5"/>
      <c r="U216" s="5"/>
      <c r="V216" s="5"/>
      <c r="W216" s="5"/>
      <c r="X216" s="5"/>
      <c r="Y216" s="3"/>
      <c r="Z216" s="3"/>
    </row>
    <row r="217" ht="15.75" customHeight="1">
      <c r="A217" s="4"/>
      <c r="B217" s="4"/>
      <c r="C217" s="4"/>
      <c r="D217" s="4"/>
      <c r="E217" s="5"/>
      <c r="F217" s="5"/>
      <c r="G217" s="5"/>
      <c r="H217" s="5"/>
      <c r="I217" s="5"/>
      <c r="J217" s="5"/>
      <c r="K217" s="5"/>
      <c r="L217" s="5"/>
      <c r="M217" s="5"/>
      <c r="N217" s="5"/>
      <c r="O217" s="5"/>
      <c r="P217" s="5"/>
      <c r="Q217" s="5"/>
      <c r="R217" s="5"/>
      <c r="S217" s="5"/>
      <c r="T217" s="5"/>
      <c r="U217" s="5"/>
      <c r="V217" s="5"/>
      <c r="W217" s="5"/>
      <c r="X217" s="5"/>
      <c r="Y217" s="3"/>
      <c r="Z217" s="3"/>
    </row>
    <row r="218" ht="15.75" customHeight="1">
      <c r="A218" s="4"/>
      <c r="B218" s="4"/>
      <c r="C218" s="4"/>
      <c r="D218" s="4"/>
      <c r="E218" s="5"/>
      <c r="F218" s="5"/>
      <c r="G218" s="5"/>
      <c r="H218" s="5"/>
      <c r="I218" s="5"/>
      <c r="J218" s="5"/>
      <c r="K218" s="5"/>
      <c r="L218" s="5"/>
      <c r="M218" s="5"/>
      <c r="N218" s="5"/>
      <c r="O218" s="5"/>
      <c r="P218" s="5"/>
      <c r="Q218" s="5"/>
      <c r="R218" s="5"/>
      <c r="S218" s="5"/>
      <c r="T218" s="5"/>
      <c r="U218" s="5"/>
      <c r="V218" s="5"/>
      <c r="W218" s="5"/>
      <c r="X218" s="5"/>
      <c r="Y218" s="3"/>
      <c r="Z218" s="3"/>
    </row>
    <row r="219" ht="15.75" customHeight="1">
      <c r="A219" s="4"/>
      <c r="B219" s="4"/>
      <c r="C219" s="4"/>
      <c r="D219" s="4"/>
      <c r="E219" s="5"/>
      <c r="F219" s="5"/>
      <c r="G219" s="5"/>
      <c r="H219" s="5"/>
      <c r="I219" s="5"/>
      <c r="J219" s="5"/>
      <c r="K219" s="5"/>
      <c r="L219" s="5"/>
      <c r="M219" s="5"/>
      <c r="N219" s="5"/>
      <c r="O219" s="5"/>
      <c r="P219" s="5"/>
      <c r="Q219" s="5"/>
      <c r="R219" s="5"/>
      <c r="S219" s="5"/>
      <c r="T219" s="5"/>
      <c r="U219" s="5"/>
      <c r="V219" s="5"/>
      <c r="W219" s="5"/>
      <c r="X219" s="5"/>
      <c r="Y219" s="3"/>
      <c r="Z219" s="3"/>
    </row>
    <row r="220" ht="15.75" customHeight="1">
      <c r="A220" s="4"/>
      <c r="B220" s="4"/>
      <c r="C220" s="4"/>
      <c r="D220" s="4"/>
      <c r="E220" s="5"/>
      <c r="F220" s="5"/>
      <c r="G220" s="5"/>
      <c r="H220" s="5"/>
      <c r="I220" s="5"/>
      <c r="J220" s="5"/>
      <c r="K220" s="5"/>
      <c r="L220" s="5"/>
      <c r="M220" s="5"/>
      <c r="N220" s="5"/>
      <c r="O220" s="5"/>
      <c r="P220" s="5"/>
      <c r="Q220" s="5"/>
      <c r="R220" s="5"/>
      <c r="S220" s="5"/>
      <c r="T220" s="5"/>
      <c r="U220" s="5"/>
      <c r="V220" s="5"/>
      <c r="W220" s="5"/>
      <c r="X220" s="5"/>
      <c r="Y220" s="3"/>
      <c r="Z220" s="3"/>
    </row>
    <row r="221" ht="15.75" customHeight="1">
      <c r="A221" s="4"/>
      <c r="B221" s="4"/>
      <c r="C221" s="4"/>
      <c r="D221" s="4"/>
      <c r="E221" s="5"/>
      <c r="F221" s="5"/>
      <c r="G221" s="5"/>
      <c r="H221" s="5"/>
      <c r="I221" s="5"/>
      <c r="J221" s="5"/>
      <c r="K221" s="5"/>
      <c r="L221" s="5"/>
      <c r="M221" s="5"/>
      <c r="N221" s="5"/>
      <c r="O221" s="5"/>
      <c r="P221" s="5"/>
      <c r="Q221" s="5"/>
      <c r="R221" s="5"/>
      <c r="S221" s="5"/>
      <c r="T221" s="5"/>
      <c r="U221" s="5"/>
      <c r="V221" s="5"/>
      <c r="W221" s="5"/>
      <c r="X221" s="5"/>
      <c r="Y221" s="3"/>
      <c r="Z221" s="3"/>
    </row>
    <row r="222" ht="15.75" customHeight="1">
      <c r="A222" s="4"/>
      <c r="B222" s="4"/>
      <c r="C222" s="4"/>
      <c r="D222" s="4"/>
      <c r="E222" s="5"/>
      <c r="F222" s="5"/>
      <c r="G222" s="5"/>
      <c r="H222" s="5"/>
      <c r="I222" s="5"/>
      <c r="J222" s="5"/>
      <c r="K222" s="5"/>
      <c r="L222" s="5"/>
      <c r="M222" s="5"/>
      <c r="N222" s="5"/>
      <c r="O222" s="5"/>
      <c r="P222" s="5"/>
      <c r="Q222" s="5"/>
      <c r="R222" s="5"/>
      <c r="S222" s="5"/>
      <c r="T222" s="5"/>
      <c r="U222" s="5"/>
      <c r="V222" s="5"/>
      <c r="W222" s="5"/>
      <c r="X222" s="5"/>
      <c r="Y222" s="3"/>
      <c r="Z222" s="3"/>
    </row>
    <row r="223" ht="15.75" customHeight="1">
      <c r="A223" s="4"/>
      <c r="B223" s="4"/>
      <c r="C223" s="4"/>
      <c r="D223" s="4"/>
      <c r="E223" s="5"/>
      <c r="F223" s="5"/>
      <c r="G223" s="5"/>
      <c r="H223" s="5"/>
      <c r="I223" s="5"/>
      <c r="J223" s="5"/>
      <c r="K223" s="5"/>
      <c r="L223" s="5"/>
      <c r="M223" s="5"/>
      <c r="N223" s="5"/>
      <c r="O223" s="5"/>
      <c r="P223" s="5"/>
      <c r="Q223" s="5"/>
      <c r="R223" s="5"/>
      <c r="S223" s="5"/>
      <c r="T223" s="5"/>
      <c r="U223" s="5"/>
      <c r="V223" s="5"/>
      <c r="W223" s="5"/>
      <c r="X223" s="5"/>
      <c r="Y223" s="3"/>
      <c r="Z223" s="3"/>
    </row>
    <row r="224"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8.57"/>
    <col customWidth="1" min="2" max="2" width="57.14"/>
    <col customWidth="1" min="3" max="3" width="39.14"/>
    <col customWidth="1" min="4" max="4" width="120.57"/>
    <col customWidth="1" min="5" max="6" width="14.43"/>
  </cols>
  <sheetData>
    <row r="1" ht="15.75" customHeight="1">
      <c r="A1" s="1" t="s">
        <v>0</v>
      </c>
      <c r="B1" s="1" t="s">
        <v>1</v>
      </c>
      <c r="C1" s="1" t="s">
        <v>2</v>
      </c>
      <c r="D1" s="1" t="s">
        <v>3</v>
      </c>
      <c r="E1" s="2"/>
      <c r="F1" s="2"/>
      <c r="G1" s="2"/>
      <c r="H1" s="2"/>
      <c r="I1" s="2"/>
      <c r="J1" s="2"/>
      <c r="K1" s="2"/>
      <c r="L1" s="2"/>
      <c r="M1" s="2"/>
      <c r="N1" s="2"/>
      <c r="O1" s="2"/>
      <c r="P1" s="2"/>
      <c r="Q1" s="2"/>
      <c r="R1" s="2"/>
      <c r="S1" s="2"/>
      <c r="T1" s="2"/>
      <c r="U1" s="2"/>
      <c r="V1" s="2"/>
      <c r="W1" s="2"/>
      <c r="X1" s="2"/>
      <c r="Y1" s="3"/>
      <c r="Z1" s="3"/>
    </row>
    <row r="2" ht="15.75" customHeight="1">
      <c r="A2" s="5" t="str">
        <f>IFERROR(__xludf.DUMMYFUNCTION("query({Sc5_f!A2:AA1000;Sc6_f!A2:AA1000;Sc11_f!A2:AA1000;Sc24_f!A2:AA1000;Sc25_f!A2:AA1000;Sc28_f!A2:AA1000;Sc30_f!A2:AA1000;Sc35_f!A2:AA1000;Sc42_f!A2:AA1000;Sc66_f!A2:AA1000;Sc68_f!A2:AA1000;Sc70_f!A2:AA1000;Sc75_f!A2:AA1000;Sc77_f!A2:AA1000;Sc86_f!A2:AA"&amp;"1000;Sc88_f!A2:AA1000;Sc96_f!A2:AA1000;Sc100_f!A2:AA1000;Sc102_f!A2:AA1000;SD5_f!A2:AA1000},""Select * where Col1 is not null "")"),"Sc25_71")</f>
        <v>Sc25_71</v>
      </c>
      <c r="B2" s="5" t="str">
        <f>IFERROR(__xludf.DUMMYFUNCTION("""COMPUTED_VALUE"""),"Evaluating quality of chatbots and intelligent conversational agents")</f>
        <v>Evaluating quality of chatbots and intelligent conversational agents</v>
      </c>
      <c r="C2" s="5" t="str">
        <f>IFERROR(__xludf.DUMMYFUNCTION("""COMPUTED_VALUE"""),"Radziwill N.M., Benton M.C.")</f>
        <v>Radziwill N.M., Benton M.C.</v>
      </c>
      <c r="D2" s="5" t="str">
        <f>IFERROR(__xludf.DUMMYFUNCTION("""COMPUTED_VALUE"""),"Chatbots are one class of intelligent, conversational software agents activated by natural language input (which can be in the form of text, voice, or both). They provide conversational output in response, and if commanded, can sometimes also execute task"&amp;"s. Although chatbot technologies have existed since the 1960s and have influenced user interface development in games since the early 1980s, chatbots are now easier to train and implement. This is due to plentiful open source code, widely available develo"&amp;"pment platforms, and implementation options via Software as a Service (SaaS). In addition to enhancing customer experiences and supporting learning, chatbots can also be used to engineer social harm - that is, to spread rumors and misinformation, or attac"&amp;"k people for posting their thoughts and opinions online. This paper presents a literature review of quality issues and attributes as they relate to the contemporary issue of chatbot development and implementation. Finally, quality assessment approaches ar"&amp;"e reviewed, and a quality assessment method based on these attributes and the Analytic Hierarchy Process (AHP) is proposed and examined. ")</f>
        <v>Chatbots are one class of intelligent, conversational software agents activated by natural language input (which can be in the form of text, voice, or both). They provide conversational output in response, and if commanded, can sometimes also execute tasks. Although chatbot technologies have existed since the 1960s and have influenced user interface development in games since the early 1980s, chatbots are now easier to train and implement. This is due to plentiful open source code, widely available development platforms, and implementation options via Software as a Service (SaaS). In addition to enhancing customer experiences and supporting learning, chatbots can also be used to engineer social harm - that is, to spread rumors and misinformation, or attack people for posting their thoughts and opinions online. This paper presents a literature review of quality issues and attributes as they relate to the contemporary issue of chatbot development and implementation. Finally, quality assessment approaches are reviewed, and a quality assessment method based on these attributes and the Analytic Hierarchy Process (AHP) is proposed and examined. </v>
      </c>
      <c r="E2" s="5"/>
      <c r="F2" s="5"/>
      <c r="G2" s="5"/>
      <c r="H2" s="5"/>
      <c r="I2" s="5"/>
      <c r="J2" s="5"/>
      <c r="K2" s="5"/>
      <c r="L2" s="5"/>
      <c r="M2" s="5"/>
      <c r="N2" s="5"/>
      <c r="O2" s="5"/>
      <c r="P2" s="5"/>
      <c r="Q2" s="5"/>
      <c r="R2" s="5"/>
      <c r="S2" s="5"/>
      <c r="T2" s="5"/>
      <c r="U2" s="5"/>
      <c r="V2" s="5"/>
      <c r="W2" s="5"/>
      <c r="X2" s="5"/>
      <c r="Y2" s="3"/>
      <c r="Z2" s="3"/>
    </row>
    <row r="3" ht="15.75" customHeight="1">
      <c r="A3" s="5" t="str">
        <f>IFERROR(__xludf.DUMMYFUNCTION("""COMPUTED_VALUE"""),"Sc35_19")</f>
        <v>Sc35_19</v>
      </c>
      <c r="B3" s="5" t="str">
        <f>IFERROR(__xludf.DUMMYFUNCTION("""COMPUTED_VALUE"""),"A Survey on Conversational Agents/Chatbots Classification and Design Techniques")</f>
        <v>A Survey on Conversational Agents/Chatbots Classification and Design Techniques</v>
      </c>
      <c r="C3" s="5" t="str">
        <f>IFERROR(__xludf.DUMMYFUNCTION("""COMPUTED_VALUE"""),"Hussain S., Ameri Sianaki O., Ababneh N.")</f>
        <v>Hussain S., Ameri Sianaki O., Ababneh N.</v>
      </c>
      <c r="D3" s="5" t="str">
        <f>IFERROR(__xludf.DUMMYFUNCTION("""COMPUTED_VALUE"""),"A chatbot can be defined as a computer program, designed to interact with users using natural language or text in a way that the user thinks he is having dialogue with a human. Most of the chatbots utilise the algorithms of artificial intelligence (AI) in"&amp;" order to generate required response. Earlier chatbots merely created an illusion of intelligence by employing much simpler pattern matching and string processing design techniques for their interaction with users using rule-based and generative-based mod"&amp;"els. However, with the emergence of new technologies more intelligent systems have emerged using complex knowledge-based models. This paper aims to discuss chatbots classification, their design techniques used in earlier and modern chatbots and how the tw"&amp;"o main categories of chatbots handle conversation context. © 2019, Springer Nature Switzerland AG.")</f>
        <v>A chatbot can be defined as a computer program, designed to interact with users using natural language or text in a way that the user thinks he is having dialogue with a human. Most of the chatbots utilise the algorithms of artificial intelligence (AI) in order to generate required response. Earlier chatbots merely created an illusion of intelligence by employing much simpler pattern matching and string processing design techniques for their interaction with users using rule-based and generative-based models. However, with the emergence of new technologies more intelligent systems have emerged using complex knowledge-based models. This paper aims to discuss chatbots classification, their design techniques used in earlier and modern chatbots and how the two main categories of chatbots handle conversation context. © 2019, Springer Nature Switzerland AG.</v>
      </c>
      <c r="E3" s="5"/>
      <c r="F3" s="5"/>
      <c r="G3" s="5"/>
      <c r="H3" s="5"/>
      <c r="I3" s="5"/>
      <c r="J3" s="5"/>
      <c r="K3" s="5"/>
      <c r="L3" s="5"/>
      <c r="M3" s="5"/>
      <c r="N3" s="5"/>
      <c r="O3" s="5"/>
      <c r="P3" s="5"/>
      <c r="Q3" s="5"/>
      <c r="R3" s="5"/>
      <c r="S3" s="5"/>
      <c r="T3" s="5"/>
      <c r="U3" s="5"/>
      <c r="V3" s="5"/>
      <c r="W3" s="5"/>
      <c r="X3" s="5"/>
      <c r="Y3" s="3"/>
      <c r="Z3" s="3"/>
    </row>
    <row r="4" ht="15.75" customHeight="1">
      <c r="A4" s="5" t="str">
        <f>IFERROR(__xludf.DUMMYFUNCTION("""COMPUTED_VALUE"""),"Sc68_1")</f>
        <v>Sc68_1</v>
      </c>
      <c r="B4" s="5" t="str">
        <f>IFERROR(__xludf.DUMMYFUNCTION("""COMPUTED_VALUE"""),"Survey on chatbot design techniques in speech conversation systems")</f>
        <v>Survey on chatbot design techniques in speech conversation systems</v>
      </c>
      <c r="C4" s="5" t="str">
        <f>IFERROR(__xludf.DUMMYFUNCTION("""COMPUTED_VALUE"""),"Abdul-Kader S.A., Woods J.")</f>
        <v>Abdul-Kader S.A., Woods J.</v>
      </c>
      <c r="D4" s="5" t="str">
        <f>IFERROR(__xludf.DUMMYFUNCTION("""COMPUTED_VALUE"""),"Human-Computer Speech is gainingmomentum as atechniqueof  computer  interaction.There  has  been  a  recent upsurge  in  speech  based  search  engines  and  assistants  such  as Siri, Google Chrome and Cortana. Natural Language Processing(NLP) techniques"&amp;" such  as  NLTK  for  Python can  be  applied  to analyse   speech,and   intelligent   responses   can   be foundbydesigning    an    engine to provide    appropriatehuman like responses.This type  of programmeis  called a Chatbot,which  is thefocus  of  "&amp;"this study.  This  paperpresentsa  survey  on  thetechniques  used  to design Chatbots  and  a comparison  is  made betweendifferentdesign  techniques fromnine carefully selected papers according to the main methods adopted. Thesepapers are representative"&amp;" of the significant improvements inChatbotsin the last  decade.  The  paper discusses  the  similarities  and  differences inthetechniques and  examines in  particular the Loebner  prize-winningChatbots.")</f>
        <v>Human-Computer Speech is gainingmomentum as atechniqueof  computer  interaction.There  has  been  a  recent upsurge  in  speech  based  search  engines  and  assistants  such  as Siri, Google Chrome and Cortana. Natural Language Processing(NLP) techniques such  as  NLTK  for  Python can  be  applied  to analyse   speech,and   intelligent   responses   can   be foundbydesigning    an    engine to provide    appropriatehuman like responses.This type  of programmeis  called a Chatbot,which  is thefocus  of  this study.  This  paperpresentsa  survey  on  thetechniques  used  to design Chatbots  and  a comparison  is  made betweendifferentdesign  techniques fromnine carefully selected papers according to the main methods adopted. Thesepapers are representative of the significant improvements inChatbotsin the last  decade.  The  paper discusses  the  similarities  and  differences inthetechniques and  examines in  particular the Loebner  prize-winningChatbots.</v>
      </c>
      <c r="E4" s="5"/>
      <c r="F4" s="5"/>
      <c r="G4" s="5"/>
      <c r="H4" s="5"/>
      <c r="I4" s="5"/>
      <c r="J4" s="5"/>
      <c r="K4" s="5"/>
      <c r="L4" s="5"/>
      <c r="M4" s="5"/>
      <c r="N4" s="5"/>
      <c r="O4" s="5"/>
      <c r="P4" s="5"/>
      <c r="Q4" s="5"/>
      <c r="R4" s="5"/>
      <c r="S4" s="5"/>
      <c r="T4" s="5"/>
      <c r="U4" s="5"/>
      <c r="V4" s="5"/>
      <c r="W4" s="5"/>
      <c r="X4" s="5"/>
      <c r="Y4" s="3"/>
      <c r="Z4" s="3"/>
    </row>
    <row r="5" ht="15.75" customHeight="1">
      <c r="A5" s="5" t="str">
        <f>IFERROR(__xludf.DUMMYFUNCTION("""COMPUTED_VALUE"""),"Sc96_11")</f>
        <v>Sc96_11</v>
      </c>
      <c r="B5" s="5" t="str">
        <f>IFERROR(__xludf.DUMMYFUNCTION("""COMPUTED_VALUE"""),"A survey on dialogue systems: Recent advances and new frontiers")</f>
        <v>A survey on dialogue systems: Recent advances and new frontiers</v>
      </c>
      <c r="C5" s="5" t="str">
        <f>IFERROR(__xludf.DUMMYFUNCTION("""COMPUTED_VALUE"""),"Chen H., Liu X., Yin D., Tang J.")</f>
        <v>Chen H., Liu X., Yin D., Tang J.</v>
      </c>
      <c r="D5" s="5" t="str">
        <f>IFERROR(__xludf.DUMMYFUNCTION("""COMPUTED_VALUE"""),"Dialogue systems have attracted more and more attention. Recent advances on dialogue systems are overwhelmingly contributed by deep learning techniques, which have been employed to enhance a wide range of big data applications such as computer vision, nat"&amp;"ural language processing, and recommender systems. For dialogue systems, deep learning can leverage a massive amount of data to learn meaningful feature representations and response generation strategies, while requiring a minimum amount of hand-crafting."&amp;" In this article, we give an overview to these recent advances on dialogue systems from various perspectives and discuss some possible research directions. In particular, we generally divide existing dialogue systems into task-oriented and non-task-orient"&amp;"ed models, then detail how deep learning techniques help them with representative algorithms and finally discuss some appealing research directions that can bring the dialogue system research into a new frontier. ")</f>
        <v>Dialogue systems have attracted more and more attention. Recent advances on dialogue systems are overwhelmingly contributed by deep learning techniques, which have been employed to enhance a wide range of big data applications such as computer vision, natural language processing, and recommender systems. For dialogue systems, deep learning can leverage a massive amount of data to learn meaningful feature representations and response generation strategies, while requiring a minimum amount of hand-crafting. In this article, we give an overview to these recent advances on dialogue systems from various perspectives and discuss some possible research directions. In particular, we generally divide existing dialogue systems into task-oriented and non-task-oriented models, then detail how deep learning techniques help them with representative algorithms and finally discuss some appealing research directions that can bring the dialogue system research into a new frontier. </v>
      </c>
      <c r="E5" s="5"/>
      <c r="F5" s="5"/>
      <c r="G5" s="5"/>
      <c r="H5" s="5"/>
      <c r="I5" s="5"/>
      <c r="J5" s="5"/>
      <c r="K5" s="5"/>
      <c r="L5" s="5"/>
      <c r="M5" s="5"/>
      <c r="N5" s="5"/>
      <c r="O5" s="5"/>
      <c r="P5" s="5"/>
      <c r="Q5" s="5"/>
      <c r="R5" s="5"/>
      <c r="S5" s="5"/>
      <c r="T5" s="5"/>
      <c r="U5" s="5"/>
      <c r="V5" s="5"/>
      <c r="W5" s="5"/>
      <c r="X5" s="5"/>
      <c r="Y5" s="3"/>
      <c r="Z5" s="3"/>
    </row>
    <row r="6" ht="15.75" customHeight="1">
      <c r="A6" s="5" t="str">
        <f>IFERROR(__xludf.DUMMYFUNCTION("""COMPUTED_VALUE"""),"SD5_14")</f>
        <v>SD5_14</v>
      </c>
      <c r="B6" s="5" t="str">
        <f>IFERROR(__xludf.DUMMYFUNCTION("""COMPUTED_VALUE"""),"Review of chatbots design techniques")</f>
        <v>Review of chatbots design techniques</v>
      </c>
      <c r="C6" s="5" t="str">
        <f>IFERROR(__xludf.DUMMYFUNCTION("""COMPUTED_VALUE"""),"Akma N., Hafiz M., Zainal A., Fairuz M., Adnan Z.")</f>
        <v>Akma N., Hafiz M., Zainal A., Fairuz M., Adnan Z.</v>
      </c>
      <c r="D6" s="5" t="str">
        <f>IFERROR(__xludf.DUMMYFUNCTION("""COMPUTED_VALUE"""),"Recently,  the  development  of  conversational  system  as  a medium  of  conversation  between  humanand  computer  have made a great stride. This human and computer communication has    covered    the    way    for    enormous    natural    language pr"&amp;"ocessing  techniques.  A  chatbot  is  a  computer  system  that allows   human   to   interact   with   computer   using   natural language. The chatbots  system  are  widely  used  in  various field  such  as  in  businesses,  education,  healthcare  an"&amp;"d  many more.   The   design   and   development   of   chatbots   involves variety of techniques. Therefore, in this paper, we presentsthe review   of   techniques   used   to   design   Chatbots.A   few examples  of  chatbots  design  is  also  discusse"&amp;"d  to  give  an understanding on how chatbots worksand what are the type of approaches  available  for  chatbots  development.With  rapid development in Chatbots  technology,  it  is  hoped  that it  could complement human constraints and optimize the pro"&amp;"ductivity")</f>
        <v>Recently,  the  development  of  conversational  system  as  a medium  of  conversation  between  humanand  computer  have made a great stride. This human and computer communication has    covered    the    way    for    enormous    natural    language processing  techniques.  A  chatbot  is  a  computer  system  that allows   human   to   interact   with   computer   using   natural language. The chatbots  system  are  widely  used  in  various field  such  as  in  businesses,  education,  healthcare  and  many more.   The   design   and   development   of   chatbots   involves variety of techniques. Therefore, in this paper, we presentsthe review   of   techniques   used   to   design   Chatbots.A   few examples  of  chatbots  design  is  also  discussed  to  give  an understanding on how chatbots worksand what are the type of approaches  available  for  chatbots  development.With  rapid development in Chatbots  technology,  it  is  hoped  that it  could complement human constraints and optimize the productivity</v>
      </c>
      <c r="E6" s="5"/>
      <c r="F6" s="5"/>
      <c r="G6" s="5"/>
      <c r="H6" s="5"/>
      <c r="I6" s="5"/>
      <c r="J6" s="5"/>
      <c r="K6" s="5"/>
      <c r="L6" s="5"/>
      <c r="M6" s="5"/>
      <c r="N6" s="5"/>
      <c r="O6" s="5"/>
      <c r="P6" s="5"/>
      <c r="Q6" s="5"/>
      <c r="R6" s="5"/>
      <c r="S6" s="5"/>
      <c r="T6" s="5"/>
      <c r="U6" s="5"/>
      <c r="V6" s="5"/>
      <c r="W6" s="5"/>
      <c r="X6" s="5"/>
      <c r="Y6" s="3"/>
      <c r="Z6" s="3"/>
    </row>
    <row r="7" ht="15.75" customHeight="1">
      <c r="A7" s="5"/>
      <c r="B7" s="5"/>
      <c r="C7" s="5"/>
      <c r="D7" s="5"/>
      <c r="E7" s="5"/>
      <c r="F7" s="5"/>
      <c r="G7" s="5"/>
      <c r="H7" s="5"/>
      <c r="I7" s="5"/>
      <c r="J7" s="5"/>
      <c r="K7" s="5"/>
      <c r="L7" s="5"/>
      <c r="M7" s="5"/>
      <c r="N7" s="5"/>
      <c r="O7" s="5"/>
      <c r="P7" s="5"/>
      <c r="Q7" s="5"/>
      <c r="R7" s="5"/>
      <c r="S7" s="5"/>
      <c r="T7" s="5"/>
      <c r="U7" s="5"/>
      <c r="V7" s="5"/>
      <c r="W7" s="5"/>
      <c r="X7" s="5"/>
      <c r="Y7" s="3"/>
      <c r="Z7" s="3"/>
    </row>
    <row r="8" ht="15.75" customHeight="1">
      <c r="A8" s="5"/>
      <c r="B8" s="5"/>
      <c r="C8" s="5"/>
      <c r="D8" s="5"/>
      <c r="E8" s="5"/>
      <c r="F8" s="5"/>
      <c r="G8" s="5"/>
      <c r="H8" s="5"/>
      <c r="I8" s="5"/>
      <c r="J8" s="5"/>
      <c r="K8" s="5"/>
      <c r="L8" s="5"/>
      <c r="M8" s="5"/>
      <c r="N8" s="5"/>
      <c r="O8" s="5"/>
      <c r="P8" s="5"/>
      <c r="Q8" s="5"/>
      <c r="R8" s="5"/>
      <c r="S8" s="5"/>
      <c r="T8" s="5"/>
      <c r="U8" s="5"/>
      <c r="V8" s="5"/>
      <c r="W8" s="5"/>
      <c r="X8" s="5"/>
      <c r="Y8" s="3"/>
      <c r="Z8" s="3"/>
    </row>
    <row r="9" ht="15.75" customHeight="1">
      <c r="A9" s="5"/>
      <c r="B9" s="5"/>
      <c r="C9" s="5"/>
      <c r="D9" s="5"/>
      <c r="E9" s="5"/>
      <c r="F9" s="5"/>
      <c r="G9" s="5"/>
      <c r="H9" s="5"/>
      <c r="I9" s="5"/>
      <c r="J9" s="5"/>
      <c r="K9" s="5"/>
      <c r="L9" s="5"/>
      <c r="M9" s="5"/>
      <c r="N9" s="5"/>
      <c r="O9" s="5"/>
      <c r="P9" s="5"/>
      <c r="Q9" s="5"/>
      <c r="R9" s="5"/>
      <c r="S9" s="5"/>
      <c r="T9" s="5"/>
      <c r="U9" s="5"/>
      <c r="V9" s="5"/>
      <c r="W9" s="5"/>
      <c r="X9" s="5"/>
      <c r="Y9" s="3"/>
      <c r="Z9" s="3"/>
    </row>
    <row r="10" ht="15.75" customHeight="1">
      <c r="A10" s="5"/>
      <c r="B10" s="5"/>
      <c r="C10" s="5"/>
      <c r="D10" s="5"/>
      <c r="E10" s="5"/>
      <c r="F10" s="5"/>
      <c r="G10" s="5"/>
      <c r="H10" s="5"/>
      <c r="I10" s="5"/>
      <c r="J10" s="5"/>
      <c r="K10" s="5"/>
      <c r="L10" s="5"/>
      <c r="M10" s="5"/>
      <c r="N10" s="5"/>
      <c r="O10" s="5"/>
      <c r="P10" s="5"/>
      <c r="Q10" s="5"/>
      <c r="R10" s="5"/>
      <c r="S10" s="5"/>
      <c r="T10" s="5"/>
      <c r="U10" s="5"/>
      <c r="V10" s="5"/>
      <c r="W10" s="5"/>
      <c r="X10" s="5"/>
      <c r="Y10" s="3"/>
      <c r="Z10" s="3"/>
    </row>
    <row r="11" ht="15.75" customHeight="1">
      <c r="A11" s="5"/>
      <c r="B11" s="5"/>
      <c r="C11" s="5"/>
      <c r="D11" s="5"/>
      <c r="E11" s="5"/>
      <c r="F11" s="5"/>
      <c r="G11" s="5"/>
      <c r="H11" s="5"/>
      <c r="I11" s="5"/>
      <c r="J11" s="5"/>
      <c r="K11" s="5"/>
      <c r="L11" s="5"/>
      <c r="M11" s="5"/>
      <c r="N11" s="5"/>
      <c r="O11" s="5"/>
      <c r="P11" s="5"/>
      <c r="Q11" s="5"/>
      <c r="R11" s="5"/>
      <c r="S11" s="5"/>
      <c r="T11" s="5"/>
      <c r="U11" s="5"/>
      <c r="V11" s="5"/>
      <c r="W11" s="5"/>
      <c r="X11" s="5"/>
      <c r="Y11" s="3"/>
      <c r="Z11" s="3"/>
    </row>
    <row r="12" ht="15.75" customHeight="1">
      <c r="A12" s="5"/>
      <c r="B12" s="5"/>
      <c r="C12" s="5"/>
      <c r="D12" s="5"/>
      <c r="E12" s="5"/>
      <c r="F12" s="5"/>
      <c r="G12" s="5"/>
      <c r="H12" s="5"/>
      <c r="I12" s="5"/>
      <c r="J12" s="5"/>
      <c r="K12" s="5"/>
      <c r="L12" s="5"/>
      <c r="M12" s="5"/>
      <c r="N12" s="5"/>
      <c r="O12" s="5"/>
      <c r="P12" s="5"/>
      <c r="Q12" s="5"/>
      <c r="R12" s="5"/>
      <c r="S12" s="5"/>
      <c r="T12" s="5"/>
      <c r="U12" s="5"/>
      <c r="V12" s="5"/>
      <c r="W12" s="5"/>
      <c r="X12" s="5"/>
      <c r="Y12" s="3"/>
      <c r="Z12" s="3"/>
    </row>
    <row r="13" ht="15.75" customHeight="1">
      <c r="A13" s="5"/>
      <c r="B13" s="5"/>
      <c r="C13" s="5"/>
      <c r="D13" s="5"/>
      <c r="E13" s="5"/>
      <c r="F13" s="5"/>
      <c r="G13" s="5"/>
      <c r="H13" s="5"/>
      <c r="I13" s="5"/>
      <c r="J13" s="5"/>
      <c r="K13" s="5"/>
      <c r="L13" s="5"/>
      <c r="M13" s="5"/>
      <c r="N13" s="5"/>
      <c r="O13" s="5"/>
      <c r="P13" s="5"/>
      <c r="Q13" s="5"/>
      <c r="R13" s="5"/>
      <c r="S13" s="5"/>
      <c r="T13" s="5"/>
      <c r="U13" s="5"/>
      <c r="V13" s="5"/>
      <c r="W13" s="5"/>
      <c r="X13" s="5"/>
      <c r="Y13" s="3"/>
      <c r="Z13" s="3"/>
    </row>
    <row r="14" ht="15.75" customHeight="1">
      <c r="A14" s="5"/>
      <c r="B14" s="5"/>
      <c r="C14" s="5"/>
      <c r="D14" s="5"/>
      <c r="E14" s="5"/>
      <c r="F14" s="5"/>
      <c r="G14" s="5"/>
      <c r="H14" s="5"/>
      <c r="I14" s="5"/>
      <c r="J14" s="5"/>
      <c r="K14" s="5"/>
      <c r="L14" s="5"/>
      <c r="M14" s="5"/>
      <c r="N14" s="5"/>
      <c r="O14" s="5"/>
      <c r="P14" s="5"/>
      <c r="Q14" s="5"/>
      <c r="R14" s="5"/>
      <c r="S14" s="5"/>
      <c r="T14" s="5"/>
      <c r="U14" s="5"/>
      <c r="V14" s="5"/>
      <c r="W14" s="5"/>
      <c r="X14" s="5"/>
      <c r="Y14" s="3"/>
      <c r="Z14" s="3"/>
    </row>
    <row r="15" ht="15.75" customHeight="1">
      <c r="A15" s="5"/>
      <c r="B15" s="5"/>
      <c r="C15" s="5"/>
      <c r="D15" s="5"/>
      <c r="E15" s="5"/>
      <c r="F15" s="5"/>
      <c r="G15" s="5"/>
      <c r="H15" s="5"/>
      <c r="I15" s="5"/>
      <c r="J15" s="5"/>
      <c r="K15" s="5"/>
      <c r="L15" s="5"/>
      <c r="M15" s="5"/>
      <c r="N15" s="5"/>
      <c r="O15" s="5"/>
      <c r="P15" s="5"/>
      <c r="Q15" s="5"/>
      <c r="R15" s="5"/>
      <c r="S15" s="5"/>
      <c r="T15" s="5"/>
      <c r="U15" s="5"/>
      <c r="V15" s="5"/>
      <c r="W15" s="5"/>
      <c r="X15" s="5"/>
      <c r="Y15" s="3"/>
      <c r="Z15" s="3"/>
    </row>
    <row r="16" ht="15.75" customHeight="1">
      <c r="A16" s="5"/>
      <c r="B16" s="5"/>
      <c r="C16" s="5"/>
      <c r="D16" s="5"/>
      <c r="E16" s="5"/>
      <c r="F16" s="5"/>
      <c r="G16" s="5"/>
      <c r="H16" s="5"/>
      <c r="I16" s="5"/>
      <c r="J16" s="5"/>
      <c r="K16" s="5"/>
      <c r="L16" s="5"/>
      <c r="M16" s="5"/>
      <c r="N16" s="5"/>
      <c r="O16" s="5"/>
      <c r="P16" s="5"/>
      <c r="Q16" s="5"/>
      <c r="R16" s="5"/>
      <c r="S16" s="5"/>
      <c r="T16" s="5"/>
      <c r="U16" s="5"/>
      <c r="V16" s="5"/>
      <c r="W16" s="5"/>
      <c r="X16" s="5"/>
      <c r="Y16" s="3"/>
      <c r="Z16" s="3"/>
    </row>
    <row r="17" ht="15.75" customHeight="1">
      <c r="A17" s="5"/>
      <c r="B17" s="5"/>
      <c r="C17" s="5"/>
      <c r="D17" s="5"/>
      <c r="E17" s="5"/>
      <c r="F17" s="5"/>
      <c r="G17" s="5"/>
      <c r="H17" s="5"/>
      <c r="I17" s="5"/>
      <c r="J17" s="5"/>
      <c r="K17" s="5"/>
      <c r="L17" s="5"/>
      <c r="M17" s="5"/>
      <c r="N17" s="5"/>
      <c r="O17" s="5"/>
      <c r="P17" s="5"/>
      <c r="Q17" s="5"/>
      <c r="R17" s="5"/>
      <c r="S17" s="5"/>
      <c r="T17" s="5"/>
      <c r="U17" s="5"/>
      <c r="V17" s="5"/>
      <c r="W17" s="5"/>
      <c r="X17" s="5"/>
      <c r="Y17" s="3"/>
      <c r="Z17" s="3"/>
    </row>
    <row r="18" ht="15.75" customHeight="1">
      <c r="A18" s="5"/>
      <c r="B18" s="5"/>
      <c r="C18" s="5"/>
      <c r="D18" s="5"/>
      <c r="E18" s="5"/>
      <c r="F18" s="5"/>
      <c r="G18" s="5"/>
      <c r="H18" s="5"/>
      <c r="I18" s="5"/>
      <c r="J18" s="5"/>
      <c r="K18" s="5"/>
      <c r="L18" s="5"/>
      <c r="M18" s="5"/>
      <c r="N18" s="5"/>
      <c r="O18" s="5"/>
      <c r="P18" s="5"/>
      <c r="Q18" s="5"/>
      <c r="R18" s="5"/>
      <c r="S18" s="5"/>
      <c r="T18" s="5"/>
      <c r="U18" s="5"/>
      <c r="V18" s="5"/>
      <c r="W18" s="5"/>
      <c r="X18" s="5"/>
      <c r="Y18" s="3"/>
      <c r="Z18" s="3"/>
    </row>
    <row r="19" ht="15.75" customHeight="1">
      <c r="A19" s="5"/>
      <c r="B19" s="5"/>
      <c r="C19" s="5"/>
      <c r="D19" s="5"/>
      <c r="E19" s="5"/>
      <c r="F19" s="5"/>
      <c r="G19" s="5"/>
      <c r="H19" s="5"/>
      <c r="I19" s="5"/>
      <c r="J19" s="5"/>
      <c r="K19" s="5"/>
      <c r="L19" s="5"/>
      <c r="M19" s="5"/>
      <c r="N19" s="5"/>
      <c r="O19" s="5"/>
      <c r="P19" s="5"/>
      <c r="Q19" s="5"/>
      <c r="R19" s="5"/>
      <c r="S19" s="5"/>
      <c r="T19" s="5"/>
      <c r="U19" s="5"/>
      <c r="V19" s="5"/>
      <c r="W19" s="5"/>
      <c r="X19" s="5"/>
      <c r="Y19" s="3"/>
      <c r="Z19" s="3"/>
    </row>
    <row r="20" ht="15.75" customHeight="1">
      <c r="A20" s="5"/>
      <c r="B20" s="5"/>
      <c r="C20" s="5"/>
      <c r="D20" s="5"/>
      <c r="E20" s="5"/>
      <c r="F20" s="5"/>
      <c r="G20" s="5"/>
      <c r="H20" s="5"/>
      <c r="I20" s="5"/>
      <c r="J20" s="5"/>
      <c r="K20" s="5"/>
      <c r="L20" s="5"/>
      <c r="M20" s="5"/>
      <c r="N20" s="5"/>
      <c r="O20" s="5"/>
      <c r="P20" s="5"/>
      <c r="Q20" s="5"/>
      <c r="R20" s="5"/>
      <c r="S20" s="5"/>
      <c r="T20" s="5"/>
      <c r="U20" s="5"/>
      <c r="V20" s="5"/>
      <c r="W20" s="5"/>
      <c r="X20" s="5"/>
      <c r="Y20" s="3"/>
      <c r="Z20" s="3"/>
    </row>
    <row r="21" ht="15.75" customHeight="1">
      <c r="A21" s="5"/>
      <c r="B21" s="5"/>
      <c r="C21" s="5"/>
      <c r="D21" s="5"/>
      <c r="E21" s="5"/>
      <c r="F21" s="5"/>
      <c r="G21" s="5"/>
      <c r="H21" s="5"/>
      <c r="I21" s="5"/>
      <c r="J21" s="5"/>
      <c r="K21" s="5"/>
      <c r="L21" s="5"/>
      <c r="M21" s="5"/>
      <c r="N21" s="5"/>
      <c r="O21" s="5"/>
      <c r="P21" s="5"/>
      <c r="Q21" s="5"/>
      <c r="R21" s="5"/>
      <c r="S21" s="5"/>
      <c r="T21" s="5"/>
      <c r="U21" s="5"/>
      <c r="V21" s="5"/>
      <c r="W21" s="5"/>
      <c r="X21" s="5"/>
      <c r="Y21" s="3"/>
      <c r="Z21" s="3"/>
    </row>
    <row r="22" ht="15.75" customHeight="1">
      <c r="A22" s="5"/>
      <c r="B22" s="5"/>
      <c r="C22" s="5"/>
      <c r="D22" s="5"/>
      <c r="E22" s="5"/>
      <c r="F22" s="5"/>
      <c r="G22" s="5"/>
      <c r="H22" s="5"/>
      <c r="I22" s="5"/>
      <c r="J22" s="5"/>
      <c r="K22" s="5"/>
      <c r="L22" s="5"/>
      <c r="M22" s="5"/>
      <c r="N22" s="5"/>
      <c r="O22" s="5"/>
      <c r="P22" s="5"/>
      <c r="Q22" s="5"/>
      <c r="R22" s="5"/>
      <c r="S22" s="5"/>
      <c r="T22" s="5"/>
      <c r="U22" s="5"/>
      <c r="V22" s="5"/>
      <c r="W22" s="5"/>
      <c r="X22" s="5"/>
      <c r="Y22" s="3"/>
      <c r="Z22" s="3"/>
    </row>
    <row r="23" ht="15.75" customHeight="1">
      <c r="A23" s="5"/>
      <c r="B23" s="5"/>
      <c r="C23" s="5"/>
      <c r="D23" s="5"/>
      <c r="E23" s="5"/>
      <c r="F23" s="5"/>
      <c r="G23" s="5"/>
      <c r="H23" s="5"/>
      <c r="I23" s="5"/>
      <c r="J23" s="5"/>
      <c r="K23" s="5"/>
      <c r="L23" s="5"/>
      <c r="M23" s="5"/>
      <c r="N23" s="5"/>
      <c r="O23" s="5"/>
      <c r="P23" s="5"/>
      <c r="Q23" s="5"/>
      <c r="R23" s="5"/>
      <c r="S23" s="5"/>
      <c r="T23" s="5"/>
      <c r="U23" s="5"/>
      <c r="V23" s="5"/>
      <c r="W23" s="5"/>
      <c r="X23" s="5"/>
      <c r="Y23" s="3"/>
      <c r="Z23" s="3"/>
    </row>
    <row r="24" ht="15.75" customHeight="1">
      <c r="A24" s="5"/>
      <c r="B24" s="5"/>
      <c r="C24" s="5"/>
      <c r="D24" s="5"/>
      <c r="E24" s="5"/>
      <c r="F24" s="5"/>
      <c r="G24" s="5"/>
      <c r="H24" s="5"/>
      <c r="I24" s="5"/>
      <c r="J24" s="5"/>
      <c r="K24" s="5"/>
      <c r="L24" s="5"/>
      <c r="M24" s="5"/>
      <c r="N24" s="5"/>
      <c r="O24" s="5"/>
      <c r="P24" s="5"/>
      <c r="Q24" s="5"/>
      <c r="R24" s="5"/>
      <c r="S24" s="5"/>
      <c r="T24" s="5"/>
      <c r="U24" s="5"/>
      <c r="V24" s="5"/>
      <c r="W24" s="5"/>
      <c r="X24" s="5"/>
      <c r="Y24" s="3"/>
      <c r="Z24" s="3"/>
    </row>
    <row r="25" ht="15.75" customHeight="1">
      <c r="A25" s="5"/>
      <c r="B25" s="5"/>
      <c r="C25" s="5"/>
      <c r="D25" s="5"/>
      <c r="E25" s="5"/>
      <c r="F25" s="5"/>
      <c r="G25" s="5"/>
      <c r="H25" s="5"/>
      <c r="I25" s="5"/>
      <c r="J25" s="5"/>
      <c r="K25" s="5"/>
      <c r="L25" s="5"/>
      <c r="M25" s="5"/>
      <c r="N25" s="5"/>
      <c r="O25" s="5"/>
      <c r="P25" s="5"/>
      <c r="Q25" s="5"/>
      <c r="R25" s="5"/>
      <c r="S25" s="5"/>
      <c r="T25" s="5"/>
      <c r="U25" s="5"/>
      <c r="V25" s="5"/>
      <c r="W25" s="5"/>
      <c r="X25" s="5"/>
      <c r="Y25" s="3"/>
      <c r="Z25" s="3"/>
    </row>
    <row r="26" ht="15.75" customHeight="1">
      <c r="A26" s="5"/>
      <c r="B26" s="5"/>
      <c r="C26" s="5"/>
      <c r="D26" s="5"/>
      <c r="E26" s="5"/>
      <c r="F26" s="5"/>
      <c r="G26" s="5"/>
      <c r="H26" s="5"/>
      <c r="I26" s="5"/>
      <c r="J26" s="5"/>
      <c r="K26" s="5"/>
      <c r="L26" s="5"/>
      <c r="M26" s="5"/>
      <c r="N26" s="5"/>
      <c r="O26" s="5"/>
      <c r="P26" s="5"/>
      <c r="Q26" s="5"/>
      <c r="R26" s="5"/>
      <c r="S26" s="5"/>
      <c r="T26" s="5"/>
      <c r="U26" s="5"/>
      <c r="V26" s="5"/>
      <c r="W26" s="5"/>
      <c r="X26" s="5"/>
      <c r="Y26" s="3"/>
      <c r="Z26" s="3"/>
    </row>
    <row r="27" ht="15.75" customHeight="1">
      <c r="A27" s="5"/>
      <c r="B27" s="5"/>
      <c r="C27" s="5"/>
      <c r="D27" s="5"/>
      <c r="E27" s="5"/>
      <c r="F27" s="5"/>
      <c r="G27" s="5"/>
      <c r="H27" s="5"/>
      <c r="I27" s="5"/>
      <c r="J27" s="5"/>
      <c r="K27" s="5"/>
      <c r="L27" s="5"/>
      <c r="M27" s="5"/>
      <c r="N27" s="5"/>
      <c r="O27" s="5"/>
      <c r="P27" s="5"/>
      <c r="Q27" s="5"/>
      <c r="R27" s="5"/>
      <c r="S27" s="5"/>
      <c r="T27" s="5"/>
      <c r="U27" s="5"/>
      <c r="V27" s="5"/>
      <c r="W27" s="5"/>
      <c r="X27" s="5"/>
      <c r="Y27" s="3"/>
      <c r="Z27" s="3"/>
    </row>
    <row r="28" ht="15.75" customHeight="1">
      <c r="A28" s="5"/>
      <c r="B28" s="5"/>
      <c r="C28" s="5"/>
      <c r="D28" s="5"/>
      <c r="E28" s="5"/>
      <c r="F28" s="5"/>
      <c r="G28" s="5"/>
      <c r="H28" s="5"/>
      <c r="I28" s="5"/>
      <c r="J28" s="5"/>
      <c r="K28" s="5"/>
      <c r="L28" s="5"/>
      <c r="M28" s="5"/>
      <c r="N28" s="5"/>
      <c r="O28" s="5"/>
      <c r="P28" s="5"/>
      <c r="Q28" s="5"/>
      <c r="R28" s="5"/>
      <c r="S28" s="5"/>
      <c r="T28" s="5"/>
      <c r="U28" s="5"/>
      <c r="V28" s="5"/>
      <c r="W28" s="5"/>
      <c r="X28" s="5"/>
      <c r="Y28" s="3"/>
      <c r="Z28" s="3"/>
    </row>
    <row r="29" ht="15.75" customHeight="1">
      <c r="A29" s="5"/>
      <c r="B29" s="5"/>
      <c r="C29" s="5"/>
      <c r="D29" s="5"/>
      <c r="E29" s="5"/>
      <c r="F29" s="5"/>
      <c r="G29" s="5"/>
      <c r="H29" s="5"/>
      <c r="I29" s="5"/>
      <c r="J29" s="5"/>
      <c r="K29" s="5"/>
      <c r="L29" s="5"/>
      <c r="M29" s="5"/>
      <c r="N29" s="5"/>
      <c r="O29" s="5"/>
      <c r="P29" s="5"/>
      <c r="Q29" s="5"/>
      <c r="R29" s="5"/>
      <c r="S29" s="5"/>
      <c r="T29" s="5"/>
      <c r="U29" s="5"/>
      <c r="V29" s="5"/>
      <c r="W29" s="5"/>
      <c r="X29" s="5"/>
      <c r="Y29" s="3"/>
      <c r="Z29" s="3"/>
    </row>
    <row r="30" ht="15.75" customHeight="1">
      <c r="A30" s="5"/>
      <c r="B30" s="5"/>
      <c r="C30" s="5"/>
      <c r="D30" s="5"/>
      <c r="E30" s="5"/>
      <c r="F30" s="5"/>
      <c r="G30" s="5"/>
      <c r="H30" s="5"/>
      <c r="I30" s="5"/>
      <c r="J30" s="5"/>
      <c r="K30" s="5"/>
      <c r="L30" s="5"/>
      <c r="M30" s="5"/>
      <c r="N30" s="5"/>
      <c r="O30" s="5"/>
      <c r="P30" s="5"/>
      <c r="Q30" s="5"/>
      <c r="R30" s="5"/>
      <c r="S30" s="5"/>
      <c r="T30" s="5"/>
      <c r="U30" s="5"/>
      <c r="V30" s="5"/>
      <c r="W30" s="5"/>
      <c r="X30" s="5"/>
      <c r="Y30" s="3"/>
      <c r="Z30" s="3"/>
    </row>
    <row r="31" ht="15.75" customHeight="1">
      <c r="A31" s="5"/>
      <c r="B31" s="5"/>
      <c r="C31" s="5"/>
      <c r="D31" s="5"/>
      <c r="E31" s="5"/>
      <c r="F31" s="5"/>
      <c r="G31" s="5"/>
      <c r="H31" s="5"/>
      <c r="I31" s="5"/>
      <c r="J31" s="5"/>
      <c r="K31" s="5"/>
      <c r="L31" s="5"/>
      <c r="M31" s="5"/>
      <c r="N31" s="5"/>
      <c r="O31" s="5"/>
      <c r="P31" s="5"/>
      <c r="Q31" s="5"/>
      <c r="R31" s="5"/>
      <c r="S31" s="5"/>
      <c r="T31" s="5"/>
      <c r="U31" s="5"/>
      <c r="V31" s="5"/>
      <c r="W31" s="5"/>
      <c r="X31" s="5"/>
      <c r="Y31" s="3"/>
      <c r="Z31" s="3"/>
    </row>
    <row r="32" ht="15.75" customHeight="1">
      <c r="A32" s="5"/>
      <c r="B32" s="5"/>
      <c r="C32" s="5"/>
      <c r="D32" s="5"/>
      <c r="E32" s="5"/>
      <c r="F32" s="5"/>
      <c r="G32" s="5"/>
      <c r="H32" s="5"/>
      <c r="I32" s="5"/>
      <c r="J32" s="5"/>
      <c r="K32" s="5"/>
      <c r="L32" s="5"/>
      <c r="M32" s="5"/>
      <c r="N32" s="5"/>
      <c r="O32" s="5"/>
      <c r="P32" s="5"/>
      <c r="Q32" s="5"/>
      <c r="R32" s="5"/>
      <c r="S32" s="5"/>
      <c r="T32" s="5"/>
      <c r="U32" s="5"/>
      <c r="V32" s="5"/>
      <c r="W32" s="5"/>
      <c r="X32" s="5"/>
      <c r="Y32" s="3"/>
      <c r="Z32" s="3"/>
    </row>
    <row r="33" ht="15.75" customHeight="1">
      <c r="A33" s="5"/>
      <c r="B33" s="5"/>
      <c r="C33" s="5"/>
      <c r="D33" s="5"/>
      <c r="E33" s="5"/>
      <c r="F33" s="5"/>
      <c r="G33" s="5"/>
      <c r="H33" s="5"/>
      <c r="I33" s="5"/>
      <c r="J33" s="5"/>
      <c r="K33" s="5"/>
      <c r="L33" s="5"/>
      <c r="M33" s="5"/>
      <c r="N33" s="5"/>
      <c r="O33" s="5"/>
      <c r="P33" s="5"/>
      <c r="Q33" s="5"/>
      <c r="R33" s="5"/>
      <c r="S33" s="5"/>
      <c r="T33" s="5"/>
      <c r="U33" s="5"/>
      <c r="V33" s="5"/>
      <c r="W33" s="5"/>
      <c r="X33" s="5"/>
      <c r="Y33" s="3"/>
      <c r="Z33" s="3"/>
    </row>
    <row r="34" ht="15.75" customHeight="1">
      <c r="A34" s="5"/>
      <c r="B34" s="5"/>
      <c r="C34" s="5"/>
      <c r="D34" s="5"/>
      <c r="E34" s="5"/>
      <c r="F34" s="5"/>
      <c r="G34" s="5"/>
      <c r="H34" s="5"/>
      <c r="I34" s="5"/>
      <c r="J34" s="5"/>
      <c r="K34" s="5"/>
      <c r="L34" s="5"/>
      <c r="M34" s="5"/>
      <c r="N34" s="5"/>
      <c r="O34" s="5"/>
      <c r="P34" s="5"/>
      <c r="Q34" s="5"/>
      <c r="R34" s="5"/>
      <c r="S34" s="5"/>
      <c r="T34" s="5"/>
      <c r="U34" s="5"/>
      <c r="V34" s="5"/>
      <c r="W34" s="5"/>
      <c r="X34" s="5"/>
      <c r="Y34" s="3"/>
      <c r="Z34" s="3"/>
    </row>
    <row r="35" ht="15.75" customHeight="1">
      <c r="A35" s="5"/>
      <c r="B35" s="5"/>
      <c r="C35" s="5"/>
      <c r="D35" s="5"/>
      <c r="E35" s="5"/>
      <c r="F35" s="5"/>
      <c r="G35" s="5"/>
      <c r="H35" s="5"/>
      <c r="I35" s="5"/>
      <c r="J35" s="5"/>
      <c r="K35" s="5"/>
      <c r="L35" s="5"/>
      <c r="M35" s="5"/>
      <c r="N35" s="5"/>
      <c r="O35" s="5"/>
      <c r="P35" s="5"/>
      <c r="Q35" s="5"/>
      <c r="R35" s="5"/>
      <c r="S35" s="5"/>
      <c r="T35" s="5"/>
      <c r="U35" s="5"/>
      <c r="V35" s="5"/>
      <c r="W35" s="5"/>
      <c r="X35" s="5"/>
      <c r="Y35" s="3"/>
      <c r="Z35" s="3"/>
    </row>
    <row r="36" ht="15.75" customHeight="1">
      <c r="A36" s="5"/>
      <c r="B36" s="5"/>
      <c r="C36" s="5"/>
      <c r="D36" s="5"/>
      <c r="E36" s="5"/>
      <c r="F36" s="5"/>
      <c r="G36" s="5"/>
      <c r="H36" s="5"/>
      <c r="I36" s="5"/>
      <c r="J36" s="5"/>
      <c r="K36" s="5"/>
      <c r="L36" s="5"/>
      <c r="M36" s="5"/>
      <c r="N36" s="5"/>
      <c r="O36" s="5"/>
      <c r="P36" s="5"/>
      <c r="Q36" s="5"/>
      <c r="R36" s="5"/>
      <c r="S36" s="5"/>
      <c r="T36" s="5"/>
      <c r="U36" s="5"/>
      <c r="V36" s="5"/>
      <c r="W36" s="5"/>
      <c r="X36" s="5"/>
      <c r="Y36" s="3"/>
      <c r="Z36" s="3"/>
    </row>
    <row r="37" ht="15.75" customHeight="1">
      <c r="A37" s="5"/>
      <c r="B37" s="5"/>
      <c r="C37" s="5"/>
      <c r="D37" s="5"/>
      <c r="E37" s="5"/>
      <c r="F37" s="5"/>
      <c r="G37" s="5"/>
      <c r="H37" s="5"/>
      <c r="I37" s="5"/>
      <c r="J37" s="5"/>
      <c r="K37" s="5"/>
      <c r="L37" s="5"/>
      <c r="M37" s="5"/>
      <c r="N37" s="5"/>
      <c r="O37" s="5"/>
      <c r="P37" s="5"/>
      <c r="Q37" s="5"/>
      <c r="R37" s="5"/>
      <c r="S37" s="5"/>
      <c r="T37" s="5"/>
      <c r="U37" s="5"/>
      <c r="V37" s="5"/>
      <c r="W37" s="5"/>
      <c r="X37" s="5"/>
      <c r="Y37" s="3"/>
      <c r="Z37" s="3"/>
    </row>
    <row r="38" ht="15.75" customHeight="1">
      <c r="A38" s="5"/>
      <c r="B38" s="5"/>
      <c r="C38" s="5"/>
      <c r="D38" s="5"/>
      <c r="E38" s="5"/>
      <c r="F38" s="5"/>
      <c r="G38" s="5"/>
      <c r="H38" s="5"/>
      <c r="I38" s="5"/>
      <c r="J38" s="5"/>
      <c r="K38" s="5"/>
      <c r="L38" s="5"/>
      <c r="M38" s="5"/>
      <c r="N38" s="5"/>
      <c r="O38" s="5"/>
      <c r="P38" s="5"/>
      <c r="Q38" s="5"/>
      <c r="R38" s="5"/>
      <c r="S38" s="5"/>
      <c r="T38" s="5"/>
      <c r="U38" s="5"/>
      <c r="V38" s="5"/>
      <c r="W38" s="5"/>
      <c r="X38" s="5"/>
      <c r="Y38" s="3"/>
      <c r="Z38" s="3"/>
    </row>
    <row r="39" ht="15.75" customHeight="1">
      <c r="A39" s="5"/>
      <c r="B39" s="5"/>
      <c r="C39" s="5"/>
      <c r="D39" s="5"/>
      <c r="E39" s="5"/>
      <c r="F39" s="5"/>
      <c r="G39" s="5"/>
      <c r="H39" s="5"/>
      <c r="I39" s="5"/>
      <c r="J39" s="5"/>
      <c r="K39" s="5"/>
      <c r="L39" s="5"/>
      <c r="M39" s="5"/>
      <c r="N39" s="5"/>
      <c r="O39" s="5"/>
      <c r="P39" s="5"/>
      <c r="Q39" s="5"/>
      <c r="R39" s="5"/>
      <c r="S39" s="5"/>
      <c r="T39" s="5"/>
      <c r="U39" s="5"/>
      <c r="V39" s="5"/>
      <c r="W39" s="5"/>
      <c r="X39" s="5"/>
      <c r="Y39" s="3"/>
      <c r="Z39" s="3"/>
    </row>
    <row r="40" ht="15.75" customHeight="1">
      <c r="A40" s="5"/>
      <c r="B40" s="5"/>
      <c r="C40" s="5"/>
      <c r="D40" s="5"/>
      <c r="E40" s="5"/>
      <c r="F40" s="5"/>
      <c r="G40" s="5"/>
      <c r="H40" s="5"/>
      <c r="I40" s="5"/>
      <c r="J40" s="5"/>
      <c r="K40" s="5"/>
      <c r="L40" s="5"/>
      <c r="M40" s="5"/>
      <c r="N40" s="5"/>
      <c r="O40" s="5"/>
      <c r="P40" s="5"/>
      <c r="Q40" s="5"/>
      <c r="R40" s="5"/>
      <c r="S40" s="5"/>
      <c r="T40" s="5"/>
      <c r="U40" s="5"/>
      <c r="V40" s="5"/>
      <c r="W40" s="5"/>
      <c r="X40" s="5"/>
      <c r="Y40" s="3"/>
      <c r="Z40" s="3"/>
    </row>
    <row r="41" ht="15.75" customHeight="1">
      <c r="A41" s="5"/>
      <c r="B41" s="5"/>
      <c r="C41" s="5"/>
      <c r="D41" s="5"/>
      <c r="E41" s="5"/>
      <c r="F41" s="5"/>
      <c r="G41" s="5"/>
      <c r="H41" s="5"/>
      <c r="I41" s="5"/>
      <c r="J41" s="5"/>
      <c r="K41" s="5"/>
      <c r="L41" s="5"/>
      <c r="M41" s="5"/>
      <c r="N41" s="5"/>
      <c r="O41" s="5"/>
      <c r="P41" s="5"/>
      <c r="Q41" s="5"/>
      <c r="R41" s="5"/>
      <c r="S41" s="5"/>
      <c r="T41" s="5"/>
      <c r="U41" s="5"/>
      <c r="V41" s="5"/>
      <c r="W41" s="5"/>
      <c r="X41" s="5"/>
      <c r="Y41" s="3"/>
      <c r="Z41" s="3"/>
    </row>
    <row r="42" ht="15.75" customHeight="1">
      <c r="A42" s="5"/>
      <c r="B42" s="5"/>
      <c r="C42" s="5"/>
      <c r="D42" s="5"/>
      <c r="E42" s="5"/>
      <c r="F42" s="5"/>
      <c r="G42" s="5"/>
      <c r="H42" s="5"/>
      <c r="I42" s="5"/>
      <c r="J42" s="5"/>
      <c r="K42" s="5"/>
      <c r="L42" s="5"/>
      <c r="M42" s="5"/>
      <c r="N42" s="5"/>
      <c r="O42" s="5"/>
      <c r="P42" s="5"/>
      <c r="Q42" s="5"/>
      <c r="R42" s="5"/>
      <c r="S42" s="5"/>
      <c r="T42" s="5"/>
      <c r="U42" s="5"/>
      <c r="V42" s="5"/>
      <c r="W42" s="5"/>
      <c r="X42" s="5"/>
      <c r="Y42" s="3"/>
      <c r="Z42" s="3"/>
    </row>
    <row r="43" ht="15.75" customHeight="1">
      <c r="A43" s="5"/>
      <c r="B43" s="5"/>
      <c r="C43" s="5"/>
      <c r="D43" s="5"/>
      <c r="E43" s="5"/>
      <c r="F43" s="5"/>
      <c r="G43" s="5"/>
      <c r="H43" s="5"/>
      <c r="I43" s="5"/>
      <c r="J43" s="5"/>
      <c r="K43" s="5"/>
      <c r="L43" s="5"/>
      <c r="M43" s="5"/>
      <c r="N43" s="5"/>
      <c r="O43" s="5"/>
      <c r="P43" s="5"/>
      <c r="Q43" s="5"/>
      <c r="R43" s="5"/>
      <c r="S43" s="5"/>
      <c r="T43" s="5"/>
      <c r="U43" s="5"/>
      <c r="V43" s="5"/>
      <c r="W43" s="5"/>
      <c r="X43" s="5"/>
      <c r="Y43" s="3"/>
      <c r="Z43" s="3"/>
    </row>
    <row r="44" ht="15.75" customHeight="1">
      <c r="A44" s="5"/>
      <c r="B44" s="5"/>
      <c r="C44" s="5"/>
      <c r="D44" s="5"/>
      <c r="E44" s="5"/>
      <c r="F44" s="5"/>
      <c r="G44" s="5"/>
      <c r="H44" s="5"/>
      <c r="I44" s="5"/>
      <c r="J44" s="5"/>
      <c r="K44" s="5"/>
      <c r="L44" s="5"/>
      <c r="M44" s="5"/>
      <c r="N44" s="5"/>
      <c r="O44" s="5"/>
      <c r="P44" s="5"/>
      <c r="Q44" s="5"/>
      <c r="R44" s="5"/>
      <c r="S44" s="5"/>
      <c r="T44" s="5"/>
      <c r="U44" s="5"/>
      <c r="V44" s="5"/>
      <c r="W44" s="5"/>
      <c r="X44" s="5"/>
      <c r="Y44" s="3"/>
      <c r="Z44" s="3"/>
    </row>
    <row r="45" ht="15.75" customHeight="1">
      <c r="A45" s="5"/>
      <c r="B45" s="5"/>
      <c r="C45" s="5"/>
      <c r="D45" s="5"/>
      <c r="E45" s="5"/>
      <c r="F45" s="5"/>
      <c r="G45" s="5"/>
      <c r="H45" s="5"/>
      <c r="I45" s="5"/>
      <c r="J45" s="5"/>
      <c r="K45" s="5"/>
      <c r="L45" s="5"/>
      <c r="M45" s="5"/>
      <c r="N45" s="5"/>
      <c r="O45" s="5"/>
      <c r="P45" s="5"/>
      <c r="Q45" s="5"/>
      <c r="R45" s="5"/>
      <c r="S45" s="5"/>
      <c r="T45" s="5"/>
      <c r="U45" s="5"/>
      <c r="V45" s="5"/>
      <c r="W45" s="5"/>
      <c r="X45" s="5"/>
      <c r="Y45" s="3"/>
      <c r="Z45" s="3"/>
    </row>
    <row r="46" ht="15.75" customHeight="1">
      <c r="A46" s="5"/>
      <c r="B46" s="5"/>
      <c r="C46" s="5"/>
      <c r="D46" s="5"/>
      <c r="E46" s="5"/>
      <c r="F46" s="5"/>
      <c r="G46" s="5"/>
      <c r="H46" s="5"/>
      <c r="I46" s="5"/>
      <c r="J46" s="5"/>
      <c r="K46" s="5"/>
      <c r="L46" s="5"/>
      <c r="M46" s="5"/>
      <c r="N46" s="5"/>
      <c r="O46" s="5"/>
      <c r="P46" s="5"/>
      <c r="Q46" s="5"/>
      <c r="R46" s="5"/>
      <c r="S46" s="5"/>
      <c r="T46" s="5"/>
      <c r="U46" s="5"/>
      <c r="V46" s="5"/>
      <c r="W46" s="5"/>
      <c r="X46" s="5"/>
      <c r="Y46" s="3"/>
      <c r="Z46" s="3"/>
    </row>
    <row r="47" ht="15.75" customHeight="1">
      <c r="A47" s="5"/>
      <c r="B47" s="5"/>
      <c r="C47" s="5"/>
      <c r="D47" s="5"/>
      <c r="E47" s="5"/>
      <c r="F47" s="5"/>
      <c r="G47" s="5"/>
      <c r="H47" s="5"/>
      <c r="I47" s="5"/>
      <c r="J47" s="5"/>
      <c r="K47" s="5"/>
      <c r="L47" s="5"/>
      <c r="M47" s="5"/>
      <c r="N47" s="5"/>
      <c r="O47" s="5"/>
      <c r="P47" s="5"/>
      <c r="Q47" s="5"/>
      <c r="R47" s="5"/>
      <c r="S47" s="5"/>
      <c r="T47" s="5"/>
      <c r="U47" s="5"/>
      <c r="V47" s="5"/>
      <c r="W47" s="5"/>
      <c r="X47" s="5"/>
      <c r="Y47" s="3"/>
      <c r="Z47" s="3"/>
    </row>
    <row r="48" ht="15.75" customHeight="1">
      <c r="A48" s="5"/>
      <c r="B48" s="5"/>
      <c r="C48" s="5"/>
      <c r="D48" s="5"/>
      <c r="E48" s="5"/>
      <c r="F48" s="5"/>
      <c r="G48" s="5"/>
      <c r="H48" s="5"/>
      <c r="I48" s="5"/>
      <c r="J48" s="5"/>
      <c r="K48" s="5"/>
      <c r="L48" s="5"/>
      <c r="M48" s="5"/>
      <c r="N48" s="5"/>
      <c r="O48" s="5"/>
      <c r="P48" s="5"/>
      <c r="Q48" s="5"/>
      <c r="R48" s="5"/>
      <c r="S48" s="5"/>
      <c r="T48" s="5"/>
      <c r="U48" s="5"/>
      <c r="V48" s="5"/>
      <c r="W48" s="5"/>
      <c r="X48" s="5"/>
      <c r="Y48" s="3"/>
      <c r="Z48" s="3"/>
    </row>
    <row r="49" ht="15.75" customHeight="1">
      <c r="A49" s="5"/>
      <c r="B49" s="5"/>
      <c r="C49" s="5"/>
      <c r="D49" s="5"/>
      <c r="E49" s="5"/>
      <c r="F49" s="5"/>
      <c r="G49" s="5"/>
      <c r="H49" s="5"/>
      <c r="I49" s="5"/>
      <c r="J49" s="5"/>
      <c r="K49" s="5"/>
      <c r="L49" s="5"/>
      <c r="M49" s="5"/>
      <c r="N49" s="5"/>
      <c r="O49" s="5"/>
      <c r="P49" s="5"/>
      <c r="Q49" s="5"/>
      <c r="R49" s="5"/>
      <c r="S49" s="5"/>
      <c r="T49" s="5"/>
      <c r="U49" s="5"/>
      <c r="V49" s="5"/>
      <c r="W49" s="5"/>
      <c r="X49" s="5"/>
      <c r="Y49" s="3"/>
      <c r="Z49" s="3"/>
    </row>
    <row r="50" ht="15.75" customHeight="1">
      <c r="A50" s="5"/>
      <c r="B50" s="5"/>
      <c r="C50" s="5"/>
      <c r="D50" s="5"/>
      <c r="E50" s="5"/>
      <c r="F50" s="5"/>
      <c r="G50" s="5"/>
      <c r="H50" s="5"/>
      <c r="I50" s="5"/>
      <c r="J50" s="5"/>
      <c r="K50" s="5"/>
      <c r="L50" s="5"/>
      <c r="M50" s="5"/>
      <c r="N50" s="5"/>
      <c r="O50" s="5"/>
      <c r="P50" s="5"/>
      <c r="Q50" s="5"/>
      <c r="R50" s="5"/>
      <c r="S50" s="5"/>
      <c r="T50" s="5"/>
      <c r="U50" s="5"/>
      <c r="V50" s="5"/>
      <c r="W50" s="5"/>
      <c r="X50" s="5"/>
      <c r="Y50" s="3"/>
      <c r="Z50" s="3"/>
    </row>
    <row r="51" ht="15.75" customHeight="1">
      <c r="A51" s="5"/>
      <c r="B51" s="5"/>
      <c r="C51" s="5"/>
      <c r="D51" s="5"/>
      <c r="E51" s="5"/>
      <c r="F51" s="5"/>
      <c r="G51" s="5"/>
      <c r="H51" s="5"/>
      <c r="I51" s="5"/>
      <c r="J51" s="5"/>
      <c r="K51" s="5"/>
      <c r="L51" s="5"/>
      <c r="M51" s="5"/>
      <c r="N51" s="5"/>
      <c r="O51" s="5"/>
      <c r="P51" s="5"/>
      <c r="Q51" s="5"/>
      <c r="R51" s="5"/>
      <c r="S51" s="5"/>
      <c r="T51" s="5"/>
      <c r="U51" s="5"/>
      <c r="V51" s="5"/>
      <c r="W51" s="5"/>
      <c r="X51" s="5"/>
      <c r="Y51" s="3"/>
      <c r="Z51" s="3"/>
    </row>
    <row r="52" ht="15.75" customHeight="1">
      <c r="A52" s="5"/>
      <c r="B52" s="5"/>
      <c r="C52" s="5"/>
      <c r="D52" s="5"/>
      <c r="E52" s="5"/>
      <c r="F52" s="5"/>
      <c r="G52" s="5"/>
      <c r="H52" s="5"/>
      <c r="I52" s="5"/>
      <c r="J52" s="5"/>
      <c r="K52" s="5"/>
      <c r="L52" s="5"/>
      <c r="M52" s="5"/>
      <c r="N52" s="5"/>
      <c r="O52" s="5"/>
      <c r="P52" s="5"/>
      <c r="Q52" s="5"/>
      <c r="R52" s="5"/>
      <c r="S52" s="5"/>
      <c r="T52" s="5"/>
      <c r="U52" s="5"/>
      <c r="V52" s="5"/>
      <c r="W52" s="5"/>
      <c r="X52" s="5"/>
      <c r="Y52" s="3"/>
      <c r="Z52" s="3"/>
    </row>
    <row r="53" ht="15.75" customHeight="1">
      <c r="A53" s="5"/>
      <c r="B53" s="5"/>
      <c r="C53" s="5"/>
      <c r="D53" s="5"/>
      <c r="E53" s="5"/>
      <c r="F53" s="5"/>
      <c r="G53" s="5"/>
      <c r="H53" s="5"/>
      <c r="I53" s="5"/>
      <c r="J53" s="5"/>
      <c r="K53" s="5"/>
      <c r="L53" s="5"/>
      <c r="M53" s="5"/>
      <c r="N53" s="5"/>
      <c r="O53" s="5"/>
      <c r="P53" s="5"/>
      <c r="Q53" s="5"/>
      <c r="R53" s="5"/>
      <c r="S53" s="5"/>
      <c r="T53" s="5"/>
      <c r="U53" s="5"/>
      <c r="V53" s="5"/>
      <c r="W53" s="5"/>
      <c r="X53" s="5"/>
      <c r="Y53" s="3"/>
      <c r="Z53" s="3"/>
    </row>
    <row r="54" ht="15.75" customHeight="1">
      <c r="A54" s="5"/>
      <c r="B54" s="5"/>
      <c r="C54" s="5"/>
      <c r="D54" s="5"/>
      <c r="E54" s="5"/>
      <c r="F54" s="5"/>
      <c r="G54" s="5"/>
      <c r="H54" s="5"/>
      <c r="I54" s="5"/>
      <c r="J54" s="5"/>
      <c r="K54" s="5"/>
      <c r="L54" s="5"/>
      <c r="M54" s="5"/>
      <c r="N54" s="5"/>
      <c r="O54" s="5"/>
      <c r="P54" s="5"/>
      <c r="Q54" s="5"/>
      <c r="R54" s="5"/>
      <c r="S54" s="5"/>
      <c r="T54" s="5"/>
      <c r="U54" s="5"/>
      <c r="V54" s="5"/>
      <c r="W54" s="5"/>
      <c r="X54" s="5"/>
      <c r="Y54" s="3"/>
      <c r="Z54" s="3"/>
    </row>
    <row r="55" ht="15.75" customHeight="1">
      <c r="A55" s="5"/>
      <c r="B55" s="5"/>
      <c r="C55" s="5"/>
      <c r="D55" s="5"/>
      <c r="E55" s="5"/>
      <c r="F55" s="5"/>
      <c r="G55" s="5"/>
      <c r="H55" s="5"/>
      <c r="I55" s="5"/>
      <c r="J55" s="5"/>
      <c r="K55" s="5"/>
      <c r="L55" s="5"/>
      <c r="M55" s="5"/>
      <c r="N55" s="5"/>
      <c r="O55" s="5"/>
      <c r="P55" s="5"/>
      <c r="Q55" s="5"/>
      <c r="R55" s="5"/>
      <c r="S55" s="5"/>
      <c r="T55" s="5"/>
      <c r="U55" s="5"/>
      <c r="V55" s="5"/>
      <c r="W55" s="5"/>
      <c r="X55" s="5"/>
      <c r="Y55" s="3"/>
      <c r="Z55" s="3"/>
    </row>
    <row r="56" ht="15.75" customHeight="1">
      <c r="A56" s="5"/>
      <c r="B56" s="5"/>
      <c r="C56" s="5"/>
      <c r="D56" s="5"/>
      <c r="E56" s="5"/>
      <c r="F56" s="5"/>
      <c r="G56" s="5"/>
      <c r="H56" s="5"/>
      <c r="I56" s="5"/>
      <c r="J56" s="5"/>
      <c r="K56" s="5"/>
      <c r="L56" s="5"/>
      <c r="M56" s="5"/>
      <c r="N56" s="5"/>
      <c r="O56" s="5"/>
      <c r="P56" s="5"/>
      <c r="Q56" s="5"/>
      <c r="R56" s="5"/>
      <c r="S56" s="5"/>
      <c r="T56" s="5"/>
      <c r="U56" s="5"/>
      <c r="V56" s="5"/>
      <c r="W56" s="5"/>
      <c r="X56" s="5"/>
      <c r="Y56" s="3"/>
      <c r="Z56" s="3"/>
    </row>
    <row r="57" ht="15.75" customHeight="1">
      <c r="A57" s="5"/>
      <c r="B57" s="5"/>
      <c r="C57" s="5"/>
      <c r="D57" s="5"/>
      <c r="E57" s="5"/>
      <c r="F57" s="5"/>
      <c r="G57" s="5"/>
      <c r="H57" s="5"/>
      <c r="I57" s="5"/>
      <c r="J57" s="5"/>
      <c r="K57" s="5"/>
      <c r="L57" s="5"/>
      <c r="M57" s="5"/>
      <c r="N57" s="5"/>
      <c r="O57" s="5"/>
      <c r="P57" s="5"/>
      <c r="Q57" s="5"/>
      <c r="R57" s="5"/>
      <c r="S57" s="5"/>
      <c r="T57" s="5"/>
      <c r="U57" s="5"/>
      <c r="V57" s="5"/>
      <c r="W57" s="5"/>
      <c r="X57" s="5"/>
      <c r="Y57" s="3"/>
      <c r="Z57" s="3"/>
    </row>
    <row r="58" ht="15.75" customHeight="1">
      <c r="A58" s="5"/>
      <c r="B58" s="5"/>
      <c r="C58" s="5"/>
      <c r="D58" s="5"/>
      <c r="E58" s="5"/>
      <c r="F58" s="5"/>
      <c r="G58" s="5"/>
      <c r="H58" s="5"/>
      <c r="I58" s="5"/>
      <c r="J58" s="5"/>
      <c r="K58" s="5"/>
      <c r="L58" s="5"/>
      <c r="M58" s="5"/>
      <c r="N58" s="5"/>
      <c r="O58" s="5"/>
      <c r="P58" s="5"/>
      <c r="Q58" s="5"/>
      <c r="R58" s="5"/>
      <c r="S58" s="5"/>
      <c r="T58" s="5"/>
      <c r="U58" s="5"/>
      <c r="V58" s="5"/>
      <c r="W58" s="5"/>
      <c r="X58" s="5"/>
      <c r="Y58" s="3"/>
      <c r="Z58" s="3"/>
    </row>
    <row r="59" ht="15.75" customHeight="1">
      <c r="A59" s="5"/>
      <c r="B59" s="5"/>
      <c r="C59" s="5"/>
      <c r="D59" s="5"/>
      <c r="E59" s="5"/>
      <c r="F59" s="5"/>
      <c r="G59" s="5"/>
      <c r="H59" s="5"/>
      <c r="I59" s="5"/>
      <c r="J59" s="5"/>
      <c r="K59" s="5"/>
      <c r="L59" s="5"/>
      <c r="M59" s="5"/>
      <c r="N59" s="5"/>
      <c r="O59" s="5"/>
      <c r="P59" s="5"/>
      <c r="Q59" s="5"/>
      <c r="R59" s="5"/>
      <c r="S59" s="5"/>
      <c r="T59" s="5"/>
      <c r="U59" s="5"/>
      <c r="V59" s="5"/>
      <c r="W59" s="5"/>
      <c r="X59" s="5"/>
      <c r="Y59" s="3"/>
      <c r="Z59" s="3"/>
    </row>
    <row r="60" ht="15.75" customHeight="1">
      <c r="A60" s="5"/>
      <c r="B60" s="5"/>
      <c r="C60" s="5"/>
      <c r="D60" s="5"/>
      <c r="E60" s="5"/>
      <c r="F60" s="5"/>
      <c r="G60" s="5"/>
      <c r="H60" s="5"/>
      <c r="I60" s="5"/>
      <c r="J60" s="5"/>
      <c r="K60" s="5"/>
      <c r="L60" s="5"/>
      <c r="M60" s="5"/>
      <c r="N60" s="5"/>
      <c r="O60" s="5"/>
      <c r="P60" s="5"/>
      <c r="Q60" s="5"/>
      <c r="R60" s="5"/>
      <c r="S60" s="5"/>
      <c r="T60" s="5"/>
      <c r="U60" s="5"/>
      <c r="V60" s="5"/>
      <c r="W60" s="5"/>
      <c r="X60" s="5"/>
      <c r="Y60" s="3"/>
      <c r="Z60" s="3"/>
    </row>
    <row r="61" ht="15.75" customHeight="1">
      <c r="A61" s="5"/>
      <c r="B61" s="5"/>
      <c r="C61" s="5"/>
      <c r="D61" s="5"/>
      <c r="E61" s="5"/>
      <c r="F61" s="5"/>
      <c r="G61" s="5"/>
      <c r="H61" s="5"/>
      <c r="I61" s="5"/>
      <c r="J61" s="5"/>
      <c r="K61" s="5"/>
      <c r="L61" s="5"/>
      <c r="M61" s="5"/>
      <c r="N61" s="5"/>
      <c r="O61" s="5"/>
      <c r="P61" s="5"/>
      <c r="Q61" s="5"/>
      <c r="R61" s="5"/>
      <c r="S61" s="5"/>
      <c r="T61" s="5"/>
      <c r="U61" s="5"/>
      <c r="V61" s="5"/>
      <c r="W61" s="5"/>
      <c r="X61" s="5"/>
      <c r="Y61" s="3"/>
      <c r="Z61" s="3"/>
    </row>
    <row r="62" ht="15.75" customHeight="1">
      <c r="A62" s="5"/>
      <c r="B62" s="5"/>
      <c r="C62" s="5"/>
      <c r="D62" s="5"/>
      <c r="E62" s="5"/>
      <c r="F62" s="5"/>
      <c r="G62" s="5"/>
      <c r="H62" s="5"/>
      <c r="I62" s="5"/>
      <c r="J62" s="5"/>
      <c r="K62" s="5"/>
      <c r="L62" s="5"/>
      <c r="M62" s="5"/>
      <c r="N62" s="5"/>
      <c r="O62" s="5"/>
      <c r="P62" s="5"/>
      <c r="Q62" s="5"/>
      <c r="R62" s="5"/>
      <c r="S62" s="5"/>
      <c r="T62" s="5"/>
      <c r="U62" s="5"/>
      <c r="V62" s="5"/>
      <c r="W62" s="5"/>
      <c r="X62" s="5"/>
      <c r="Y62" s="3"/>
      <c r="Z62" s="3"/>
    </row>
    <row r="63" ht="15.75" customHeight="1">
      <c r="A63" s="5"/>
      <c r="B63" s="5"/>
      <c r="C63" s="5"/>
      <c r="D63" s="5"/>
      <c r="E63" s="5"/>
      <c r="F63" s="5"/>
      <c r="G63" s="5"/>
      <c r="H63" s="5"/>
      <c r="I63" s="5"/>
      <c r="J63" s="5"/>
      <c r="K63" s="5"/>
      <c r="L63" s="5"/>
      <c r="M63" s="5"/>
      <c r="N63" s="5"/>
      <c r="O63" s="5"/>
      <c r="P63" s="5"/>
      <c r="Q63" s="5"/>
      <c r="R63" s="5"/>
      <c r="S63" s="5"/>
      <c r="T63" s="5"/>
      <c r="U63" s="5"/>
      <c r="V63" s="5"/>
      <c r="W63" s="5"/>
      <c r="X63" s="5"/>
      <c r="Y63" s="3"/>
      <c r="Z63" s="3"/>
    </row>
    <row r="64" ht="15.75" customHeight="1">
      <c r="A64" s="5"/>
      <c r="B64" s="5"/>
      <c r="C64" s="5"/>
      <c r="D64" s="5"/>
      <c r="E64" s="5"/>
      <c r="F64" s="5"/>
      <c r="G64" s="5"/>
      <c r="H64" s="5"/>
      <c r="I64" s="5"/>
      <c r="J64" s="5"/>
      <c r="K64" s="5"/>
      <c r="L64" s="5"/>
      <c r="M64" s="5"/>
      <c r="N64" s="5"/>
      <c r="O64" s="5"/>
      <c r="P64" s="5"/>
      <c r="Q64" s="5"/>
      <c r="R64" s="5"/>
      <c r="S64" s="5"/>
      <c r="T64" s="5"/>
      <c r="U64" s="5"/>
      <c r="V64" s="5"/>
      <c r="W64" s="5"/>
      <c r="X64" s="5"/>
      <c r="Y64" s="3"/>
      <c r="Z64" s="3"/>
    </row>
    <row r="65" ht="15.75" customHeight="1">
      <c r="A65" s="5"/>
      <c r="B65" s="5"/>
      <c r="C65" s="5"/>
      <c r="D65" s="5"/>
      <c r="E65" s="5"/>
      <c r="F65" s="5"/>
      <c r="G65" s="5"/>
      <c r="H65" s="5"/>
      <c r="I65" s="5"/>
      <c r="J65" s="5"/>
      <c r="K65" s="5"/>
      <c r="L65" s="5"/>
      <c r="M65" s="5"/>
      <c r="N65" s="5"/>
      <c r="O65" s="5"/>
      <c r="P65" s="5"/>
      <c r="Q65" s="5"/>
      <c r="R65" s="5"/>
      <c r="S65" s="5"/>
      <c r="T65" s="5"/>
      <c r="U65" s="5"/>
      <c r="V65" s="5"/>
      <c r="W65" s="5"/>
      <c r="X65" s="5"/>
      <c r="Y65" s="3"/>
      <c r="Z65" s="3"/>
    </row>
    <row r="66" ht="15.75" customHeight="1">
      <c r="A66" s="5"/>
      <c r="B66" s="5"/>
      <c r="C66" s="5"/>
      <c r="D66" s="5"/>
      <c r="E66" s="5"/>
      <c r="F66" s="5"/>
      <c r="G66" s="5"/>
      <c r="H66" s="5"/>
      <c r="I66" s="5"/>
      <c r="J66" s="5"/>
      <c r="K66" s="5"/>
      <c r="L66" s="5"/>
      <c r="M66" s="5"/>
      <c r="N66" s="5"/>
      <c r="O66" s="5"/>
      <c r="P66" s="5"/>
      <c r="Q66" s="5"/>
      <c r="R66" s="5"/>
      <c r="S66" s="5"/>
      <c r="T66" s="5"/>
      <c r="U66" s="5"/>
      <c r="V66" s="5"/>
      <c r="W66" s="5"/>
      <c r="X66" s="5"/>
      <c r="Y66" s="3"/>
      <c r="Z66" s="3"/>
    </row>
    <row r="67" ht="15.75" customHeight="1">
      <c r="A67" s="5"/>
      <c r="B67" s="5"/>
      <c r="C67" s="5"/>
      <c r="D67" s="5"/>
      <c r="E67" s="5"/>
      <c r="F67" s="5"/>
      <c r="G67" s="5"/>
      <c r="H67" s="5"/>
      <c r="I67" s="5"/>
      <c r="J67" s="5"/>
      <c r="K67" s="5"/>
      <c r="L67" s="5"/>
      <c r="M67" s="5"/>
      <c r="N67" s="5"/>
      <c r="O67" s="5"/>
      <c r="P67" s="5"/>
      <c r="Q67" s="5"/>
      <c r="R67" s="5"/>
      <c r="S67" s="5"/>
      <c r="T67" s="5"/>
      <c r="U67" s="5"/>
      <c r="V67" s="5"/>
      <c r="W67" s="5"/>
      <c r="X67" s="5"/>
      <c r="Y67" s="3"/>
      <c r="Z67" s="3"/>
    </row>
    <row r="68" ht="15.75" customHeight="1">
      <c r="A68" s="5"/>
      <c r="B68" s="5"/>
      <c r="C68" s="5"/>
      <c r="D68" s="5"/>
      <c r="E68" s="5"/>
      <c r="F68" s="5"/>
      <c r="G68" s="5"/>
      <c r="H68" s="5"/>
      <c r="I68" s="5"/>
      <c r="J68" s="5"/>
      <c r="K68" s="5"/>
      <c r="L68" s="5"/>
      <c r="M68" s="5"/>
      <c r="N68" s="5"/>
      <c r="O68" s="5"/>
      <c r="P68" s="5"/>
      <c r="Q68" s="5"/>
      <c r="R68" s="5"/>
      <c r="S68" s="5"/>
      <c r="T68" s="5"/>
      <c r="U68" s="5"/>
      <c r="V68" s="5"/>
      <c r="W68" s="5"/>
      <c r="X68" s="5"/>
      <c r="Y68" s="3"/>
      <c r="Z68" s="3"/>
    </row>
    <row r="69" ht="15.75" customHeight="1">
      <c r="A69" s="5"/>
      <c r="B69" s="5"/>
      <c r="C69" s="5"/>
      <c r="D69" s="5"/>
      <c r="E69" s="5"/>
      <c r="F69" s="5"/>
      <c r="G69" s="5"/>
      <c r="H69" s="5"/>
      <c r="I69" s="5"/>
      <c r="J69" s="5"/>
      <c r="K69" s="5"/>
      <c r="L69" s="5"/>
      <c r="M69" s="5"/>
      <c r="N69" s="5"/>
      <c r="O69" s="5"/>
      <c r="P69" s="5"/>
      <c r="Q69" s="5"/>
      <c r="R69" s="5"/>
      <c r="S69" s="5"/>
      <c r="T69" s="5"/>
      <c r="U69" s="5"/>
      <c r="V69" s="5"/>
      <c r="W69" s="5"/>
      <c r="X69" s="5"/>
      <c r="Y69" s="3"/>
      <c r="Z69" s="3"/>
    </row>
    <row r="70" ht="15.75" customHeight="1">
      <c r="A70" s="5"/>
      <c r="B70" s="5"/>
      <c r="C70" s="5"/>
      <c r="D70" s="5"/>
      <c r="E70" s="5"/>
      <c r="F70" s="5"/>
      <c r="G70" s="5"/>
      <c r="H70" s="5"/>
      <c r="I70" s="5"/>
      <c r="J70" s="5"/>
      <c r="K70" s="5"/>
      <c r="L70" s="5"/>
      <c r="M70" s="5"/>
      <c r="N70" s="5"/>
      <c r="O70" s="5"/>
      <c r="P70" s="5"/>
      <c r="Q70" s="5"/>
      <c r="R70" s="5"/>
      <c r="S70" s="5"/>
      <c r="T70" s="5"/>
      <c r="U70" s="5"/>
      <c r="V70" s="5"/>
      <c r="W70" s="5"/>
      <c r="X70" s="5"/>
      <c r="Y70" s="3"/>
      <c r="Z70" s="3"/>
    </row>
    <row r="71" ht="15.75" customHeight="1">
      <c r="A71" s="5"/>
      <c r="B71" s="5"/>
      <c r="C71" s="5"/>
      <c r="D71" s="5"/>
      <c r="E71" s="5"/>
      <c r="F71" s="5"/>
      <c r="G71" s="5"/>
      <c r="H71" s="5"/>
      <c r="I71" s="5"/>
      <c r="J71" s="5"/>
      <c r="K71" s="5"/>
      <c r="L71" s="5"/>
      <c r="M71" s="5"/>
      <c r="N71" s="5"/>
      <c r="O71" s="5"/>
      <c r="P71" s="5"/>
      <c r="Q71" s="5"/>
      <c r="R71" s="5"/>
      <c r="S71" s="5"/>
      <c r="T71" s="5"/>
      <c r="U71" s="5"/>
      <c r="V71" s="5"/>
      <c r="W71" s="5"/>
      <c r="X71" s="5"/>
      <c r="Y71" s="3"/>
      <c r="Z71" s="3"/>
    </row>
    <row r="72" ht="15.75" customHeight="1">
      <c r="A72" s="5"/>
      <c r="B72" s="5"/>
      <c r="C72" s="5"/>
      <c r="D72" s="5"/>
      <c r="E72" s="5"/>
      <c r="F72" s="5"/>
      <c r="G72" s="5"/>
      <c r="H72" s="5"/>
      <c r="I72" s="5"/>
      <c r="J72" s="5"/>
      <c r="K72" s="5"/>
      <c r="L72" s="5"/>
      <c r="M72" s="5"/>
      <c r="N72" s="5"/>
      <c r="O72" s="5"/>
      <c r="P72" s="5"/>
      <c r="Q72" s="5"/>
      <c r="R72" s="5"/>
      <c r="S72" s="5"/>
      <c r="T72" s="5"/>
      <c r="U72" s="5"/>
      <c r="V72" s="5"/>
      <c r="W72" s="5"/>
      <c r="X72" s="5"/>
      <c r="Y72" s="3"/>
      <c r="Z72" s="3"/>
    </row>
    <row r="73" ht="15.75" customHeight="1">
      <c r="A73" s="5"/>
      <c r="B73" s="5"/>
      <c r="C73" s="5"/>
      <c r="D73" s="5"/>
      <c r="E73" s="5"/>
      <c r="F73" s="5"/>
      <c r="G73" s="5"/>
      <c r="H73" s="5"/>
      <c r="I73" s="5"/>
      <c r="J73" s="5"/>
      <c r="K73" s="5"/>
      <c r="L73" s="5"/>
      <c r="M73" s="5"/>
      <c r="N73" s="5"/>
      <c r="O73" s="5"/>
      <c r="P73" s="5"/>
      <c r="Q73" s="5"/>
      <c r="R73" s="5"/>
      <c r="S73" s="5"/>
      <c r="T73" s="5"/>
      <c r="U73" s="5"/>
      <c r="V73" s="5"/>
      <c r="W73" s="5"/>
      <c r="X73" s="5"/>
      <c r="Y73" s="3"/>
      <c r="Z73" s="3"/>
    </row>
    <row r="74" ht="15.75" customHeight="1">
      <c r="A74" s="5"/>
      <c r="B74" s="5"/>
      <c r="C74" s="5"/>
      <c r="D74" s="5"/>
      <c r="E74" s="5"/>
      <c r="F74" s="5"/>
      <c r="G74" s="5"/>
      <c r="H74" s="5"/>
      <c r="I74" s="5"/>
      <c r="J74" s="5"/>
      <c r="K74" s="5"/>
      <c r="L74" s="5"/>
      <c r="M74" s="5"/>
      <c r="N74" s="5"/>
      <c r="O74" s="5"/>
      <c r="P74" s="5"/>
      <c r="Q74" s="5"/>
      <c r="R74" s="5"/>
      <c r="S74" s="5"/>
      <c r="T74" s="5"/>
      <c r="U74" s="5"/>
      <c r="V74" s="5"/>
      <c r="W74" s="5"/>
      <c r="X74" s="5"/>
      <c r="Y74" s="3"/>
      <c r="Z74" s="3"/>
    </row>
    <row r="75" ht="15.75" customHeight="1">
      <c r="A75" s="5"/>
      <c r="B75" s="5"/>
      <c r="C75" s="5"/>
      <c r="D75" s="5"/>
      <c r="E75" s="5"/>
      <c r="F75" s="5"/>
      <c r="G75" s="5"/>
      <c r="H75" s="5"/>
      <c r="I75" s="5"/>
      <c r="J75" s="5"/>
      <c r="K75" s="5"/>
      <c r="L75" s="5"/>
      <c r="M75" s="5"/>
      <c r="N75" s="5"/>
      <c r="O75" s="5"/>
      <c r="P75" s="5"/>
      <c r="Q75" s="5"/>
      <c r="R75" s="5"/>
      <c r="S75" s="5"/>
      <c r="T75" s="5"/>
      <c r="U75" s="5"/>
      <c r="V75" s="5"/>
      <c r="W75" s="5"/>
      <c r="X75" s="5"/>
      <c r="Y75" s="3"/>
      <c r="Z75" s="3"/>
    </row>
    <row r="76" ht="15.75" customHeight="1">
      <c r="A76" s="5"/>
      <c r="B76" s="5"/>
      <c r="C76" s="5"/>
      <c r="D76" s="5"/>
      <c r="E76" s="5"/>
      <c r="F76" s="5"/>
      <c r="G76" s="5"/>
      <c r="H76" s="5"/>
      <c r="I76" s="5"/>
      <c r="J76" s="5"/>
      <c r="K76" s="5"/>
      <c r="L76" s="5"/>
      <c r="M76" s="5"/>
      <c r="N76" s="5"/>
      <c r="O76" s="5"/>
      <c r="P76" s="5"/>
      <c r="Q76" s="5"/>
      <c r="R76" s="5"/>
      <c r="S76" s="5"/>
      <c r="T76" s="5"/>
      <c r="U76" s="5"/>
      <c r="V76" s="5"/>
      <c r="W76" s="5"/>
      <c r="X76" s="5"/>
      <c r="Y76" s="3"/>
      <c r="Z76" s="3"/>
    </row>
    <row r="77" ht="15.75" customHeight="1">
      <c r="A77" s="5"/>
      <c r="B77" s="5"/>
      <c r="C77" s="5"/>
      <c r="D77" s="5"/>
      <c r="E77" s="5"/>
      <c r="F77" s="5"/>
      <c r="G77" s="5"/>
      <c r="H77" s="5"/>
      <c r="I77" s="5"/>
      <c r="J77" s="5"/>
      <c r="K77" s="5"/>
      <c r="L77" s="5"/>
      <c r="M77" s="5"/>
      <c r="N77" s="5"/>
      <c r="O77" s="5"/>
      <c r="P77" s="5"/>
      <c r="Q77" s="5"/>
      <c r="R77" s="5"/>
      <c r="S77" s="5"/>
      <c r="T77" s="5"/>
      <c r="U77" s="5"/>
      <c r="V77" s="5"/>
      <c r="W77" s="5"/>
      <c r="X77" s="5"/>
      <c r="Y77" s="3"/>
      <c r="Z77" s="3"/>
    </row>
    <row r="78" ht="15.75" customHeight="1">
      <c r="A78" s="5"/>
      <c r="B78" s="5"/>
      <c r="C78" s="5"/>
      <c r="D78" s="5"/>
      <c r="E78" s="5"/>
      <c r="F78" s="5"/>
      <c r="G78" s="5"/>
      <c r="H78" s="5"/>
      <c r="I78" s="5"/>
      <c r="J78" s="5"/>
      <c r="K78" s="5"/>
      <c r="L78" s="5"/>
      <c r="M78" s="5"/>
      <c r="N78" s="5"/>
      <c r="O78" s="5"/>
      <c r="P78" s="5"/>
      <c r="Q78" s="5"/>
      <c r="R78" s="5"/>
      <c r="S78" s="5"/>
      <c r="T78" s="5"/>
      <c r="U78" s="5"/>
      <c r="V78" s="5"/>
      <c r="W78" s="5"/>
      <c r="X78" s="5"/>
      <c r="Y78" s="3"/>
      <c r="Z78" s="3"/>
    </row>
    <row r="79" ht="15.75" customHeight="1">
      <c r="A79" s="5"/>
      <c r="B79" s="5"/>
      <c r="C79" s="5"/>
      <c r="D79" s="5"/>
      <c r="E79" s="5"/>
      <c r="F79" s="5"/>
      <c r="G79" s="5"/>
      <c r="H79" s="5"/>
      <c r="I79" s="5"/>
      <c r="J79" s="5"/>
      <c r="K79" s="5"/>
      <c r="L79" s="5"/>
      <c r="M79" s="5"/>
      <c r="N79" s="5"/>
      <c r="O79" s="5"/>
      <c r="P79" s="5"/>
      <c r="Q79" s="5"/>
      <c r="R79" s="5"/>
      <c r="S79" s="5"/>
      <c r="T79" s="5"/>
      <c r="U79" s="5"/>
      <c r="V79" s="5"/>
      <c r="W79" s="5"/>
      <c r="X79" s="5"/>
      <c r="Y79" s="3"/>
      <c r="Z79" s="3"/>
    </row>
    <row r="80" ht="15.75" customHeight="1">
      <c r="A80" s="5"/>
      <c r="B80" s="5"/>
      <c r="C80" s="5"/>
      <c r="D80" s="5"/>
      <c r="E80" s="5"/>
      <c r="F80" s="5"/>
      <c r="G80" s="5"/>
      <c r="H80" s="5"/>
      <c r="I80" s="5"/>
      <c r="J80" s="5"/>
      <c r="K80" s="5"/>
      <c r="L80" s="5"/>
      <c r="M80" s="5"/>
      <c r="N80" s="5"/>
      <c r="O80" s="5"/>
      <c r="P80" s="5"/>
      <c r="Q80" s="5"/>
      <c r="R80" s="5"/>
      <c r="S80" s="5"/>
      <c r="T80" s="5"/>
      <c r="U80" s="5"/>
      <c r="V80" s="5"/>
      <c r="W80" s="5"/>
      <c r="X80" s="5"/>
      <c r="Y80" s="3"/>
      <c r="Z80" s="3"/>
    </row>
    <row r="81" ht="15.75" customHeight="1">
      <c r="A81" s="5"/>
      <c r="B81" s="5"/>
      <c r="C81" s="5"/>
      <c r="D81" s="5"/>
      <c r="E81" s="5"/>
      <c r="F81" s="5"/>
      <c r="G81" s="5"/>
      <c r="H81" s="5"/>
      <c r="I81" s="5"/>
      <c r="J81" s="5"/>
      <c r="K81" s="5"/>
      <c r="L81" s="5"/>
      <c r="M81" s="5"/>
      <c r="N81" s="5"/>
      <c r="O81" s="5"/>
      <c r="P81" s="5"/>
      <c r="Q81" s="5"/>
      <c r="R81" s="5"/>
      <c r="S81" s="5"/>
      <c r="T81" s="5"/>
      <c r="U81" s="5"/>
      <c r="V81" s="5"/>
      <c r="W81" s="5"/>
      <c r="X81" s="5"/>
      <c r="Y81" s="3"/>
      <c r="Z81" s="3"/>
    </row>
    <row r="82" ht="15.75" customHeight="1">
      <c r="A82" s="5"/>
      <c r="B82" s="5"/>
      <c r="C82" s="5"/>
      <c r="D82" s="5"/>
      <c r="E82" s="5"/>
      <c r="F82" s="5"/>
      <c r="G82" s="5"/>
      <c r="H82" s="5"/>
      <c r="I82" s="5"/>
      <c r="J82" s="5"/>
      <c r="K82" s="5"/>
      <c r="L82" s="5"/>
      <c r="M82" s="5"/>
      <c r="N82" s="5"/>
      <c r="O82" s="5"/>
      <c r="P82" s="5"/>
      <c r="Q82" s="5"/>
      <c r="R82" s="5"/>
      <c r="S82" s="5"/>
      <c r="T82" s="5"/>
      <c r="U82" s="5"/>
      <c r="V82" s="5"/>
      <c r="W82" s="5"/>
      <c r="X82" s="5"/>
      <c r="Y82" s="3"/>
      <c r="Z82" s="3"/>
    </row>
    <row r="83" ht="15.75" customHeight="1">
      <c r="A83" s="5"/>
      <c r="B83" s="5"/>
      <c r="C83" s="5"/>
      <c r="D83" s="5"/>
      <c r="E83" s="5"/>
      <c r="F83" s="5"/>
      <c r="G83" s="5"/>
      <c r="H83" s="5"/>
      <c r="I83" s="5"/>
      <c r="J83" s="5"/>
      <c r="K83" s="5"/>
      <c r="L83" s="5"/>
      <c r="M83" s="5"/>
      <c r="N83" s="5"/>
      <c r="O83" s="5"/>
      <c r="P83" s="5"/>
      <c r="Q83" s="5"/>
      <c r="R83" s="5"/>
      <c r="S83" s="5"/>
      <c r="T83" s="5"/>
      <c r="U83" s="5"/>
      <c r="V83" s="5"/>
      <c r="W83" s="5"/>
      <c r="X83" s="5"/>
      <c r="Y83" s="3"/>
      <c r="Z83" s="3"/>
    </row>
    <row r="84" ht="15.75" customHeight="1">
      <c r="A84" s="5"/>
      <c r="B84" s="5"/>
      <c r="C84" s="5"/>
      <c r="D84" s="5"/>
      <c r="E84" s="5"/>
      <c r="F84" s="5"/>
      <c r="G84" s="5"/>
      <c r="H84" s="5"/>
      <c r="I84" s="5"/>
      <c r="J84" s="5"/>
      <c r="K84" s="5"/>
      <c r="L84" s="5"/>
      <c r="M84" s="5"/>
      <c r="N84" s="5"/>
      <c r="O84" s="5"/>
      <c r="P84" s="5"/>
      <c r="Q84" s="5"/>
      <c r="R84" s="5"/>
      <c r="S84" s="5"/>
      <c r="T84" s="5"/>
      <c r="U84" s="5"/>
      <c r="V84" s="5"/>
      <c r="W84" s="5"/>
      <c r="X84" s="5"/>
      <c r="Y84" s="3"/>
      <c r="Z84" s="3"/>
    </row>
    <row r="85" ht="15.75" customHeight="1">
      <c r="A85" s="5"/>
      <c r="B85" s="5"/>
      <c r="C85" s="5"/>
      <c r="D85" s="5"/>
      <c r="E85" s="5"/>
      <c r="F85" s="5"/>
      <c r="G85" s="5"/>
      <c r="H85" s="5"/>
      <c r="I85" s="5"/>
      <c r="J85" s="5"/>
      <c r="K85" s="5"/>
      <c r="L85" s="5"/>
      <c r="M85" s="5"/>
      <c r="N85" s="5"/>
      <c r="O85" s="5"/>
      <c r="P85" s="5"/>
      <c r="Q85" s="5"/>
      <c r="R85" s="5"/>
      <c r="S85" s="5"/>
      <c r="T85" s="5"/>
      <c r="U85" s="5"/>
      <c r="V85" s="5"/>
      <c r="W85" s="5"/>
      <c r="X85" s="5"/>
      <c r="Y85" s="3"/>
      <c r="Z85" s="3"/>
    </row>
    <row r="86" ht="15.75" customHeight="1">
      <c r="A86" s="5"/>
      <c r="B86" s="5"/>
      <c r="C86" s="5"/>
      <c r="D86" s="5"/>
      <c r="E86" s="5"/>
      <c r="F86" s="5"/>
      <c r="G86" s="5"/>
      <c r="H86" s="5"/>
      <c r="I86" s="5"/>
      <c r="J86" s="5"/>
      <c r="K86" s="5"/>
      <c r="L86" s="5"/>
      <c r="M86" s="5"/>
      <c r="N86" s="5"/>
      <c r="O86" s="5"/>
      <c r="P86" s="5"/>
      <c r="Q86" s="5"/>
      <c r="R86" s="5"/>
      <c r="S86" s="5"/>
      <c r="T86" s="5"/>
      <c r="U86" s="5"/>
      <c r="V86" s="5"/>
      <c r="W86" s="5"/>
      <c r="X86" s="5"/>
      <c r="Y86" s="3"/>
      <c r="Z86" s="3"/>
    </row>
    <row r="87" ht="15.75" customHeight="1">
      <c r="A87" s="5"/>
      <c r="B87" s="5"/>
      <c r="C87" s="5"/>
      <c r="D87" s="5"/>
      <c r="E87" s="5"/>
      <c r="F87" s="5"/>
      <c r="G87" s="5"/>
      <c r="H87" s="5"/>
      <c r="I87" s="5"/>
      <c r="J87" s="5"/>
      <c r="K87" s="5"/>
      <c r="L87" s="5"/>
      <c r="M87" s="5"/>
      <c r="N87" s="5"/>
      <c r="O87" s="5"/>
      <c r="P87" s="5"/>
      <c r="Q87" s="5"/>
      <c r="R87" s="5"/>
      <c r="S87" s="5"/>
      <c r="T87" s="5"/>
      <c r="U87" s="5"/>
      <c r="V87" s="5"/>
      <c r="W87" s="5"/>
      <c r="X87" s="5"/>
      <c r="Y87" s="3"/>
      <c r="Z87" s="3"/>
    </row>
    <row r="88" ht="15.75" customHeight="1">
      <c r="A88" s="5"/>
      <c r="B88" s="5"/>
      <c r="C88" s="5"/>
      <c r="D88" s="5"/>
      <c r="E88" s="5"/>
      <c r="F88" s="5"/>
      <c r="G88" s="5"/>
      <c r="H88" s="5"/>
      <c r="I88" s="5"/>
      <c r="J88" s="5"/>
      <c r="K88" s="5"/>
      <c r="L88" s="5"/>
      <c r="M88" s="5"/>
      <c r="N88" s="5"/>
      <c r="O88" s="5"/>
      <c r="P88" s="5"/>
      <c r="Q88" s="5"/>
      <c r="R88" s="5"/>
      <c r="S88" s="5"/>
      <c r="T88" s="5"/>
      <c r="U88" s="5"/>
      <c r="V88" s="5"/>
      <c r="W88" s="5"/>
      <c r="X88" s="5"/>
      <c r="Y88" s="3"/>
      <c r="Z88" s="3"/>
    </row>
    <row r="89" ht="15.75" customHeight="1">
      <c r="A89" s="5"/>
      <c r="B89" s="5"/>
      <c r="C89" s="5"/>
      <c r="D89" s="5"/>
      <c r="E89" s="5"/>
      <c r="F89" s="5"/>
      <c r="G89" s="5"/>
      <c r="H89" s="5"/>
      <c r="I89" s="5"/>
      <c r="J89" s="5"/>
      <c r="K89" s="5"/>
      <c r="L89" s="5"/>
      <c r="M89" s="5"/>
      <c r="N89" s="5"/>
      <c r="O89" s="5"/>
      <c r="P89" s="5"/>
      <c r="Q89" s="5"/>
      <c r="R89" s="5"/>
      <c r="S89" s="5"/>
      <c r="T89" s="5"/>
      <c r="U89" s="5"/>
      <c r="V89" s="5"/>
      <c r="W89" s="5"/>
      <c r="X89" s="5"/>
      <c r="Y89" s="3"/>
      <c r="Z89" s="3"/>
    </row>
    <row r="90" ht="15.75" customHeight="1">
      <c r="A90" s="5"/>
      <c r="B90" s="5"/>
      <c r="C90" s="5"/>
      <c r="D90" s="5"/>
      <c r="E90" s="5"/>
      <c r="F90" s="5"/>
      <c r="G90" s="5"/>
      <c r="H90" s="5"/>
      <c r="I90" s="5"/>
      <c r="J90" s="5"/>
      <c r="K90" s="5"/>
      <c r="L90" s="5"/>
      <c r="M90" s="5"/>
      <c r="N90" s="5"/>
      <c r="O90" s="5"/>
      <c r="P90" s="5"/>
      <c r="Q90" s="5"/>
      <c r="R90" s="5"/>
      <c r="S90" s="5"/>
      <c r="T90" s="5"/>
      <c r="U90" s="5"/>
      <c r="V90" s="5"/>
      <c r="W90" s="5"/>
      <c r="X90" s="5"/>
      <c r="Y90" s="3"/>
      <c r="Z90" s="3"/>
    </row>
    <row r="91" ht="15.75" customHeight="1">
      <c r="A91" s="5"/>
      <c r="B91" s="5"/>
      <c r="C91" s="5"/>
      <c r="D91" s="5"/>
      <c r="E91" s="5"/>
      <c r="F91" s="5"/>
      <c r="G91" s="5"/>
      <c r="H91" s="5"/>
      <c r="I91" s="5"/>
      <c r="J91" s="5"/>
      <c r="K91" s="5"/>
      <c r="L91" s="5"/>
      <c r="M91" s="5"/>
      <c r="N91" s="5"/>
      <c r="O91" s="5"/>
      <c r="P91" s="5"/>
      <c r="Q91" s="5"/>
      <c r="R91" s="5"/>
      <c r="S91" s="5"/>
      <c r="T91" s="5"/>
      <c r="U91" s="5"/>
      <c r="V91" s="5"/>
      <c r="W91" s="5"/>
      <c r="X91" s="5"/>
      <c r="Y91" s="3"/>
      <c r="Z91" s="3"/>
    </row>
    <row r="92" ht="15.75" customHeight="1">
      <c r="A92" s="5"/>
      <c r="B92" s="5"/>
      <c r="C92" s="5"/>
      <c r="D92" s="5"/>
      <c r="E92" s="5"/>
      <c r="F92" s="5"/>
      <c r="G92" s="5"/>
      <c r="H92" s="5"/>
      <c r="I92" s="5"/>
      <c r="J92" s="5"/>
      <c r="K92" s="5"/>
      <c r="L92" s="5"/>
      <c r="M92" s="5"/>
      <c r="N92" s="5"/>
      <c r="O92" s="5"/>
      <c r="P92" s="5"/>
      <c r="Q92" s="5"/>
      <c r="R92" s="5"/>
      <c r="S92" s="5"/>
      <c r="T92" s="5"/>
      <c r="U92" s="5"/>
      <c r="V92" s="5"/>
      <c r="W92" s="5"/>
      <c r="X92" s="5"/>
      <c r="Y92" s="3"/>
      <c r="Z92" s="3"/>
    </row>
    <row r="93" ht="15.75" customHeight="1">
      <c r="A93" s="5"/>
      <c r="B93" s="5"/>
      <c r="C93" s="5"/>
      <c r="D93" s="5"/>
      <c r="E93" s="5"/>
      <c r="F93" s="5"/>
      <c r="G93" s="5"/>
      <c r="H93" s="5"/>
      <c r="I93" s="5"/>
      <c r="J93" s="5"/>
      <c r="K93" s="5"/>
      <c r="L93" s="5"/>
      <c r="M93" s="5"/>
      <c r="N93" s="5"/>
      <c r="O93" s="5"/>
      <c r="P93" s="5"/>
      <c r="Q93" s="5"/>
      <c r="R93" s="5"/>
      <c r="S93" s="5"/>
      <c r="T93" s="5"/>
      <c r="U93" s="5"/>
      <c r="V93" s="5"/>
      <c r="W93" s="5"/>
      <c r="X93" s="5"/>
      <c r="Y93" s="3"/>
      <c r="Z93" s="3"/>
    </row>
    <row r="94" ht="15.75" customHeight="1">
      <c r="A94" s="5"/>
      <c r="B94" s="5"/>
      <c r="C94" s="5"/>
      <c r="D94" s="5"/>
      <c r="E94" s="5"/>
      <c r="F94" s="5"/>
      <c r="G94" s="5"/>
      <c r="H94" s="5"/>
      <c r="I94" s="5"/>
      <c r="J94" s="5"/>
      <c r="K94" s="5"/>
      <c r="L94" s="5"/>
      <c r="M94" s="5"/>
      <c r="N94" s="5"/>
      <c r="O94" s="5"/>
      <c r="P94" s="5"/>
      <c r="Q94" s="5"/>
      <c r="R94" s="5"/>
      <c r="S94" s="5"/>
      <c r="T94" s="5"/>
      <c r="U94" s="5"/>
      <c r="V94" s="5"/>
      <c r="W94" s="5"/>
      <c r="X94" s="5"/>
      <c r="Y94" s="3"/>
      <c r="Z94" s="3"/>
    </row>
    <row r="95" ht="15.75" customHeight="1">
      <c r="A95" s="5"/>
      <c r="B95" s="5"/>
      <c r="C95" s="5"/>
      <c r="D95" s="5"/>
      <c r="E95" s="5"/>
      <c r="F95" s="5"/>
      <c r="G95" s="5"/>
      <c r="H95" s="5"/>
      <c r="I95" s="5"/>
      <c r="J95" s="5"/>
      <c r="K95" s="5"/>
      <c r="L95" s="5"/>
      <c r="M95" s="5"/>
      <c r="N95" s="5"/>
      <c r="O95" s="5"/>
      <c r="P95" s="5"/>
      <c r="Q95" s="5"/>
      <c r="R95" s="5"/>
      <c r="S95" s="5"/>
      <c r="T95" s="5"/>
      <c r="U95" s="5"/>
      <c r="V95" s="5"/>
      <c r="W95" s="5"/>
      <c r="X95" s="5"/>
      <c r="Y95" s="3"/>
      <c r="Z95" s="3"/>
    </row>
    <row r="96" ht="15.75" customHeight="1">
      <c r="A96" s="5"/>
      <c r="B96" s="5"/>
      <c r="C96" s="5"/>
      <c r="D96" s="5"/>
      <c r="E96" s="5"/>
      <c r="F96" s="5"/>
      <c r="G96" s="5"/>
      <c r="H96" s="5"/>
      <c r="I96" s="5"/>
      <c r="J96" s="5"/>
      <c r="K96" s="5"/>
      <c r="L96" s="5"/>
      <c r="M96" s="5"/>
      <c r="N96" s="5"/>
      <c r="O96" s="5"/>
      <c r="P96" s="5"/>
      <c r="Q96" s="5"/>
      <c r="R96" s="5"/>
      <c r="S96" s="5"/>
      <c r="T96" s="5"/>
      <c r="U96" s="5"/>
      <c r="V96" s="5"/>
      <c r="W96" s="5"/>
      <c r="X96" s="5"/>
      <c r="Y96" s="3"/>
      <c r="Z96" s="3"/>
    </row>
    <row r="97" ht="15.75" customHeight="1">
      <c r="A97" s="5"/>
      <c r="B97" s="5"/>
      <c r="C97" s="5"/>
      <c r="D97" s="5"/>
      <c r="E97" s="5"/>
      <c r="F97" s="5"/>
      <c r="G97" s="5"/>
      <c r="H97" s="5"/>
      <c r="I97" s="5"/>
      <c r="J97" s="5"/>
      <c r="K97" s="5"/>
      <c r="L97" s="5"/>
      <c r="M97" s="5"/>
      <c r="N97" s="5"/>
      <c r="O97" s="5"/>
      <c r="P97" s="5"/>
      <c r="Q97" s="5"/>
      <c r="R97" s="5"/>
      <c r="S97" s="5"/>
      <c r="T97" s="5"/>
      <c r="U97" s="5"/>
      <c r="V97" s="5"/>
      <c r="W97" s="5"/>
      <c r="X97" s="5"/>
      <c r="Y97" s="3"/>
      <c r="Z97" s="3"/>
    </row>
    <row r="98" ht="15.75" customHeight="1">
      <c r="A98" s="5"/>
      <c r="B98" s="5"/>
      <c r="C98" s="5"/>
      <c r="D98" s="5"/>
      <c r="E98" s="5"/>
      <c r="F98" s="5"/>
      <c r="G98" s="5"/>
      <c r="H98" s="5"/>
      <c r="I98" s="5"/>
      <c r="J98" s="5"/>
      <c r="K98" s="5"/>
      <c r="L98" s="5"/>
      <c r="M98" s="5"/>
      <c r="N98" s="5"/>
      <c r="O98" s="5"/>
      <c r="P98" s="5"/>
      <c r="Q98" s="5"/>
      <c r="R98" s="5"/>
      <c r="S98" s="5"/>
      <c r="T98" s="5"/>
      <c r="U98" s="5"/>
      <c r="V98" s="5"/>
      <c r="W98" s="5"/>
      <c r="X98" s="5"/>
      <c r="Y98" s="3"/>
      <c r="Z98" s="3"/>
    </row>
    <row r="99" ht="15.75" customHeight="1">
      <c r="A99" s="5"/>
      <c r="B99" s="5"/>
      <c r="C99" s="5"/>
      <c r="D99" s="5"/>
      <c r="E99" s="5"/>
      <c r="F99" s="5"/>
      <c r="G99" s="5"/>
      <c r="H99" s="5"/>
      <c r="I99" s="5"/>
      <c r="J99" s="5"/>
      <c r="K99" s="5"/>
      <c r="L99" s="5"/>
      <c r="M99" s="5"/>
      <c r="N99" s="5"/>
      <c r="O99" s="5"/>
      <c r="P99" s="5"/>
      <c r="Q99" s="5"/>
      <c r="R99" s="5"/>
      <c r="S99" s="5"/>
      <c r="T99" s="5"/>
      <c r="U99" s="5"/>
      <c r="V99" s="5"/>
      <c r="W99" s="5"/>
      <c r="X99" s="5"/>
      <c r="Y99" s="3"/>
      <c r="Z99" s="3"/>
    </row>
    <row r="100" ht="15.75" customHeight="1">
      <c r="A100" s="5"/>
      <c r="B100" s="5"/>
      <c r="C100" s="5"/>
      <c r="D100" s="5"/>
      <c r="E100" s="5"/>
      <c r="F100" s="5"/>
      <c r="G100" s="5"/>
      <c r="H100" s="5"/>
      <c r="I100" s="5"/>
      <c r="J100" s="5"/>
      <c r="K100" s="5"/>
      <c r="L100" s="5"/>
      <c r="M100" s="5"/>
      <c r="N100" s="5"/>
      <c r="O100" s="5"/>
      <c r="P100" s="5"/>
      <c r="Q100" s="5"/>
      <c r="R100" s="5"/>
      <c r="S100" s="5"/>
      <c r="T100" s="5"/>
      <c r="U100" s="5"/>
      <c r="V100" s="5"/>
      <c r="W100" s="5"/>
      <c r="X100" s="5"/>
      <c r="Y100" s="3"/>
      <c r="Z100" s="3"/>
    </row>
    <row r="101" ht="15.75" customHeight="1">
      <c r="A101" s="5"/>
      <c r="B101" s="5"/>
      <c r="C101" s="5"/>
      <c r="D101" s="5"/>
      <c r="E101" s="5"/>
      <c r="F101" s="5"/>
      <c r="G101" s="5"/>
      <c r="H101" s="5"/>
      <c r="I101" s="5"/>
      <c r="J101" s="5"/>
      <c r="K101" s="5"/>
      <c r="L101" s="5"/>
      <c r="M101" s="5"/>
      <c r="N101" s="5"/>
      <c r="O101" s="5"/>
      <c r="P101" s="5"/>
      <c r="Q101" s="5"/>
      <c r="R101" s="5"/>
      <c r="S101" s="5"/>
      <c r="T101" s="5"/>
      <c r="U101" s="5"/>
      <c r="V101" s="5"/>
      <c r="W101" s="5"/>
      <c r="X101" s="5"/>
      <c r="Y101" s="3"/>
      <c r="Z101" s="3"/>
    </row>
    <row r="102" ht="15.75" customHeight="1">
      <c r="A102" s="5"/>
      <c r="B102" s="5"/>
      <c r="C102" s="5"/>
      <c r="D102" s="5"/>
      <c r="E102" s="5"/>
      <c r="F102" s="5"/>
      <c r="G102" s="5"/>
      <c r="H102" s="5"/>
      <c r="I102" s="5"/>
      <c r="J102" s="5"/>
      <c r="K102" s="5"/>
      <c r="L102" s="5"/>
      <c r="M102" s="5"/>
      <c r="N102" s="5"/>
      <c r="O102" s="5"/>
      <c r="P102" s="5"/>
      <c r="Q102" s="5"/>
      <c r="R102" s="5"/>
      <c r="S102" s="5"/>
      <c r="T102" s="5"/>
      <c r="U102" s="5"/>
      <c r="V102" s="5"/>
      <c r="W102" s="5"/>
      <c r="X102" s="5"/>
      <c r="Y102" s="3"/>
      <c r="Z102" s="3"/>
    </row>
    <row r="103" ht="15.75" customHeight="1">
      <c r="A103" s="5"/>
      <c r="B103" s="5"/>
      <c r="C103" s="5"/>
      <c r="D103" s="5"/>
      <c r="E103" s="5"/>
      <c r="F103" s="5"/>
      <c r="G103" s="5"/>
      <c r="H103" s="5"/>
      <c r="I103" s="5"/>
      <c r="J103" s="5"/>
      <c r="K103" s="5"/>
      <c r="L103" s="5"/>
      <c r="M103" s="5"/>
      <c r="N103" s="5"/>
      <c r="O103" s="5"/>
      <c r="P103" s="5"/>
      <c r="Q103" s="5"/>
      <c r="R103" s="5"/>
      <c r="S103" s="5"/>
      <c r="T103" s="5"/>
      <c r="U103" s="5"/>
      <c r="V103" s="5"/>
      <c r="W103" s="5"/>
      <c r="X103" s="5"/>
      <c r="Y103" s="3"/>
      <c r="Z103" s="3"/>
    </row>
    <row r="104" ht="15.75" customHeight="1">
      <c r="A104" s="5"/>
      <c r="B104" s="5"/>
      <c r="C104" s="5"/>
      <c r="D104" s="5"/>
      <c r="E104" s="5"/>
      <c r="F104" s="5"/>
      <c r="G104" s="5"/>
      <c r="H104" s="5"/>
      <c r="I104" s="5"/>
      <c r="J104" s="5"/>
      <c r="K104" s="5"/>
      <c r="L104" s="5"/>
      <c r="M104" s="5"/>
      <c r="N104" s="5"/>
      <c r="O104" s="5"/>
      <c r="P104" s="5"/>
      <c r="Q104" s="5"/>
      <c r="R104" s="5"/>
      <c r="S104" s="5"/>
      <c r="T104" s="5"/>
      <c r="U104" s="5"/>
      <c r="V104" s="5"/>
      <c r="W104" s="5"/>
      <c r="X104" s="5"/>
      <c r="Y104" s="3"/>
      <c r="Z104" s="3"/>
    </row>
    <row r="105" ht="15.75" customHeight="1">
      <c r="A105" s="5"/>
      <c r="B105" s="5"/>
      <c r="C105" s="5"/>
      <c r="D105" s="5"/>
      <c r="E105" s="5"/>
      <c r="F105" s="5"/>
      <c r="G105" s="5"/>
      <c r="H105" s="5"/>
      <c r="I105" s="5"/>
      <c r="J105" s="5"/>
      <c r="K105" s="5"/>
      <c r="L105" s="5"/>
      <c r="M105" s="5"/>
      <c r="N105" s="5"/>
      <c r="O105" s="5"/>
      <c r="P105" s="5"/>
      <c r="Q105" s="5"/>
      <c r="R105" s="5"/>
      <c r="S105" s="5"/>
      <c r="T105" s="5"/>
      <c r="U105" s="5"/>
      <c r="V105" s="5"/>
      <c r="W105" s="5"/>
      <c r="X105" s="5"/>
      <c r="Y105" s="3"/>
      <c r="Z105" s="3"/>
    </row>
    <row r="106" ht="15.75" customHeight="1">
      <c r="A106" s="5"/>
      <c r="B106" s="5"/>
      <c r="C106" s="5"/>
      <c r="D106" s="5"/>
      <c r="E106" s="5"/>
      <c r="F106" s="5"/>
      <c r="G106" s="5"/>
      <c r="H106" s="5"/>
      <c r="I106" s="5"/>
      <c r="J106" s="5"/>
      <c r="K106" s="5"/>
      <c r="L106" s="5"/>
      <c r="M106" s="5"/>
      <c r="N106" s="5"/>
      <c r="O106" s="5"/>
      <c r="P106" s="5"/>
      <c r="Q106" s="5"/>
      <c r="R106" s="5"/>
      <c r="S106" s="5"/>
      <c r="T106" s="5"/>
      <c r="U106" s="5"/>
      <c r="V106" s="5"/>
      <c r="W106" s="5"/>
      <c r="X106" s="5"/>
      <c r="Y106" s="3"/>
      <c r="Z106" s="3"/>
    </row>
    <row r="107" ht="15.75" customHeight="1">
      <c r="A107" s="5"/>
      <c r="B107" s="5"/>
      <c r="C107" s="5"/>
      <c r="D107" s="5"/>
      <c r="E107" s="5"/>
      <c r="F107" s="5"/>
      <c r="G107" s="5"/>
      <c r="H107" s="5"/>
      <c r="I107" s="5"/>
      <c r="J107" s="5"/>
      <c r="K107" s="5"/>
      <c r="L107" s="5"/>
      <c r="M107" s="5"/>
      <c r="N107" s="5"/>
      <c r="O107" s="5"/>
      <c r="P107" s="5"/>
      <c r="Q107" s="5"/>
      <c r="R107" s="5"/>
      <c r="S107" s="5"/>
      <c r="T107" s="5"/>
      <c r="U107" s="5"/>
      <c r="V107" s="5"/>
      <c r="W107" s="5"/>
      <c r="X107" s="5"/>
      <c r="Y107" s="3"/>
      <c r="Z107" s="3"/>
    </row>
    <row r="108" ht="15.75" customHeight="1">
      <c r="A108" s="5"/>
      <c r="B108" s="5"/>
      <c r="C108" s="5"/>
      <c r="D108" s="5"/>
      <c r="E108" s="5"/>
      <c r="F108" s="5"/>
      <c r="G108" s="5"/>
      <c r="H108" s="5"/>
      <c r="I108" s="5"/>
      <c r="J108" s="5"/>
      <c r="K108" s="5"/>
      <c r="L108" s="5"/>
      <c r="M108" s="5"/>
      <c r="N108" s="5"/>
      <c r="O108" s="5"/>
      <c r="P108" s="5"/>
      <c r="Q108" s="5"/>
      <c r="R108" s="5"/>
      <c r="S108" s="5"/>
      <c r="T108" s="5"/>
      <c r="U108" s="5"/>
      <c r="V108" s="5"/>
      <c r="W108" s="5"/>
      <c r="X108" s="5"/>
      <c r="Y108" s="3"/>
      <c r="Z108" s="3"/>
    </row>
    <row r="109" ht="15.75" customHeight="1">
      <c r="A109" s="5"/>
      <c r="B109" s="5"/>
      <c r="C109" s="5"/>
      <c r="D109" s="5"/>
      <c r="E109" s="5"/>
      <c r="F109" s="5"/>
      <c r="G109" s="5"/>
      <c r="H109" s="5"/>
      <c r="I109" s="5"/>
      <c r="J109" s="5"/>
      <c r="K109" s="5"/>
      <c r="L109" s="5"/>
      <c r="M109" s="5"/>
      <c r="N109" s="5"/>
      <c r="O109" s="5"/>
      <c r="P109" s="5"/>
      <c r="Q109" s="5"/>
      <c r="R109" s="5"/>
      <c r="S109" s="5"/>
      <c r="T109" s="5"/>
      <c r="U109" s="5"/>
      <c r="V109" s="5"/>
      <c r="W109" s="5"/>
      <c r="X109" s="5"/>
      <c r="Y109" s="3"/>
      <c r="Z109" s="3"/>
    </row>
    <row r="110" ht="15.75" customHeight="1">
      <c r="A110" s="5"/>
      <c r="B110" s="5"/>
      <c r="C110" s="5"/>
      <c r="D110" s="5"/>
      <c r="E110" s="5"/>
      <c r="F110" s="5"/>
      <c r="G110" s="5"/>
      <c r="H110" s="5"/>
      <c r="I110" s="5"/>
      <c r="J110" s="5"/>
      <c r="K110" s="5"/>
      <c r="L110" s="5"/>
      <c r="M110" s="5"/>
      <c r="N110" s="5"/>
      <c r="O110" s="5"/>
      <c r="P110" s="5"/>
      <c r="Q110" s="5"/>
      <c r="R110" s="5"/>
      <c r="S110" s="5"/>
      <c r="T110" s="5"/>
      <c r="U110" s="5"/>
      <c r="V110" s="5"/>
      <c r="W110" s="5"/>
      <c r="X110" s="5"/>
      <c r="Y110" s="3"/>
      <c r="Z110" s="3"/>
    </row>
    <row r="111" ht="15.75" customHeight="1">
      <c r="A111" s="5"/>
      <c r="B111" s="5"/>
      <c r="C111" s="5"/>
      <c r="D111" s="5"/>
      <c r="E111" s="5"/>
      <c r="F111" s="5"/>
      <c r="G111" s="5"/>
      <c r="H111" s="5"/>
      <c r="I111" s="5"/>
      <c r="J111" s="5"/>
      <c r="K111" s="5"/>
      <c r="L111" s="5"/>
      <c r="M111" s="5"/>
      <c r="N111" s="5"/>
      <c r="O111" s="5"/>
      <c r="P111" s="5"/>
      <c r="Q111" s="5"/>
      <c r="R111" s="5"/>
      <c r="S111" s="5"/>
      <c r="T111" s="5"/>
      <c r="U111" s="5"/>
      <c r="V111" s="5"/>
      <c r="W111" s="5"/>
      <c r="X111" s="5"/>
      <c r="Y111" s="3"/>
      <c r="Z111" s="3"/>
    </row>
    <row r="112" ht="15.75" customHeight="1">
      <c r="A112" s="5"/>
      <c r="B112" s="5"/>
      <c r="C112" s="5"/>
      <c r="D112" s="5"/>
      <c r="E112" s="5"/>
      <c r="F112" s="5"/>
      <c r="G112" s="5"/>
      <c r="H112" s="5"/>
      <c r="I112" s="5"/>
      <c r="J112" s="5"/>
      <c r="K112" s="5"/>
      <c r="L112" s="5"/>
      <c r="M112" s="5"/>
      <c r="N112" s="5"/>
      <c r="O112" s="5"/>
      <c r="P112" s="5"/>
      <c r="Q112" s="5"/>
      <c r="R112" s="5"/>
      <c r="S112" s="5"/>
      <c r="T112" s="5"/>
      <c r="U112" s="5"/>
      <c r="V112" s="5"/>
      <c r="W112" s="5"/>
      <c r="X112" s="5"/>
      <c r="Y112" s="3"/>
      <c r="Z112" s="3"/>
    </row>
    <row r="113" ht="15.75" customHeight="1">
      <c r="A113" s="5"/>
      <c r="B113" s="5"/>
      <c r="C113" s="5"/>
      <c r="D113" s="5"/>
      <c r="E113" s="5"/>
      <c r="F113" s="5"/>
      <c r="G113" s="5"/>
      <c r="H113" s="5"/>
      <c r="I113" s="5"/>
      <c r="J113" s="5"/>
      <c r="K113" s="5"/>
      <c r="L113" s="5"/>
      <c r="M113" s="5"/>
      <c r="N113" s="5"/>
      <c r="O113" s="5"/>
      <c r="P113" s="5"/>
      <c r="Q113" s="5"/>
      <c r="R113" s="5"/>
      <c r="S113" s="5"/>
      <c r="T113" s="5"/>
      <c r="U113" s="5"/>
      <c r="V113" s="5"/>
      <c r="W113" s="5"/>
      <c r="X113" s="5"/>
      <c r="Y113" s="3"/>
      <c r="Z113" s="3"/>
    </row>
    <row r="114" ht="15.75" customHeight="1">
      <c r="A114" s="5"/>
      <c r="B114" s="5"/>
      <c r="C114" s="5"/>
      <c r="D114" s="5"/>
      <c r="E114" s="5"/>
      <c r="F114" s="5"/>
      <c r="G114" s="5"/>
      <c r="H114" s="5"/>
      <c r="I114" s="5"/>
      <c r="J114" s="5"/>
      <c r="K114" s="5"/>
      <c r="L114" s="5"/>
      <c r="M114" s="5"/>
      <c r="N114" s="5"/>
      <c r="O114" s="5"/>
      <c r="P114" s="5"/>
      <c r="Q114" s="5"/>
      <c r="R114" s="5"/>
      <c r="S114" s="5"/>
      <c r="T114" s="5"/>
      <c r="U114" s="5"/>
      <c r="V114" s="5"/>
      <c r="W114" s="5"/>
      <c r="X114" s="5"/>
      <c r="Y114" s="3"/>
      <c r="Z114" s="3"/>
    </row>
    <row r="115" ht="15.75" customHeight="1">
      <c r="A115" s="5"/>
      <c r="B115" s="5"/>
      <c r="C115" s="5"/>
      <c r="D115" s="5"/>
      <c r="E115" s="5"/>
      <c r="F115" s="5"/>
      <c r="G115" s="5"/>
      <c r="H115" s="5"/>
      <c r="I115" s="5"/>
      <c r="J115" s="5"/>
      <c r="K115" s="5"/>
      <c r="L115" s="5"/>
      <c r="M115" s="5"/>
      <c r="N115" s="5"/>
      <c r="O115" s="5"/>
      <c r="P115" s="5"/>
      <c r="Q115" s="5"/>
      <c r="R115" s="5"/>
      <c r="S115" s="5"/>
      <c r="T115" s="5"/>
      <c r="U115" s="5"/>
      <c r="V115" s="5"/>
      <c r="W115" s="5"/>
      <c r="X115" s="5"/>
      <c r="Y115" s="3"/>
      <c r="Z115" s="3"/>
    </row>
    <row r="116" ht="15.75" customHeight="1">
      <c r="A116" s="5"/>
      <c r="B116" s="5"/>
      <c r="C116" s="5"/>
      <c r="D116" s="5"/>
      <c r="E116" s="5"/>
      <c r="F116" s="5"/>
      <c r="G116" s="5"/>
      <c r="H116" s="5"/>
      <c r="I116" s="5"/>
      <c r="J116" s="5"/>
      <c r="K116" s="5"/>
      <c r="L116" s="5"/>
      <c r="M116" s="5"/>
      <c r="N116" s="5"/>
      <c r="O116" s="5"/>
      <c r="P116" s="5"/>
      <c r="Q116" s="5"/>
      <c r="R116" s="5"/>
      <c r="S116" s="5"/>
      <c r="T116" s="5"/>
      <c r="U116" s="5"/>
      <c r="V116" s="5"/>
      <c r="W116" s="5"/>
      <c r="X116" s="5"/>
      <c r="Y116" s="3"/>
      <c r="Z116" s="3"/>
    </row>
    <row r="117" ht="15.75" customHeight="1">
      <c r="A117" s="5"/>
      <c r="B117" s="5"/>
      <c r="C117" s="5"/>
      <c r="D117" s="5"/>
      <c r="E117" s="5"/>
      <c r="F117" s="5"/>
      <c r="G117" s="5"/>
      <c r="H117" s="5"/>
      <c r="I117" s="5"/>
      <c r="J117" s="5"/>
      <c r="K117" s="5"/>
      <c r="L117" s="5"/>
      <c r="M117" s="5"/>
      <c r="N117" s="5"/>
      <c r="O117" s="5"/>
      <c r="P117" s="5"/>
      <c r="Q117" s="5"/>
      <c r="R117" s="5"/>
      <c r="S117" s="5"/>
      <c r="T117" s="5"/>
      <c r="U117" s="5"/>
      <c r="V117" s="5"/>
      <c r="W117" s="5"/>
      <c r="X117" s="5"/>
      <c r="Y117" s="3"/>
      <c r="Z117" s="3"/>
    </row>
    <row r="118" ht="15.75" customHeight="1">
      <c r="A118" s="5"/>
      <c r="B118" s="5"/>
      <c r="C118" s="5"/>
      <c r="D118" s="5"/>
      <c r="E118" s="5"/>
      <c r="F118" s="5"/>
      <c r="G118" s="5"/>
      <c r="H118" s="5"/>
      <c r="I118" s="5"/>
      <c r="J118" s="5"/>
      <c r="K118" s="5"/>
      <c r="L118" s="5"/>
      <c r="M118" s="5"/>
      <c r="N118" s="5"/>
      <c r="O118" s="5"/>
      <c r="P118" s="5"/>
      <c r="Q118" s="5"/>
      <c r="R118" s="5"/>
      <c r="S118" s="5"/>
      <c r="T118" s="5"/>
      <c r="U118" s="5"/>
      <c r="V118" s="5"/>
      <c r="W118" s="5"/>
      <c r="X118" s="5"/>
      <c r="Y118" s="3"/>
      <c r="Z118" s="3"/>
    </row>
    <row r="119" ht="15.75" customHeight="1">
      <c r="A119" s="5"/>
      <c r="B119" s="5"/>
      <c r="C119" s="5"/>
      <c r="D119" s="5"/>
      <c r="E119" s="5"/>
      <c r="F119" s="5"/>
      <c r="G119" s="5"/>
      <c r="H119" s="5"/>
      <c r="I119" s="5"/>
      <c r="J119" s="5"/>
      <c r="K119" s="5"/>
      <c r="L119" s="5"/>
      <c r="M119" s="5"/>
      <c r="N119" s="5"/>
      <c r="O119" s="5"/>
      <c r="P119" s="5"/>
      <c r="Q119" s="5"/>
      <c r="R119" s="5"/>
      <c r="S119" s="5"/>
      <c r="T119" s="5"/>
      <c r="U119" s="5"/>
      <c r="V119" s="5"/>
      <c r="W119" s="5"/>
      <c r="X119" s="5"/>
      <c r="Y119" s="3"/>
      <c r="Z119" s="3"/>
    </row>
    <row r="120" ht="15.75" customHeight="1">
      <c r="A120" s="5"/>
      <c r="B120" s="5"/>
      <c r="C120" s="5"/>
      <c r="D120" s="5"/>
      <c r="E120" s="5"/>
      <c r="F120" s="5"/>
      <c r="G120" s="5"/>
      <c r="H120" s="5"/>
      <c r="I120" s="5"/>
      <c r="J120" s="5"/>
      <c r="K120" s="5"/>
      <c r="L120" s="5"/>
      <c r="M120" s="5"/>
      <c r="N120" s="5"/>
      <c r="O120" s="5"/>
      <c r="P120" s="5"/>
      <c r="Q120" s="5"/>
      <c r="R120" s="5"/>
      <c r="S120" s="5"/>
      <c r="T120" s="5"/>
      <c r="U120" s="5"/>
      <c r="V120" s="5"/>
      <c r="W120" s="5"/>
      <c r="X120" s="5"/>
      <c r="Y120" s="3"/>
      <c r="Z120" s="3"/>
    </row>
    <row r="121" ht="15.75" customHeight="1">
      <c r="A121" s="5"/>
      <c r="B121" s="5"/>
      <c r="C121" s="5"/>
      <c r="D121" s="5"/>
      <c r="E121" s="5"/>
      <c r="F121" s="5"/>
      <c r="G121" s="5"/>
      <c r="H121" s="5"/>
      <c r="I121" s="5"/>
      <c r="J121" s="5"/>
      <c r="K121" s="5"/>
      <c r="L121" s="5"/>
      <c r="M121" s="5"/>
      <c r="N121" s="5"/>
      <c r="O121" s="5"/>
      <c r="P121" s="5"/>
      <c r="Q121" s="5"/>
      <c r="R121" s="5"/>
      <c r="S121" s="5"/>
      <c r="T121" s="5"/>
      <c r="U121" s="5"/>
      <c r="V121" s="5"/>
      <c r="W121" s="5"/>
      <c r="X121" s="5"/>
      <c r="Y121" s="3"/>
      <c r="Z121" s="3"/>
    </row>
    <row r="122" ht="15.75" customHeight="1">
      <c r="A122" s="5"/>
      <c r="B122" s="5"/>
      <c r="C122" s="5"/>
      <c r="D122" s="5"/>
      <c r="E122" s="5"/>
      <c r="F122" s="5"/>
      <c r="G122" s="5"/>
      <c r="H122" s="5"/>
      <c r="I122" s="5"/>
      <c r="J122" s="5"/>
      <c r="K122" s="5"/>
      <c r="L122" s="5"/>
      <c r="M122" s="5"/>
      <c r="N122" s="5"/>
      <c r="O122" s="5"/>
      <c r="P122" s="5"/>
      <c r="Q122" s="5"/>
      <c r="R122" s="5"/>
      <c r="S122" s="5"/>
      <c r="T122" s="5"/>
      <c r="U122" s="5"/>
      <c r="V122" s="5"/>
      <c r="W122" s="5"/>
      <c r="X122" s="5"/>
      <c r="Y122" s="3"/>
      <c r="Z122" s="3"/>
    </row>
    <row r="123" ht="15.75" customHeight="1">
      <c r="A123" s="5"/>
      <c r="B123" s="5"/>
      <c r="C123" s="5"/>
      <c r="D123" s="5"/>
      <c r="E123" s="5"/>
      <c r="F123" s="5"/>
      <c r="G123" s="5"/>
      <c r="H123" s="5"/>
      <c r="I123" s="5"/>
      <c r="J123" s="5"/>
      <c r="K123" s="5"/>
      <c r="L123" s="5"/>
      <c r="M123" s="5"/>
      <c r="N123" s="5"/>
      <c r="O123" s="5"/>
      <c r="P123" s="5"/>
      <c r="Q123" s="5"/>
      <c r="R123" s="5"/>
      <c r="S123" s="5"/>
      <c r="T123" s="5"/>
      <c r="U123" s="5"/>
      <c r="V123" s="5"/>
      <c r="W123" s="5"/>
      <c r="X123" s="5"/>
      <c r="Y123" s="3"/>
      <c r="Z123" s="3"/>
    </row>
    <row r="124" ht="15.75" customHeight="1">
      <c r="A124" s="5"/>
      <c r="B124" s="5"/>
      <c r="C124" s="5"/>
      <c r="D124" s="5"/>
      <c r="E124" s="5"/>
      <c r="F124" s="5"/>
      <c r="G124" s="5"/>
      <c r="H124" s="5"/>
      <c r="I124" s="5"/>
      <c r="J124" s="5"/>
      <c r="K124" s="5"/>
      <c r="L124" s="5"/>
      <c r="M124" s="5"/>
      <c r="N124" s="5"/>
      <c r="O124" s="5"/>
      <c r="P124" s="5"/>
      <c r="Q124" s="5"/>
      <c r="R124" s="5"/>
      <c r="S124" s="5"/>
      <c r="T124" s="5"/>
      <c r="U124" s="5"/>
      <c r="V124" s="5"/>
      <c r="W124" s="5"/>
      <c r="X124" s="5"/>
      <c r="Y124" s="3"/>
      <c r="Z124" s="3"/>
    </row>
    <row r="125" ht="15.75" customHeight="1">
      <c r="A125" s="5"/>
      <c r="B125" s="5"/>
      <c r="C125" s="5"/>
      <c r="D125" s="5"/>
      <c r="E125" s="5"/>
      <c r="F125" s="5"/>
      <c r="G125" s="5"/>
      <c r="H125" s="5"/>
      <c r="I125" s="5"/>
      <c r="J125" s="5"/>
      <c r="K125" s="5"/>
      <c r="L125" s="5"/>
      <c r="M125" s="5"/>
      <c r="N125" s="5"/>
      <c r="O125" s="5"/>
      <c r="P125" s="5"/>
      <c r="Q125" s="5"/>
      <c r="R125" s="5"/>
      <c r="S125" s="5"/>
      <c r="T125" s="5"/>
      <c r="U125" s="5"/>
      <c r="V125" s="5"/>
      <c r="W125" s="5"/>
      <c r="X125" s="5"/>
      <c r="Y125" s="3"/>
      <c r="Z125" s="3"/>
    </row>
    <row r="126" ht="15.75" customHeight="1">
      <c r="A126" s="5"/>
      <c r="B126" s="5"/>
      <c r="C126" s="5"/>
      <c r="D126" s="5"/>
      <c r="E126" s="5"/>
      <c r="F126" s="5"/>
      <c r="G126" s="5"/>
      <c r="H126" s="5"/>
      <c r="I126" s="5"/>
      <c r="J126" s="5"/>
      <c r="K126" s="5"/>
      <c r="L126" s="5"/>
      <c r="M126" s="5"/>
      <c r="N126" s="5"/>
      <c r="O126" s="5"/>
      <c r="P126" s="5"/>
      <c r="Q126" s="5"/>
      <c r="R126" s="5"/>
      <c r="S126" s="5"/>
      <c r="T126" s="5"/>
      <c r="U126" s="5"/>
      <c r="V126" s="5"/>
      <c r="W126" s="5"/>
      <c r="X126" s="5"/>
      <c r="Y126" s="3"/>
      <c r="Z126" s="3"/>
    </row>
    <row r="127" ht="15.75" customHeight="1">
      <c r="A127" s="5"/>
      <c r="B127" s="5"/>
      <c r="C127" s="5"/>
      <c r="D127" s="5"/>
      <c r="E127" s="5"/>
      <c r="F127" s="5"/>
      <c r="G127" s="5"/>
      <c r="H127" s="5"/>
      <c r="I127" s="5"/>
      <c r="J127" s="5"/>
      <c r="K127" s="5"/>
      <c r="L127" s="5"/>
      <c r="M127" s="5"/>
      <c r="N127" s="5"/>
      <c r="O127" s="5"/>
      <c r="P127" s="5"/>
      <c r="Q127" s="5"/>
      <c r="R127" s="5"/>
      <c r="S127" s="5"/>
      <c r="T127" s="5"/>
      <c r="U127" s="5"/>
      <c r="V127" s="5"/>
      <c r="W127" s="5"/>
      <c r="X127" s="5"/>
      <c r="Y127" s="3"/>
      <c r="Z127" s="3"/>
    </row>
    <row r="128" ht="15.75" customHeight="1">
      <c r="A128" s="5"/>
      <c r="B128" s="5"/>
      <c r="C128" s="5"/>
      <c r="D128" s="5"/>
      <c r="E128" s="5"/>
      <c r="F128" s="5"/>
      <c r="G128" s="5"/>
      <c r="H128" s="5"/>
      <c r="I128" s="5"/>
      <c r="J128" s="5"/>
      <c r="K128" s="5"/>
      <c r="L128" s="5"/>
      <c r="M128" s="5"/>
      <c r="N128" s="5"/>
      <c r="O128" s="5"/>
      <c r="P128" s="5"/>
      <c r="Q128" s="5"/>
      <c r="R128" s="5"/>
      <c r="S128" s="5"/>
      <c r="T128" s="5"/>
      <c r="U128" s="5"/>
      <c r="V128" s="5"/>
      <c r="W128" s="5"/>
      <c r="X128" s="5"/>
      <c r="Y128" s="3"/>
      <c r="Z128" s="3"/>
    </row>
    <row r="129" ht="15.75" customHeight="1">
      <c r="A129" s="5"/>
      <c r="B129" s="5"/>
      <c r="C129" s="5"/>
      <c r="D129" s="5"/>
      <c r="E129" s="5"/>
      <c r="F129" s="5"/>
      <c r="G129" s="5"/>
      <c r="H129" s="5"/>
      <c r="I129" s="5"/>
      <c r="J129" s="5"/>
      <c r="K129" s="5"/>
      <c r="L129" s="5"/>
      <c r="M129" s="5"/>
      <c r="N129" s="5"/>
      <c r="O129" s="5"/>
      <c r="P129" s="5"/>
      <c r="Q129" s="5"/>
      <c r="R129" s="5"/>
      <c r="S129" s="5"/>
      <c r="T129" s="5"/>
      <c r="U129" s="5"/>
      <c r="V129" s="5"/>
      <c r="W129" s="5"/>
      <c r="X129" s="5"/>
      <c r="Y129" s="3"/>
      <c r="Z129" s="3"/>
    </row>
    <row r="130" ht="15.75" customHeight="1">
      <c r="A130" s="5"/>
      <c r="B130" s="5"/>
      <c r="C130" s="5"/>
      <c r="D130" s="5"/>
      <c r="E130" s="5"/>
      <c r="F130" s="5"/>
      <c r="G130" s="5"/>
      <c r="H130" s="5"/>
      <c r="I130" s="5"/>
      <c r="J130" s="5"/>
      <c r="K130" s="5"/>
      <c r="L130" s="5"/>
      <c r="M130" s="5"/>
      <c r="N130" s="5"/>
      <c r="O130" s="5"/>
      <c r="P130" s="5"/>
      <c r="Q130" s="5"/>
      <c r="R130" s="5"/>
      <c r="S130" s="5"/>
      <c r="T130" s="5"/>
      <c r="U130" s="5"/>
      <c r="V130" s="5"/>
      <c r="W130" s="5"/>
      <c r="X130" s="5"/>
      <c r="Y130" s="3"/>
      <c r="Z130" s="3"/>
    </row>
    <row r="131" ht="15.75" customHeight="1">
      <c r="A131" s="5"/>
      <c r="B131" s="5"/>
      <c r="C131" s="5"/>
      <c r="D131" s="5"/>
      <c r="E131" s="5"/>
      <c r="F131" s="5"/>
      <c r="G131" s="5"/>
      <c r="H131" s="5"/>
      <c r="I131" s="5"/>
      <c r="J131" s="5"/>
      <c r="K131" s="5"/>
      <c r="L131" s="5"/>
      <c r="M131" s="5"/>
      <c r="N131" s="5"/>
      <c r="O131" s="5"/>
      <c r="P131" s="5"/>
      <c r="Q131" s="5"/>
      <c r="R131" s="5"/>
      <c r="S131" s="5"/>
      <c r="T131" s="5"/>
      <c r="U131" s="5"/>
      <c r="V131" s="5"/>
      <c r="W131" s="5"/>
      <c r="X131" s="5"/>
      <c r="Y131" s="3"/>
      <c r="Z131" s="3"/>
    </row>
    <row r="132" ht="15.75" customHeight="1">
      <c r="A132" s="5"/>
      <c r="B132" s="5"/>
      <c r="C132" s="5"/>
      <c r="D132" s="5"/>
      <c r="E132" s="5"/>
      <c r="F132" s="5"/>
      <c r="G132" s="5"/>
      <c r="H132" s="5"/>
      <c r="I132" s="5"/>
      <c r="J132" s="5"/>
      <c r="K132" s="5"/>
      <c r="L132" s="5"/>
      <c r="M132" s="5"/>
      <c r="N132" s="5"/>
      <c r="O132" s="5"/>
      <c r="P132" s="5"/>
      <c r="Q132" s="5"/>
      <c r="R132" s="5"/>
      <c r="S132" s="5"/>
      <c r="T132" s="5"/>
      <c r="U132" s="5"/>
      <c r="V132" s="5"/>
      <c r="W132" s="5"/>
      <c r="X132" s="5"/>
      <c r="Y132" s="3"/>
      <c r="Z132" s="3"/>
    </row>
    <row r="133" ht="15.75" customHeight="1">
      <c r="A133" s="5"/>
      <c r="B133" s="5"/>
      <c r="C133" s="5"/>
      <c r="D133" s="5"/>
      <c r="E133" s="5"/>
      <c r="F133" s="5"/>
      <c r="G133" s="5"/>
      <c r="H133" s="5"/>
      <c r="I133" s="5"/>
      <c r="J133" s="5"/>
      <c r="K133" s="5"/>
      <c r="L133" s="5"/>
      <c r="M133" s="5"/>
      <c r="N133" s="5"/>
      <c r="O133" s="5"/>
      <c r="P133" s="5"/>
      <c r="Q133" s="5"/>
      <c r="R133" s="5"/>
      <c r="S133" s="5"/>
      <c r="T133" s="5"/>
      <c r="U133" s="5"/>
      <c r="V133" s="5"/>
      <c r="W133" s="5"/>
      <c r="X133" s="5"/>
      <c r="Y133" s="3"/>
      <c r="Z133" s="3"/>
    </row>
    <row r="134" ht="15.75" customHeight="1">
      <c r="A134" s="5"/>
      <c r="B134" s="5"/>
      <c r="C134" s="5"/>
      <c r="D134" s="5"/>
      <c r="E134" s="5"/>
      <c r="F134" s="5"/>
      <c r="G134" s="5"/>
      <c r="H134" s="5"/>
      <c r="I134" s="5"/>
      <c r="J134" s="5"/>
      <c r="K134" s="5"/>
      <c r="L134" s="5"/>
      <c r="M134" s="5"/>
      <c r="N134" s="5"/>
      <c r="O134" s="5"/>
      <c r="P134" s="5"/>
      <c r="Q134" s="5"/>
      <c r="R134" s="5"/>
      <c r="S134" s="5"/>
      <c r="T134" s="5"/>
      <c r="U134" s="5"/>
      <c r="V134" s="5"/>
      <c r="W134" s="5"/>
      <c r="X134" s="5"/>
      <c r="Y134" s="3"/>
      <c r="Z134" s="3"/>
    </row>
    <row r="135" ht="15.75" customHeight="1">
      <c r="A135" s="5"/>
      <c r="B135" s="5"/>
      <c r="C135" s="5"/>
      <c r="D135" s="5"/>
      <c r="E135" s="5"/>
      <c r="F135" s="5"/>
      <c r="G135" s="5"/>
      <c r="H135" s="5"/>
      <c r="I135" s="5"/>
      <c r="J135" s="5"/>
      <c r="K135" s="5"/>
      <c r="L135" s="5"/>
      <c r="M135" s="5"/>
      <c r="N135" s="5"/>
      <c r="O135" s="5"/>
      <c r="P135" s="5"/>
      <c r="Q135" s="5"/>
      <c r="R135" s="5"/>
      <c r="S135" s="5"/>
      <c r="T135" s="5"/>
      <c r="U135" s="5"/>
      <c r="V135" s="5"/>
      <c r="W135" s="5"/>
      <c r="X135" s="5"/>
      <c r="Y135" s="3"/>
      <c r="Z135" s="3"/>
    </row>
    <row r="136" ht="15.75" customHeight="1">
      <c r="A136" s="5"/>
      <c r="B136" s="5"/>
      <c r="C136" s="5"/>
      <c r="D136" s="5"/>
      <c r="E136" s="5"/>
      <c r="F136" s="5"/>
      <c r="G136" s="5"/>
      <c r="H136" s="5"/>
      <c r="I136" s="5"/>
      <c r="J136" s="5"/>
      <c r="K136" s="5"/>
      <c r="L136" s="5"/>
      <c r="M136" s="5"/>
      <c r="N136" s="5"/>
      <c r="O136" s="5"/>
      <c r="P136" s="5"/>
      <c r="Q136" s="5"/>
      <c r="R136" s="5"/>
      <c r="S136" s="5"/>
      <c r="T136" s="5"/>
      <c r="U136" s="5"/>
      <c r="V136" s="5"/>
      <c r="W136" s="5"/>
      <c r="X136" s="5"/>
      <c r="Y136" s="3"/>
      <c r="Z136" s="3"/>
    </row>
    <row r="137" ht="15.75" customHeight="1">
      <c r="A137" s="5"/>
      <c r="B137" s="5"/>
      <c r="C137" s="5"/>
      <c r="D137" s="5"/>
      <c r="E137" s="5"/>
      <c r="F137" s="5"/>
      <c r="G137" s="5"/>
      <c r="H137" s="5"/>
      <c r="I137" s="5"/>
      <c r="J137" s="5"/>
      <c r="K137" s="5"/>
      <c r="L137" s="5"/>
      <c r="M137" s="5"/>
      <c r="N137" s="5"/>
      <c r="O137" s="5"/>
      <c r="P137" s="5"/>
      <c r="Q137" s="5"/>
      <c r="R137" s="5"/>
      <c r="S137" s="5"/>
      <c r="T137" s="5"/>
      <c r="U137" s="5"/>
      <c r="V137" s="5"/>
      <c r="W137" s="5"/>
      <c r="X137" s="5"/>
      <c r="Y137" s="3"/>
      <c r="Z137" s="3"/>
    </row>
    <row r="138" ht="15.75" customHeight="1">
      <c r="A138" s="5"/>
      <c r="B138" s="5"/>
      <c r="C138" s="5"/>
      <c r="D138" s="5"/>
      <c r="E138" s="5"/>
      <c r="F138" s="5"/>
      <c r="G138" s="5"/>
      <c r="H138" s="5"/>
      <c r="I138" s="5"/>
      <c r="J138" s="5"/>
      <c r="K138" s="5"/>
      <c r="L138" s="5"/>
      <c r="M138" s="5"/>
      <c r="N138" s="5"/>
      <c r="O138" s="5"/>
      <c r="P138" s="5"/>
      <c r="Q138" s="5"/>
      <c r="R138" s="5"/>
      <c r="S138" s="5"/>
      <c r="T138" s="5"/>
      <c r="U138" s="5"/>
      <c r="V138" s="5"/>
      <c r="W138" s="5"/>
      <c r="X138" s="5"/>
      <c r="Y138" s="3"/>
      <c r="Z138" s="3"/>
    </row>
    <row r="139" ht="15.75" customHeight="1">
      <c r="A139" s="5"/>
      <c r="B139" s="5"/>
      <c r="C139" s="5"/>
      <c r="D139" s="5"/>
      <c r="E139" s="5"/>
      <c r="F139" s="5"/>
      <c r="G139" s="5"/>
      <c r="H139" s="5"/>
      <c r="I139" s="5"/>
      <c r="J139" s="5"/>
      <c r="K139" s="5"/>
      <c r="L139" s="5"/>
      <c r="M139" s="5"/>
      <c r="N139" s="5"/>
      <c r="O139" s="5"/>
      <c r="P139" s="5"/>
      <c r="Q139" s="5"/>
      <c r="R139" s="5"/>
      <c r="S139" s="5"/>
      <c r="T139" s="5"/>
      <c r="U139" s="5"/>
      <c r="V139" s="5"/>
      <c r="W139" s="5"/>
      <c r="X139" s="5"/>
      <c r="Y139" s="3"/>
      <c r="Z139" s="3"/>
    </row>
    <row r="140" ht="15.75" customHeight="1">
      <c r="A140" s="5"/>
      <c r="B140" s="5"/>
      <c r="C140" s="5"/>
      <c r="D140" s="5"/>
      <c r="E140" s="5"/>
      <c r="F140" s="5"/>
      <c r="G140" s="5"/>
      <c r="H140" s="5"/>
      <c r="I140" s="5"/>
      <c r="J140" s="5"/>
      <c r="K140" s="5"/>
      <c r="L140" s="5"/>
      <c r="M140" s="5"/>
      <c r="N140" s="5"/>
      <c r="O140" s="5"/>
      <c r="P140" s="5"/>
      <c r="Q140" s="5"/>
      <c r="R140" s="5"/>
      <c r="S140" s="5"/>
      <c r="T140" s="5"/>
      <c r="U140" s="5"/>
      <c r="V140" s="5"/>
      <c r="W140" s="5"/>
      <c r="X140" s="5"/>
      <c r="Y140" s="3"/>
      <c r="Z140" s="3"/>
    </row>
    <row r="141" ht="15.75" customHeight="1">
      <c r="A141" s="5"/>
      <c r="B141" s="5"/>
      <c r="C141" s="5"/>
      <c r="D141" s="5"/>
      <c r="E141" s="5"/>
      <c r="F141" s="5"/>
      <c r="G141" s="5"/>
      <c r="H141" s="5"/>
      <c r="I141" s="5"/>
      <c r="J141" s="5"/>
      <c r="K141" s="5"/>
      <c r="L141" s="5"/>
      <c r="M141" s="5"/>
      <c r="N141" s="5"/>
      <c r="O141" s="5"/>
      <c r="P141" s="5"/>
      <c r="Q141" s="5"/>
      <c r="R141" s="5"/>
      <c r="S141" s="5"/>
      <c r="T141" s="5"/>
      <c r="U141" s="5"/>
      <c r="V141" s="5"/>
      <c r="W141" s="5"/>
      <c r="X141" s="5"/>
      <c r="Y141" s="3"/>
      <c r="Z141" s="3"/>
    </row>
    <row r="142" ht="15.75" customHeight="1">
      <c r="A142" s="5"/>
      <c r="B142" s="5"/>
      <c r="C142" s="5"/>
      <c r="D142" s="5"/>
      <c r="E142" s="5"/>
      <c r="F142" s="5"/>
      <c r="G142" s="5"/>
      <c r="H142" s="5"/>
      <c r="I142" s="5"/>
      <c r="J142" s="5"/>
      <c r="K142" s="5"/>
      <c r="L142" s="5"/>
      <c r="M142" s="5"/>
      <c r="N142" s="5"/>
      <c r="O142" s="5"/>
      <c r="P142" s="5"/>
      <c r="Q142" s="5"/>
      <c r="R142" s="5"/>
      <c r="S142" s="5"/>
      <c r="T142" s="5"/>
      <c r="U142" s="5"/>
      <c r="V142" s="5"/>
      <c r="W142" s="5"/>
      <c r="X142" s="5"/>
      <c r="Y142" s="3"/>
      <c r="Z142" s="3"/>
    </row>
    <row r="143" ht="15.75" customHeight="1">
      <c r="A143" s="5"/>
      <c r="B143" s="5"/>
      <c r="C143" s="5"/>
      <c r="D143" s="5"/>
      <c r="E143" s="5"/>
      <c r="F143" s="5"/>
      <c r="G143" s="5"/>
      <c r="H143" s="5"/>
      <c r="I143" s="5"/>
      <c r="J143" s="5"/>
      <c r="K143" s="5"/>
      <c r="L143" s="5"/>
      <c r="M143" s="5"/>
      <c r="N143" s="5"/>
      <c r="O143" s="5"/>
      <c r="P143" s="5"/>
      <c r="Q143" s="5"/>
      <c r="R143" s="5"/>
      <c r="S143" s="5"/>
      <c r="T143" s="5"/>
      <c r="U143" s="5"/>
      <c r="V143" s="5"/>
      <c r="W143" s="5"/>
      <c r="X143" s="5"/>
      <c r="Y143" s="3"/>
      <c r="Z143" s="3"/>
    </row>
    <row r="144" ht="15.75" customHeight="1">
      <c r="A144" s="5"/>
      <c r="B144" s="5"/>
      <c r="C144" s="5"/>
      <c r="D144" s="5"/>
      <c r="E144" s="5"/>
      <c r="F144" s="5"/>
      <c r="G144" s="5"/>
      <c r="H144" s="5"/>
      <c r="I144" s="5"/>
      <c r="J144" s="5"/>
      <c r="K144" s="5"/>
      <c r="L144" s="5"/>
      <c r="M144" s="5"/>
      <c r="N144" s="5"/>
      <c r="O144" s="5"/>
      <c r="P144" s="5"/>
      <c r="Q144" s="5"/>
      <c r="R144" s="5"/>
      <c r="S144" s="5"/>
      <c r="T144" s="5"/>
      <c r="U144" s="5"/>
      <c r="V144" s="5"/>
      <c r="W144" s="5"/>
      <c r="X144" s="5"/>
      <c r="Y144" s="3"/>
      <c r="Z144" s="3"/>
    </row>
    <row r="145" ht="15.75" customHeight="1">
      <c r="A145" s="5"/>
      <c r="B145" s="5"/>
      <c r="C145" s="5"/>
      <c r="D145" s="5"/>
      <c r="E145" s="5"/>
      <c r="F145" s="5"/>
      <c r="G145" s="5"/>
      <c r="H145" s="5"/>
      <c r="I145" s="5"/>
      <c r="J145" s="5"/>
      <c r="K145" s="5"/>
      <c r="L145" s="5"/>
      <c r="M145" s="5"/>
      <c r="N145" s="5"/>
      <c r="O145" s="5"/>
      <c r="P145" s="5"/>
      <c r="Q145" s="5"/>
      <c r="R145" s="5"/>
      <c r="S145" s="5"/>
      <c r="T145" s="5"/>
      <c r="U145" s="5"/>
      <c r="V145" s="5"/>
      <c r="W145" s="5"/>
      <c r="X145" s="5"/>
      <c r="Y145" s="3"/>
      <c r="Z145" s="3"/>
    </row>
    <row r="146" ht="15.75" customHeight="1">
      <c r="A146" s="5"/>
      <c r="B146" s="5"/>
      <c r="C146" s="5"/>
      <c r="D146" s="5"/>
      <c r="E146" s="5"/>
      <c r="F146" s="5"/>
      <c r="G146" s="5"/>
      <c r="H146" s="5"/>
      <c r="I146" s="5"/>
      <c r="J146" s="5"/>
      <c r="K146" s="5"/>
      <c r="L146" s="5"/>
      <c r="M146" s="5"/>
      <c r="N146" s="5"/>
      <c r="O146" s="5"/>
      <c r="P146" s="5"/>
      <c r="Q146" s="5"/>
      <c r="R146" s="5"/>
      <c r="S146" s="5"/>
      <c r="T146" s="5"/>
      <c r="U146" s="5"/>
      <c r="V146" s="5"/>
      <c r="W146" s="5"/>
      <c r="X146" s="5"/>
      <c r="Y146" s="3"/>
      <c r="Z146" s="3"/>
    </row>
    <row r="147" ht="15.75" customHeight="1">
      <c r="A147" s="5"/>
      <c r="B147" s="5"/>
      <c r="C147" s="5"/>
      <c r="D147" s="5"/>
      <c r="E147" s="5"/>
      <c r="F147" s="5"/>
      <c r="G147" s="5"/>
      <c r="H147" s="5"/>
      <c r="I147" s="5"/>
      <c r="J147" s="5"/>
      <c r="K147" s="5"/>
      <c r="L147" s="5"/>
      <c r="M147" s="5"/>
      <c r="N147" s="5"/>
      <c r="O147" s="5"/>
      <c r="P147" s="5"/>
      <c r="Q147" s="5"/>
      <c r="R147" s="5"/>
      <c r="S147" s="5"/>
      <c r="T147" s="5"/>
      <c r="U147" s="5"/>
      <c r="V147" s="5"/>
      <c r="W147" s="5"/>
      <c r="X147" s="5"/>
      <c r="Y147" s="3"/>
      <c r="Z147" s="3"/>
    </row>
    <row r="148" ht="15.75" customHeight="1">
      <c r="A148" s="5"/>
      <c r="B148" s="5"/>
      <c r="C148" s="5"/>
      <c r="D148" s="5"/>
      <c r="E148" s="5"/>
      <c r="F148" s="5"/>
      <c r="G148" s="5"/>
      <c r="H148" s="5"/>
      <c r="I148" s="5"/>
      <c r="J148" s="5"/>
      <c r="K148" s="5"/>
      <c r="L148" s="5"/>
      <c r="M148" s="5"/>
      <c r="N148" s="5"/>
      <c r="O148" s="5"/>
      <c r="P148" s="5"/>
      <c r="Q148" s="5"/>
      <c r="R148" s="5"/>
      <c r="S148" s="5"/>
      <c r="T148" s="5"/>
      <c r="U148" s="5"/>
      <c r="V148" s="5"/>
      <c r="W148" s="5"/>
      <c r="X148" s="5"/>
      <c r="Y148" s="3"/>
      <c r="Z148" s="3"/>
    </row>
    <row r="149" ht="15.75" customHeight="1">
      <c r="A149" s="5"/>
      <c r="B149" s="5"/>
      <c r="C149" s="5"/>
      <c r="D149" s="5"/>
      <c r="E149" s="5"/>
      <c r="F149" s="5"/>
      <c r="G149" s="5"/>
      <c r="H149" s="5"/>
      <c r="I149" s="5"/>
      <c r="J149" s="5"/>
      <c r="K149" s="5"/>
      <c r="L149" s="5"/>
      <c r="M149" s="5"/>
      <c r="N149" s="5"/>
      <c r="O149" s="5"/>
      <c r="P149" s="5"/>
      <c r="Q149" s="5"/>
      <c r="R149" s="5"/>
      <c r="S149" s="5"/>
      <c r="T149" s="5"/>
      <c r="U149" s="5"/>
      <c r="V149" s="5"/>
      <c r="W149" s="5"/>
      <c r="X149" s="5"/>
      <c r="Y149" s="3"/>
      <c r="Z149" s="3"/>
    </row>
    <row r="150" ht="15.75" customHeight="1">
      <c r="A150" s="5"/>
      <c r="B150" s="5"/>
      <c r="C150" s="5"/>
      <c r="D150" s="5"/>
      <c r="E150" s="5"/>
      <c r="F150" s="5"/>
      <c r="G150" s="5"/>
      <c r="H150" s="5"/>
      <c r="I150" s="5"/>
      <c r="J150" s="5"/>
      <c r="K150" s="5"/>
      <c r="L150" s="5"/>
      <c r="M150" s="5"/>
      <c r="N150" s="5"/>
      <c r="O150" s="5"/>
      <c r="P150" s="5"/>
      <c r="Q150" s="5"/>
      <c r="R150" s="5"/>
      <c r="S150" s="5"/>
      <c r="T150" s="5"/>
      <c r="U150" s="5"/>
      <c r="V150" s="5"/>
      <c r="W150" s="5"/>
      <c r="X150" s="5"/>
      <c r="Y150" s="3"/>
      <c r="Z150" s="3"/>
    </row>
    <row r="151" ht="15.75" customHeight="1">
      <c r="A151" s="5"/>
      <c r="B151" s="5"/>
      <c r="C151" s="5"/>
      <c r="D151" s="5"/>
      <c r="E151" s="5"/>
      <c r="F151" s="5"/>
      <c r="G151" s="5"/>
      <c r="H151" s="5"/>
      <c r="I151" s="5"/>
      <c r="J151" s="5"/>
      <c r="K151" s="5"/>
      <c r="L151" s="5"/>
      <c r="M151" s="5"/>
      <c r="N151" s="5"/>
      <c r="O151" s="5"/>
      <c r="P151" s="5"/>
      <c r="Q151" s="5"/>
      <c r="R151" s="5"/>
      <c r="S151" s="5"/>
      <c r="T151" s="5"/>
      <c r="U151" s="5"/>
      <c r="V151" s="5"/>
      <c r="W151" s="5"/>
      <c r="X151" s="5"/>
      <c r="Y151" s="3"/>
      <c r="Z151" s="3"/>
    </row>
    <row r="152" ht="15.75" customHeight="1">
      <c r="A152" s="5"/>
      <c r="B152" s="5"/>
      <c r="C152" s="5"/>
      <c r="D152" s="5"/>
      <c r="E152" s="5"/>
      <c r="F152" s="5"/>
      <c r="G152" s="5"/>
      <c r="H152" s="5"/>
      <c r="I152" s="5"/>
      <c r="J152" s="5"/>
      <c r="K152" s="5"/>
      <c r="L152" s="5"/>
      <c r="M152" s="5"/>
      <c r="N152" s="5"/>
      <c r="O152" s="5"/>
      <c r="P152" s="5"/>
      <c r="Q152" s="5"/>
      <c r="R152" s="5"/>
      <c r="S152" s="5"/>
      <c r="T152" s="5"/>
      <c r="U152" s="5"/>
      <c r="V152" s="5"/>
      <c r="W152" s="5"/>
      <c r="X152" s="5"/>
      <c r="Y152" s="3"/>
      <c r="Z152" s="3"/>
    </row>
    <row r="153" ht="15.75" customHeight="1">
      <c r="A153" s="5"/>
      <c r="B153" s="5"/>
      <c r="C153" s="5"/>
      <c r="D153" s="5"/>
      <c r="E153" s="5"/>
      <c r="F153" s="5"/>
      <c r="G153" s="5"/>
      <c r="H153" s="5"/>
      <c r="I153" s="5"/>
      <c r="J153" s="5"/>
      <c r="K153" s="5"/>
      <c r="L153" s="5"/>
      <c r="M153" s="5"/>
      <c r="N153" s="5"/>
      <c r="O153" s="5"/>
      <c r="P153" s="5"/>
      <c r="Q153" s="5"/>
      <c r="R153" s="5"/>
      <c r="S153" s="5"/>
      <c r="T153" s="5"/>
      <c r="U153" s="5"/>
      <c r="V153" s="5"/>
      <c r="W153" s="5"/>
      <c r="X153" s="5"/>
      <c r="Y153" s="3"/>
      <c r="Z153" s="3"/>
    </row>
    <row r="154" ht="15.75" customHeight="1">
      <c r="A154" s="5"/>
      <c r="B154" s="5"/>
      <c r="C154" s="5"/>
      <c r="D154" s="5"/>
      <c r="E154" s="5"/>
      <c r="F154" s="5"/>
      <c r="G154" s="5"/>
      <c r="H154" s="5"/>
      <c r="I154" s="5"/>
      <c r="J154" s="5"/>
      <c r="K154" s="5"/>
      <c r="L154" s="5"/>
      <c r="M154" s="5"/>
      <c r="N154" s="5"/>
      <c r="O154" s="5"/>
      <c r="P154" s="5"/>
      <c r="Q154" s="5"/>
      <c r="R154" s="5"/>
      <c r="S154" s="5"/>
      <c r="T154" s="5"/>
      <c r="U154" s="5"/>
      <c r="V154" s="5"/>
      <c r="W154" s="5"/>
      <c r="X154" s="5"/>
      <c r="Y154" s="3"/>
      <c r="Z154" s="3"/>
    </row>
    <row r="155" ht="15.75" customHeight="1">
      <c r="A155" s="5"/>
      <c r="B155" s="5"/>
      <c r="C155" s="5"/>
      <c r="D155" s="5"/>
      <c r="E155" s="5"/>
      <c r="F155" s="5"/>
      <c r="G155" s="5"/>
      <c r="H155" s="5"/>
      <c r="I155" s="5"/>
      <c r="J155" s="5"/>
      <c r="K155" s="5"/>
      <c r="L155" s="5"/>
      <c r="M155" s="5"/>
      <c r="N155" s="5"/>
      <c r="O155" s="5"/>
      <c r="P155" s="5"/>
      <c r="Q155" s="5"/>
      <c r="R155" s="5"/>
      <c r="S155" s="5"/>
      <c r="T155" s="5"/>
      <c r="U155" s="5"/>
      <c r="V155" s="5"/>
      <c r="W155" s="5"/>
      <c r="X155" s="5"/>
      <c r="Y155" s="3"/>
      <c r="Z155" s="3"/>
    </row>
    <row r="156" ht="15.75" customHeight="1">
      <c r="A156" s="5"/>
      <c r="B156" s="5"/>
      <c r="C156" s="5"/>
      <c r="D156" s="5"/>
      <c r="E156" s="5"/>
      <c r="F156" s="5"/>
      <c r="G156" s="5"/>
      <c r="H156" s="5"/>
      <c r="I156" s="5"/>
      <c r="J156" s="5"/>
      <c r="K156" s="5"/>
      <c r="L156" s="5"/>
      <c r="M156" s="5"/>
      <c r="N156" s="5"/>
      <c r="O156" s="5"/>
      <c r="P156" s="5"/>
      <c r="Q156" s="5"/>
      <c r="R156" s="5"/>
      <c r="S156" s="5"/>
      <c r="T156" s="5"/>
      <c r="U156" s="5"/>
      <c r="V156" s="5"/>
      <c r="W156" s="5"/>
      <c r="X156" s="5"/>
      <c r="Y156" s="3"/>
      <c r="Z156" s="3"/>
    </row>
    <row r="157" ht="15.75" customHeight="1">
      <c r="A157" s="5"/>
      <c r="B157" s="5"/>
      <c r="C157" s="5"/>
      <c r="D157" s="5"/>
      <c r="E157" s="5"/>
      <c r="F157" s="5"/>
      <c r="G157" s="5"/>
      <c r="H157" s="5"/>
      <c r="I157" s="5"/>
      <c r="J157" s="5"/>
      <c r="K157" s="5"/>
      <c r="L157" s="5"/>
      <c r="M157" s="5"/>
      <c r="N157" s="5"/>
      <c r="O157" s="5"/>
      <c r="P157" s="5"/>
      <c r="Q157" s="5"/>
      <c r="R157" s="5"/>
      <c r="S157" s="5"/>
      <c r="T157" s="5"/>
      <c r="U157" s="5"/>
      <c r="V157" s="5"/>
      <c r="W157" s="5"/>
      <c r="X157" s="5"/>
      <c r="Y157" s="3"/>
      <c r="Z157" s="3"/>
    </row>
    <row r="158" ht="15.75" customHeight="1">
      <c r="A158" s="5"/>
      <c r="B158" s="5"/>
      <c r="C158" s="5"/>
      <c r="D158" s="5"/>
      <c r="E158" s="5"/>
      <c r="F158" s="5"/>
      <c r="G158" s="5"/>
      <c r="H158" s="5"/>
      <c r="I158" s="5"/>
      <c r="J158" s="5"/>
      <c r="K158" s="5"/>
      <c r="L158" s="5"/>
      <c r="M158" s="5"/>
      <c r="N158" s="5"/>
      <c r="O158" s="5"/>
      <c r="P158" s="5"/>
      <c r="Q158" s="5"/>
      <c r="R158" s="5"/>
      <c r="S158" s="5"/>
      <c r="T158" s="5"/>
      <c r="U158" s="5"/>
      <c r="V158" s="5"/>
      <c r="W158" s="5"/>
      <c r="X158" s="5"/>
      <c r="Y158" s="3"/>
      <c r="Z158" s="3"/>
    </row>
    <row r="159" ht="15.75" customHeight="1">
      <c r="A159" s="5"/>
      <c r="B159" s="5"/>
      <c r="C159" s="5"/>
      <c r="D159" s="5"/>
      <c r="E159" s="5"/>
      <c r="F159" s="5"/>
      <c r="G159" s="5"/>
      <c r="H159" s="5"/>
      <c r="I159" s="5"/>
      <c r="J159" s="5"/>
      <c r="K159" s="5"/>
      <c r="L159" s="5"/>
      <c r="M159" s="5"/>
      <c r="N159" s="5"/>
      <c r="O159" s="5"/>
      <c r="P159" s="5"/>
      <c r="Q159" s="5"/>
      <c r="R159" s="5"/>
      <c r="S159" s="5"/>
      <c r="T159" s="5"/>
      <c r="U159" s="5"/>
      <c r="V159" s="5"/>
      <c r="W159" s="5"/>
      <c r="X159" s="5"/>
      <c r="Y159" s="3"/>
      <c r="Z159" s="3"/>
    </row>
    <row r="160" ht="15.75" customHeight="1">
      <c r="A160" s="5"/>
      <c r="B160" s="5"/>
      <c r="C160" s="5"/>
      <c r="D160" s="5"/>
      <c r="E160" s="5"/>
      <c r="F160" s="5"/>
      <c r="G160" s="5"/>
      <c r="H160" s="5"/>
      <c r="I160" s="5"/>
      <c r="J160" s="5"/>
      <c r="K160" s="5"/>
      <c r="L160" s="5"/>
      <c r="M160" s="5"/>
      <c r="N160" s="5"/>
      <c r="O160" s="5"/>
      <c r="P160" s="5"/>
      <c r="Q160" s="5"/>
      <c r="R160" s="5"/>
      <c r="S160" s="5"/>
      <c r="T160" s="5"/>
      <c r="U160" s="5"/>
      <c r="V160" s="5"/>
      <c r="W160" s="5"/>
      <c r="X160" s="5"/>
      <c r="Y160" s="3"/>
      <c r="Z160" s="3"/>
    </row>
    <row r="161" ht="15.75" customHeight="1">
      <c r="A161" s="5"/>
      <c r="B161" s="5"/>
      <c r="C161" s="5"/>
      <c r="D161" s="5"/>
      <c r="E161" s="5"/>
      <c r="F161" s="5"/>
      <c r="G161" s="5"/>
      <c r="H161" s="5"/>
      <c r="I161" s="5"/>
      <c r="J161" s="5"/>
      <c r="K161" s="5"/>
      <c r="L161" s="5"/>
      <c r="M161" s="5"/>
      <c r="N161" s="5"/>
      <c r="O161" s="5"/>
      <c r="P161" s="5"/>
      <c r="Q161" s="5"/>
      <c r="R161" s="5"/>
      <c r="S161" s="5"/>
      <c r="T161" s="5"/>
      <c r="U161" s="5"/>
      <c r="V161" s="5"/>
      <c r="W161" s="5"/>
      <c r="X161" s="5"/>
      <c r="Y161" s="3"/>
      <c r="Z161" s="3"/>
    </row>
    <row r="162" ht="15.75" customHeight="1">
      <c r="A162" s="5"/>
      <c r="B162" s="5"/>
      <c r="C162" s="5"/>
      <c r="D162" s="5"/>
      <c r="E162" s="5"/>
      <c r="F162" s="5"/>
      <c r="G162" s="5"/>
      <c r="H162" s="5"/>
      <c r="I162" s="5"/>
      <c r="J162" s="5"/>
      <c r="K162" s="5"/>
      <c r="L162" s="5"/>
      <c r="M162" s="5"/>
      <c r="N162" s="5"/>
      <c r="O162" s="5"/>
      <c r="P162" s="5"/>
      <c r="Q162" s="5"/>
      <c r="R162" s="5"/>
      <c r="S162" s="5"/>
      <c r="T162" s="5"/>
      <c r="U162" s="5"/>
      <c r="V162" s="5"/>
      <c r="W162" s="5"/>
      <c r="X162" s="5"/>
      <c r="Y162" s="3"/>
      <c r="Z162" s="3"/>
    </row>
    <row r="163" ht="15.75" customHeight="1">
      <c r="A163" s="5"/>
      <c r="B163" s="5"/>
      <c r="C163" s="5"/>
      <c r="D163" s="5"/>
      <c r="E163" s="5"/>
      <c r="F163" s="5"/>
      <c r="G163" s="5"/>
      <c r="H163" s="5"/>
      <c r="I163" s="5"/>
      <c r="J163" s="5"/>
      <c r="K163" s="5"/>
      <c r="L163" s="5"/>
      <c r="M163" s="5"/>
      <c r="N163" s="5"/>
      <c r="O163" s="5"/>
      <c r="P163" s="5"/>
      <c r="Q163" s="5"/>
      <c r="R163" s="5"/>
      <c r="S163" s="5"/>
      <c r="T163" s="5"/>
      <c r="U163" s="5"/>
      <c r="V163" s="5"/>
      <c r="W163" s="5"/>
      <c r="X163" s="5"/>
      <c r="Y163" s="3"/>
      <c r="Z163" s="3"/>
    </row>
    <row r="164" ht="15.75" customHeight="1">
      <c r="A164" s="5"/>
      <c r="B164" s="5"/>
      <c r="C164" s="5"/>
      <c r="D164" s="5"/>
      <c r="E164" s="5"/>
      <c r="F164" s="5"/>
      <c r="G164" s="5"/>
      <c r="H164" s="5"/>
      <c r="I164" s="5"/>
      <c r="J164" s="5"/>
      <c r="K164" s="5"/>
      <c r="L164" s="5"/>
      <c r="M164" s="5"/>
      <c r="N164" s="5"/>
      <c r="O164" s="5"/>
      <c r="P164" s="5"/>
      <c r="Q164" s="5"/>
      <c r="R164" s="5"/>
      <c r="S164" s="5"/>
      <c r="T164" s="5"/>
      <c r="U164" s="5"/>
      <c r="V164" s="5"/>
      <c r="W164" s="5"/>
      <c r="X164" s="5"/>
      <c r="Y164" s="3"/>
      <c r="Z164" s="3"/>
    </row>
    <row r="165" ht="15.75" customHeight="1">
      <c r="A165" s="5"/>
      <c r="B165" s="5"/>
      <c r="C165" s="5"/>
      <c r="D165" s="5"/>
      <c r="E165" s="5"/>
      <c r="F165" s="5"/>
      <c r="G165" s="5"/>
      <c r="H165" s="5"/>
      <c r="I165" s="5"/>
      <c r="J165" s="5"/>
      <c r="K165" s="5"/>
      <c r="L165" s="5"/>
      <c r="M165" s="5"/>
      <c r="N165" s="5"/>
      <c r="O165" s="5"/>
      <c r="P165" s="5"/>
      <c r="Q165" s="5"/>
      <c r="R165" s="5"/>
      <c r="S165" s="5"/>
      <c r="T165" s="5"/>
      <c r="U165" s="5"/>
      <c r="V165" s="5"/>
      <c r="W165" s="5"/>
      <c r="X165" s="5"/>
      <c r="Y165" s="3"/>
      <c r="Z165" s="3"/>
    </row>
    <row r="166" ht="15.75" customHeight="1">
      <c r="A166" s="5"/>
      <c r="B166" s="5"/>
      <c r="C166" s="5"/>
      <c r="D166" s="5"/>
      <c r="E166" s="5"/>
      <c r="F166" s="5"/>
      <c r="G166" s="5"/>
      <c r="H166" s="5"/>
      <c r="I166" s="5"/>
      <c r="J166" s="5"/>
      <c r="K166" s="5"/>
      <c r="L166" s="5"/>
      <c r="M166" s="5"/>
      <c r="N166" s="5"/>
      <c r="O166" s="5"/>
      <c r="P166" s="5"/>
      <c r="Q166" s="5"/>
      <c r="R166" s="5"/>
      <c r="S166" s="5"/>
      <c r="T166" s="5"/>
      <c r="U166" s="5"/>
      <c r="V166" s="5"/>
      <c r="W166" s="5"/>
      <c r="X166" s="5"/>
      <c r="Y166" s="3"/>
      <c r="Z166" s="3"/>
    </row>
    <row r="167" ht="15.75" customHeight="1">
      <c r="A167" s="5"/>
      <c r="B167" s="5"/>
      <c r="C167" s="5"/>
      <c r="D167" s="5"/>
      <c r="E167" s="5"/>
      <c r="F167" s="5"/>
      <c r="G167" s="5"/>
      <c r="H167" s="5"/>
      <c r="I167" s="5"/>
      <c r="J167" s="5"/>
      <c r="K167" s="5"/>
      <c r="L167" s="5"/>
      <c r="M167" s="5"/>
      <c r="N167" s="5"/>
      <c r="O167" s="5"/>
      <c r="P167" s="5"/>
      <c r="Q167" s="5"/>
      <c r="R167" s="5"/>
      <c r="S167" s="5"/>
      <c r="T167" s="5"/>
      <c r="U167" s="5"/>
      <c r="V167" s="5"/>
      <c r="W167" s="5"/>
      <c r="X167" s="5"/>
      <c r="Y167" s="3"/>
      <c r="Z167" s="3"/>
    </row>
    <row r="168" ht="15.75" customHeight="1">
      <c r="A168" s="5"/>
      <c r="B168" s="5"/>
      <c r="C168" s="5"/>
      <c r="D168" s="5"/>
      <c r="E168" s="5"/>
      <c r="F168" s="5"/>
      <c r="G168" s="5"/>
      <c r="H168" s="5"/>
      <c r="I168" s="5"/>
      <c r="J168" s="5"/>
      <c r="K168" s="5"/>
      <c r="L168" s="5"/>
      <c r="M168" s="5"/>
      <c r="N168" s="5"/>
      <c r="O168" s="5"/>
      <c r="P168" s="5"/>
      <c r="Q168" s="5"/>
      <c r="R168" s="5"/>
      <c r="S168" s="5"/>
      <c r="T168" s="5"/>
      <c r="U168" s="5"/>
      <c r="V168" s="5"/>
      <c r="W168" s="5"/>
      <c r="X168" s="5"/>
      <c r="Y168" s="3"/>
      <c r="Z168" s="3"/>
    </row>
    <row r="169" ht="15.75" customHeight="1">
      <c r="A169" s="5"/>
      <c r="B169" s="5"/>
      <c r="C169" s="5"/>
      <c r="D169" s="5"/>
      <c r="E169" s="5"/>
      <c r="F169" s="5"/>
      <c r="G169" s="5"/>
      <c r="H169" s="5"/>
      <c r="I169" s="5"/>
      <c r="J169" s="5"/>
      <c r="K169" s="5"/>
      <c r="L169" s="5"/>
      <c r="M169" s="5"/>
      <c r="N169" s="5"/>
      <c r="O169" s="5"/>
      <c r="P169" s="5"/>
      <c r="Q169" s="5"/>
      <c r="R169" s="5"/>
      <c r="S169" s="5"/>
      <c r="T169" s="5"/>
      <c r="U169" s="5"/>
      <c r="V169" s="5"/>
      <c r="W169" s="5"/>
      <c r="X169" s="5"/>
      <c r="Y169" s="3"/>
      <c r="Z169" s="3"/>
    </row>
    <row r="170" ht="15.75" customHeight="1">
      <c r="A170" s="5"/>
      <c r="B170" s="5"/>
      <c r="C170" s="5"/>
      <c r="D170" s="5"/>
      <c r="E170" s="5"/>
      <c r="F170" s="5"/>
      <c r="G170" s="5"/>
      <c r="H170" s="5"/>
      <c r="I170" s="5"/>
      <c r="J170" s="5"/>
      <c r="K170" s="5"/>
      <c r="L170" s="5"/>
      <c r="M170" s="5"/>
      <c r="N170" s="5"/>
      <c r="O170" s="5"/>
      <c r="P170" s="5"/>
      <c r="Q170" s="5"/>
      <c r="R170" s="5"/>
      <c r="S170" s="5"/>
      <c r="T170" s="5"/>
      <c r="U170" s="5"/>
      <c r="V170" s="5"/>
      <c r="W170" s="5"/>
      <c r="X170" s="5"/>
      <c r="Y170" s="3"/>
      <c r="Z170" s="3"/>
    </row>
    <row r="171" ht="15.75" customHeight="1">
      <c r="A171" s="5"/>
      <c r="B171" s="5"/>
      <c r="C171" s="5"/>
      <c r="D171" s="5"/>
      <c r="E171" s="5"/>
      <c r="F171" s="5"/>
      <c r="G171" s="5"/>
      <c r="H171" s="5"/>
      <c r="I171" s="5"/>
      <c r="J171" s="5"/>
      <c r="K171" s="5"/>
      <c r="L171" s="5"/>
      <c r="M171" s="5"/>
      <c r="N171" s="5"/>
      <c r="O171" s="5"/>
      <c r="P171" s="5"/>
      <c r="Q171" s="5"/>
      <c r="R171" s="5"/>
      <c r="S171" s="5"/>
      <c r="T171" s="5"/>
      <c r="U171" s="5"/>
      <c r="V171" s="5"/>
      <c r="W171" s="5"/>
      <c r="X171" s="5"/>
      <c r="Y171" s="3"/>
      <c r="Z171" s="3"/>
    </row>
    <row r="172" ht="15.75" customHeight="1">
      <c r="A172" s="5"/>
      <c r="B172" s="5"/>
      <c r="C172" s="5"/>
      <c r="D172" s="5"/>
      <c r="E172" s="5"/>
      <c r="F172" s="5"/>
      <c r="G172" s="5"/>
      <c r="H172" s="5"/>
      <c r="I172" s="5"/>
      <c r="J172" s="5"/>
      <c r="K172" s="5"/>
      <c r="L172" s="5"/>
      <c r="M172" s="5"/>
      <c r="N172" s="5"/>
      <c r="O172" s="5"/>
      <c r="P172" s="5"/>
      <c r="Q172" s="5"/>
      <c r="R172" s="5"/>
      <c r="S172" s="5"/>
      <c r="T172" s="5"/>
      <c r="U172" s="5"/>
      <c r="V172" s="5"/>
      <c r="W172" s="5"/>
      <c r="X172" s="5"/>
      <c r="Y172" s="3"/>
      <c r="Z172" s="3"/>
    </row>
    <row r="173" ht="15.75" customHeight="1">
      <c r="A173" s="5"/>
      <c r="B173" s="5"/>
      <c r="C173" s="5"/>
      <c r="D173" s="5"/>
      <c r="E173" s="5"/>
      <c r="F173" s="5"/>
      <c r="G173" s="5"/>
      <c r="H173" s="5"/>
      <c r="I173" s="5"/>
      <c r="J173" s="5"/>
      <c r="K173" s="5"/>
      <c r="L173" s="5"/>
      <c r="M173" s="5"/>
      <c r="N173" s="5"/>
      <c r="O173" s="5"/>
      <c r="P173" s="5"/>
      <c r="Q173" s="5"/>
      <c r="R173" s="5"/>
      <c r="S173" s="5"/>
      <c r="T173" s="5"/>
      <c r="U173" s="5"/>
      <c r="V173" s="5"/>
      <c r="W173" s="5"/>
      <c r="X173" s="5"/>
      <c r="Y173" s="3"/>
      <c r="Z173" s="3"/>
    </row>
    <row r="174" ht="15.75" customHeight="1">
      <c r="A174" s="5"/>
      <c r="B174" s="5"/>
      <c r="C174" s="5"/>
      <c r="D174" s="5"/>
      <c r="E174" s="5"/>
      <c r="F174" s="5"/>
      <c r="G174" s="5"/>
      <c r="H174" s="5"/>
      <c r="I174" s="5"/>
      <c r="J174" s="5"/>
      <c r="K174" s="5"/>
      <c r="L174" s="5"/>
      <c r="M174" s="5"/>
      <c r="N174" s="5"/>
      <c r="O174" s="5"/>
      <c r="P174" s="5"/>
      <c r="Q174" s="5"/>
      <c r="R174" s="5"/>
      <c r="S174" s="5"/>
      <c r="T174" s="5"/>
      <c r="U174" s="5"/>
      <c r="V174" s="5"/>
      <c r="W174" s="5"/>
      <c r="X174" s="5"/>
      <c r="Y174" s="3"/>
      <c r="Z174" s="3"/>
    </row>
    <row r="175" ht="15.75" customHeight="1">
      <c r="A175" s="5"/>
      <c r="B175" s="5"/>
      <c r="C175" s="5"/>
      <c r="D175" s="5"/>
      <c r="E175" s="5"/>
      <c r="F175" s="5"/>
      <c r="G175" s="5"/>
      <c r="H175" s="5"/>
      <c r="I175" s="5"/>
      <c r="J175" s="5"/>
      <c r="K175" s="5"/>
      <c r="L175" s="5"/>
      <c r="M175" s="5"/>
      <c r="N175" s="5"/>
      <c r="O175" s="5"/>
      <c r="P175" s="5"/>
      <c r="Q175" s="5"/>
      <c r="R175" s="5"/>
      <c r="S175" s="5"/>
      <c r="T175" s="5"/>
      <c r="U175" s="5"/>
      <c r="V175" s="5"/>
      <c r="W175" s="5"/>
      <c r="X175" s="5"/>
      <c r="Y175" s="3"/>
      <c r="Z175" s="3"/>
    </row>
    <row r="176" ht="15.75" customHeight="1">
      <c r="A176" s="5"/>
      <c r="B176" s="5"/>
      <c r="C176" s="5"/>
      <c r="D176" s="5"/>
      <c r="E176" s="5"/>
      <c r="F176" s="5"/>
      <c r="G176" s="5"/>
      <c r="H176" s="5"/>
      <c r="I176" s="5"/>
      <c r="J176" s="5"/>
      <c r="K176" s="5"/>
      <c r="L176" s="5"/>
      <c r="M176" s="5"/>
      <c r="N176" s="5"/>
      <c r="O176" s="5"/>
      <c r="P176" s="5"/>
      <c r="Q176" s="5"/>
      <c r="R176" s="5"/>
      <c r="S176" s="5"/>
      <c r="T176" s="5"/>
      <c r="U176" s="5"/>
      <c r="V176" s="5"/>
      <c r="W176" s="5"/>
      <c r="X176" s="5"/>
      <c r="Y176" s="3"/>
      <c r="Z176" s="3"/>
    </row>
    <row r="177" ht="15.75" customHeight="1">
      <c r="A177" s="5"/>
      <c r="B177" s="5"/>
      <c r="C177" s="5"/>
      <c r="D177" s="5"/>
      <c r="E177" s="5"/>
      <c r="F177" s="5"/>
      <c r="G177" s="5"/>
      <c r="H177" s="5"/>
      <c r="I177" s="5"/>
      <c r="J177" s="5"/>
      <c r="K177" s="5"/>
      <c r="L177" s="5"/>
      <c r="M177" s="5"/>
      <c r="N177" s="5"/>
      <c r="O177" s="5"/>
      <c r="P177" s="5"/>
      <c r="Q177" s="5"/>
      <c r="R177" s="5"/>
      <c r="S177" s="5"/>
      <c r="T177" s="5"/>
      <c r="U177" s="5"/>
      <c r="V177" s="5"/>
      <c r="W177" s="5"/>
      <c r="X177" s="5"/>
      <c r="Y177" s="3"/>
      <c r="Z177" s="3"/>
    </row>
    <row r="178" ht="15.75" customHeight="1">
      <c r="A178" s="5"/>
      <c r="B178" s="5"/>
      <c r="C178" s="5"/>
      <c r="D178" s="5"/>
      <c r="E178" s="5"/>
      <c r="F178" s="5"/>
      <c r="G178" s="5"/>
      <c r="H178" s="5"/>
      <c r="I178" s="5"/>
      <c r="J178" s="5"/>
      <c r="K178" s="5"/>
      <c r="L178" s="5"/>
      <c r="M178" s="5"/>
      <c r="N178" s="5"/>
      <c r="O178" s="5"/>
      <c r="P178" s="5"/>
      <c r="Q178" s="5"/>
      <c r="R178" s="5"/>
      <c r="S178" s="5"/>
      <c r="T178" s="5"/>
      <c r="U178" s="5"/>
      <c r="V178" s="5"/>
      <c r="W178" s="5"/>
      <c r="X178" s="5"/>
      <c r="Y178" s="3"/>
      <c r="Z178" s="3"/>
    </row>
    <row r="179" ht="15.75" customHeight="1">
      <c r="A179" s="5"/>
      <c r="B179" s="5"/>
      <c r="C179" s="5"/>
      <c r="D179" s="5"/>
      <c r="E179" s="5"/>
      <c r="F179" s="5"/>
      <c r="G179" s="5"/>
      <c r="H179" s="5"/>
      <c r="I179" s="5"/>
      <c r="J179" s="5"/>
      <c r="K179" s="5"/>
      <c r="L179" s="5"/>
      <c r="M179" s="5"/>
      <c r="N179" s="5"/>
      <c r="O179" s="5"/>
      <c r="P179" s="5"/>
      <c r="Q179" s="5"/>
      <c r="R179" s="5"/>
      <c r="S179" s="5"/>
      <c r="T179" s="5"/>
      <c r="U179" s="5"/>
      <c r="V179" s="5"/>
      <c r="W179" s="5"/>
      <c r="X179" s="5"/>
      <c r="Y179" s="3"/>
      <c r="Z179" s="3"/>
    </row>
    <row r="180" ht="15.75" customHeight="1">
      <c r="A180" s="5"/>
      <c r="B180" s="5"/>
      <c r="C180" s="5"/>
      <c r="D180" s="5"/>
      <c r="E180" s="5"/>
      <c r="F180" s="5"/>
      <c r="G180" s="5"/>
      <c r="H180" s="5"/>
      <c r="I180" s="5"/>
      <c r="J180" s="5"/>
      <c r="K180" s="5"/>
      <c r="L180" s="5"/>
      <c r="M180" s="5"/>
      <c r="N180" s="5"/>
      <c r="O180" s="5"/>
      <c r="P180" s="5"/>
      <c r="Q180" s="5"/>
      <c r="R180" s="5"/>
      <c r="S180" s="5"/>
      <c r="T180" s="5"/>
      <c r="U180" s="5"/>
      <c r="V180" s="5"/>
      <c r="W180" s="5"/>
      <c r="X180" s="5"/>
      <c r="Y180" s="3"/>
      <c r="Z180" s="3"/>
    </row>
    <row r="181" ht="15.75" customHeight="1">
      <c r="A181" s="5"/>
      <c r="B181" s="5"/>
      <c r="C181" s="5"/>
      <c r="D181" s="5"/>
      <c r="E181" s="5"/>
      <c r="F181" s="5"/>
      <c r="G181" s="5"/>
      <c r="H181" s="5"/>
      <c r="I181" s="5"/>
      <c r="J181" s="5"/>
      <c r="K181" s="5"/>
      <c r="L181" s="5"/>
      <c r="M181" s="5"/>
      <c r="N181" s="5"/>
      <c r="O181" s="5"/>
      <c r="P181" s="5"/>
      <c r="Q181" s="5"/>
      <c r="R181" s="5"/>
      <c r="S181" s="5"/>
      <c r="T181" s="5"/>
      <c r="U181" s="5"/>
      <c r="V181" s="5"/>
      <c r="W181" s="5"/>
      <c r="X181" s="5"/>
      <c r="Y181" s="3"/>
      <c r="Z181" s="3"/>
    </row>
    <row r="182" ht="15.75" customHeight="1">
      <c r="A182" s="5"/>
      <c r="B182" s="5"/>
      <c r="C182" s="5"/>
      <c r="D182" s="5"/>
      <c r="E182" s="5"/>
      <c r="F182" s="5"/>
      <c r="G182" s="5"/>
      <c r="H182" s="5"/>
      <c r="I182" s="5"/>
      <c r="J182" s="5"/>
      <c r="K182" s="5"/>
      <c r="L182" s="5"/>
      <c r="M182" s="5"/>
      <c r="N182" s="5"/>
      <c r="O182" s="5"/>
      <c r="P182" s="5"/>
      <c r="Q182" s="5"/>
      <c r="R182" s="5"/>
      <c r="S182" s="5"/>
      <c r="T182" s="5"/>
      <c r="U182" s="5"/>
      <c r="V182" s="5"/>
      <c r="W182" s="5"/>
      <c r="X182" s="5"/>
      <c r="Y182" s="3"/>
      <c r="Z182" s="3"/>
    </row>
    <row r="183" ht="15.75" customHeight="1">
      <c r="A183" s="5"/>
      <c r="B183" s="5"/>
      <c r="C183" s="5"/>
      <c r="D183" s="5"/>
      <c r="E183" s="5"/>
      <c r="F183" s="5"/>
      <c r="G183" s="5"/>
      <c r="H183" s="5"/>
      <c r="I183" s="5"/>
      <c r="J183" s="5"/>
      <c r="K183" s="5"/>
      <c r="L183" s="5"/>
      <c r="M183" s="5"/>
      <c r="N183" s="5"/>
      <c r="O183" s="5"/>
      <c r="P183" s="5"/>
      <c r="Q183" s="5"/>
      <c r="R183" s="5"/>
      <c r="S183" s="5"/>
      <c r="T183" s="5"/>
      <c r="U183" s="5"/>
      <c r="V183" s="5"/>
      <c r="W183" s="5"/>
      <c r="X183" s="5"/>
      <c r="Y183" s="3"/>
      <c r="Z183" s="3"/>
    </row>
    <row r="184" ht="15.75" customHeight="1">
      <c r="A184" s="5"/>
      <c r="B184" s="5"/>
      <c r="C184" s="5"/>
      <c r="D184" s="5"/>
      <c r="E184" s="5"/>
      <c r="F184" s="5"/>
      <c r="G184" s="5"/>
      <c r="H184" s="5"/>
      <c r="I184" s="5"/>
      <c r="J184" s="5"/>
      <c r="K184" s="5"/>
      <c r="L184" s="5"/>
      <c r="M184" s="5"/>
      <c r="N184" s="5"/>
      <c r="O184" s="5"/>
      <c r="P184" s="5"/>
      <c r="Q184" s="5"/>
      <c r="R184" s="5"/>
      <c r="S184" s="5"/>
      <c r="T184" s="5"/>
      <c r="U184" s="5"/>
      <c r="V184" s="5"/>
      <c r="W184" s="5"/>
      <c r="X184" s="5"/>
      <c r="Y184" s="3"/>
      <c r="Z184" s="3"/>
    </row>
    <row r="185" ht="15.75" customHeight="1">
      <c r="A185" s="5"/>
      <c r="B185" s="5"/>
      <c r="C185" s="5"/>
      <c r="D185" s="5"/>
      <c r="E185" s="5"/>
      <c r="F185" s="5"/>
      <c r="G185" s="5"/>
      <c r="H185" s="5"/>
      <c r="I185" s="5"/>
      <c r="J185" s="5"/>
      <c r="K185" s="5"/>
      <c r="L185" s="5"/>
      <c r="M185" s="5"/>
      <c r="N185" s="5"/>
      <c r="O185" s="5"/>
      <c r="P185" s="5"/>
      <c r="Q185" s="5"/>
      <c r="R185" s="5"/>
      <c r="S185" s="5"/>
      <c r="T185" s="5"/>
      <c r="U185" s="5"/>
      <c r="V185" s="5"/>
      <c r="W185" s="5"/>
      <c r="X185" s="5"/>
      <c r="Y185" s="3"/>
      <c r="Z185" s="3"/>
    </row>
    <row r="186" ht="15.75" customHeight="1">
      <c r="A186" s="5"/>
      <c r="B186" s="5"/>
      <c r="C186" s="5"/>
      <c r="D186" s="5"/>
      <c r="E186" s="5"/>
      <c r="F186" s="5"/>
      <c r="G186" s="5"/>
      <c r="H186" s="5"/>
      <c r="I186" s="5"/>
      <c r="J186" s="5"/>
      <c r="K186" s="5"/>
      <c r="L186" s="5"/>
      <c r="M186" s="5"/>
      <c r="N186" s="5"/>
      <c r="O186" s="5"/>
      <c r="P186" s="5"/>
      <c r="Q186" s="5"/>
      <c r="R186" s="5"/>
      <c r="S186" s="5"/>
      <c r="T186" s="5"/>
      <c r="U186" s="5"/>
      <c r="V186" s="5"/>
      <c r="W186" s="5"/>
      <c r="X186" s="5"/>
      <c r="Y186" s="3"/>
      <c r="Z186" s="3"/>
    </row>
    <row r="187" ht="15.75" customHeight="1">
      <c r="A187" s="5"/>
      <c r="B187" s="5"/>
      <c r="C187" s="5"/>
      <c r="D187" s="5"/>
      <c r="E187" s="5"/>
      <c r="F187" s="5"/>
      <c r="G187" s="5"/>
      <c r="H187" s="5"/>
      <c r="I187" s="5"/>
      <c r="J187" s="5"/>
      <c r="K187" s="5"/>
      <c r="L187" s="5"/>
      <c r="M187" s="5"/>
      <c r="N187" s="5"/>
      <c r="O187" s="5"/>
      <c r="P187" s="5"/>
      <c r="Q187" s="5"/>
      <c r="R187" s="5"/>
      <c r="S187" s="5"/>
      <c r="T187" s="5"/>
      <c r="U187" s="5"/>
      <c r="V187" s="5"/>
      <c r="W187" s="5"/>
      <c r="X187" s="5"/>
      <c r="Y187" s="3"/>
      <c r="Z187" s="3"/>
    </row>
    <row r="188" ht="15.75" customHeight="1">
      <c r="A188" s="5"/>
      <c r="B188" s="5"/>
      <c r="C188" s="5"/>
      <c r="D188" s="5"/>
      <c r="E188" s="5"/>
      <c r="F188" s="5"/>
      <c r="G188" s="5"/>
      <c r="H188" s="5"/>
      <c r="I188" s="5"/>
      <c r="J188" s="5"/>
      <c r="K188" s="5"/>
      <c r="L188" s="5"/>
      <c r="M188" s="5"/>
      <c r="N188" s="5"/>
      <c r="O188" s="5"/>
      <c r="P188" s="5"/>
      <c r="Q188" s="5"/>
      <c r="R188" s="5"/>
      <c r="S188" s="5"/>
      <c r="T188" s="5"/>
      <c r="U188" s="5"/>
      <c r="V188" s="5"/>
      <c r="W188" s="5"/>
      <c r="X188" s="5"/>
      <c r="Y188" s="3"/>
      <c r="Z188" s="3"/>
    </row>
    <row r="189" ht="15.75" customHeight="1">
      <c r="A189" s="5"/>
      <c r="B189" s="5"/>
      <c r="C189" s="5"/>
      <c r="D189" s="5"/>
      <c r="E189" s="5"/>
      <c r="F189" s="5"/>
      <c r="G189" s="5"/>
      <c r="H189" s="5"/>
      <c r="I189" s="5"/>
      <c r="J189" s="5"/>
      <c r="K189" s="5"/>
      <c r="L189" s="5"/>
      <c r="M189" s="5"/>
      <c r="N189" s="5"/>
      <c r="O189" s="5"/>
      <c r="P189" s="5"/>
      <c r="Q189" s="5"/>
      <c r="R189" s="5"/>
      <c r="S189" s="5"/>
      <c r="T189" s="5"/>
      <c r="U189" s="5"/>
      <c r="V189" s="5"/>
      <c r="W189" s="5"/>
      <c r="X189" s="5"/>
      <c r="Y189" s="3"/>
      <c r="Z189" s="3"/>
    </row>
    <row r="190" ht="15.75" customHeight="1">
      <c r="A190" s="5"/>
      <c r="B190" s="5"/>
      <c r="C190" s="5"/>
      <c r="D190" s="5"/>
      <c r="E190" s="5"/>
      <c r="F190" s="5"/>
      <c r="G190" s="5"/>
      <c r="H190" s="5"/>
      <c r="I190" s="5"/>
      <c r="J190" s="5"/>
      <c r="K190" s="5"/>
      <c r="L190" s="5"/>
      <c r="M190" s="5"/>
      <c r="N190" s="5"/>
      <c r="O190" s="5"/>
      <c r="P190" s="5"/>
      <c r="Q190" s="5"/>
      <c r="R190" s="5"/>
      <c r="S190" s="5"/>
      <c r="T190" s="5"/>
      <c r="U190" s="5"/>
      <c r="V190" s="5"/>
      <c r="W190" s="5"/>
      <c r="X190" s="5"/>
      <c r="Y190" s="3"/>
      <c r="Z190" s="3"/>
    </row>
    <row r="191" ht="15.75" customHeight="1">
      <c r="A191" s="5"/>
      <c r="B191" s="5"/>
      <c r="C191" s="5"/>
      <c r="D191" s="5"/>
      <c r="E191" s="5"/>
      <c r="F191" s="5"/>
      <c r="G191" s="5"/>
      <c r="H191" s="5"/>
      <c r="I191" s="5"/>
      <c r="J191" s="5"/>
      <c r="K191" s="5"/>
      <c r="L191" s="5"/>
      <c r="M191" s="5"/>
      <c r="N191" s="5"/>
      <c r="O191" s="5"/>
      <c r="P191" s="5"/>
      <c r="Q191" s="5"/>
      <c r="R191" s="5"/>
      <c r="S191" s="5"/>
      <c r="T191" s="5"/>
      <c r="U191" s="5"/>
      <c r="V191" s="5"/>
      <c r="W191" s="5"/>
      <c r="X191" s="5"/>
      <c r="Y191" s="3"/>
      <c r="Z191" s="3"/>
    </row>
    <row r="192" ht="15.75" customHeight="1">
      <c r="A192" s="5"/>
      <c r="B192" s="5"/>
      <c r="C192" s="5"/>
      <c r="D192" s="5"/>
      <c r="E192" s="5"/>
      <c r="F192" s="5"/>
      <c r="G192" s="5"/>
      <c r="H192" s="5"/>
      <c r="I192" s="5"/>
      <c r="J192" s="5"/>
      <c r="K192" s="5"/>
      <c r="L192" s="5"/>
      <c r="M192" s="5"/>
      <c r="N192" s="5"/>
      <c r="O192" s="5"/>
      <c r="P192" s="5"/>
      <c r="Q192" s="5"/>
      <c r="R192" s="5"/>
      <c r="S192" s="5"/>
      <c r="T192" s="5"/>
      <c r="U192" s="5"/>
      <c r="V192" s="5"/>
      <c r="W192" s="5"/>
      <c r="X192" s="5"/>
      <c r="Y192" s="3"/>
      <c r="Z192" s="3"/>
    </row>
    <row r="193" ht="15.75" customHeight="1">
      <c r="A193" s="5"/>
      <c r="B193" s="5"/>
      <c r="C193" s="5"/>
      <c r="D193" s="5"/>
      <c r="E193" s="5"/>
      <c r="F193" s="5"/>
      <c r="G193" s="5"/>
      <c r="H193" s="5"/>
      <c r="I193" s="5"/>
      <c r="J193" s="5"/>
      <c r="K193" s="5"/>
      <c r="L193" s="5"/>
      <c r="M193" s="5"/>
      <c r="N193" s="5"/>
      <c r="O193" s="5"/>
      <c r="P193" s="5"/>
      <c r="Q193" s="5"/>
      <c r="R193" s="5"/>
      <c r="S193" s="5"/>
      <c r="T193" s="5"/>
      <c r="U193" s="5"/>
      <c r="V193" s="5"/>
      <c r="W193" s="5"/>
      <c r="X193" s="5"/>
      <c r="Y193" s="3"/>
      <c r="Z193" s="3"/>
    </row>
    <row r="194" ht="15.75" customHeight="1">
      <c r="A194" s="5"/>
      <c r="B194" s="5"/>
      <c r="C194" s="5"/>
      <c r="D194" s="5"/>
      <c r="E194" s="5"/>
      <c r="F194" s="5"/>
      <c r="G194" s="5"/>
      <c r="H194" s="5"/>
      <c r="I194" s="5"/>
      <c r="J194" s="5"/>
      <c r="K194" s="5"/>
      <c r="L194" s="5"/>
      <c r="M194" s="5"/>
      <c r="N194" s="5"/>
      <c r="O194" s="5"/>
      <c r="P194" s="5"/>
      <c r="Q194" s="5"/>
      <c r="R194" s="5"/>
      <c r="S194" s="5"/>
      <c r="T194" s="5"/>
      <c r="U194" s="5"/>
      <c r="V194" s="5"/>
      <c r="W194" s="5"/>
      <c r="X194" s="5"/>
      <c r="Y194" s="3"/>
      <c r="Z194" s="3"/>
    </row>
    <row r="195" ht="15.75" customHeight="1">
      <c r="A195" s="5"/>
      <c r="B195" s="5"/>
      <c r="C195" s="5"/>
      <c r="D195" s="5"/>
      <c r="E195" s="5"/>
      <c r="F195" s="5"/>
      <c r="G195" s="5"/>
      <c r="H195" s="5"/>
      <c r="I195" s="5"/>
      <c r="J195" s="5"/>
      <c r="K195" s="5"/>
      <c r="L195" s="5"/>
      <c r="M195" s="5"/>
      <c r="N195" s="5"/>
      <c r="O195" s="5"/>
      <c r="P195" s="5"/>
      <c r="Q195" s="5"/>
      <c r="R195" s="5"/>
      <c r="S195" s="5"/>
      <c r="T195" s="5"/>
      <c r="U195" s="5"/>
      <c r="V195" s="5"/>
      <c r="W195" s="5"/>
      <c r="X195" s="5"/>
      <c r="Y195" s="3"/>
      <c r="Z195" s="3"/>
    </row>
    <row r="196" ht="15.75" customHeight="1">
      <c r="A196" s="5"/>
      <c r="B196" s="5"/>
      <c r="C196" s="5"/>
      <c r="D196" s="5"/>
      <c r="E196" s="5"/>
      <c r="F196" s="5"/>
      <c r="G196" s="5"/>
      <c r="H196" s="5"/>
      <c r="I196" s="5"/>
      <c r="J196" s="5"/>
      <c r="K196" s="5"/>
      <c r="L196" s="5"/>
      <c r="M196" s="5"/>
      <c r="N196" s="5"/>
      <c r="O196" s="5"/>
      <c r="P196" s="5"/>
      <c r="Q196" s="5"/>
      <c r="R196" s="5"/>
      <c r="S196" s="5"/>
      <c r="T196" s="5"/>
      <c r="U196" s="5"/>
      <c r="V196" s="5"/>
      <c r="W196" s="5"/>
      <c r="X196" s="5"/>
      <c r="Y196" s="3"/>
      <c r="Z196" s="3"/>
    </row>
    <row r="197" ht="15.75" customHeight="1">
      <c r="A197" s="5"/>
      <c r="B197" s="5"/>
      <c r="C197" s="5"/>
      <c r="D197" s="5"/>
      <c r="E197" s="5"/>
      <c r="F197" s="5"/>
      <c r="G197" s="5"/>
      <c r="H197" s="5"/>
      <c r="I197" s="5"/>
      <c r="J197" s="5"/>
      <c r="K197" s="5"/>
      <c r="L197" s="5"/>
      <c r="M197" s="5"/>
      <c r="N197" s="5"/>
      <c r="O197" s="5"/>
      <c r="P197" s="5"/>
      <c r="Q197" s="5"/>
      <c r="R197" s="5"/>
      <c r="S197" s="5"/>
      <c r="T197" s="5"/>
      <c r="U197" s="5"/>
      <c r="V197" s="5"/>
      <c r="W197" s="5"/>
      <c r="X197" s="5"/>
      <c r="Y197" s="3"/>
      <c r="Z197" s="3"/>
    </row>
    <row r="198" ht="15.75" customHeight="1">
      <c r="A198" s="5"/>
      <c r="B198" s="5"/>
      <c r="C198" s="5"/>
      <c r="D198" s="5"/>
      <c r="E198" s="5"/>
      <c r="F198" s="5"/>
      <c r="G198" s="5"/>
      <c r="H198" s="5"/>
      <c r="I198" s="5"/>
      <c r="J198" s="5"/>
      <c r="K198" s="5"/>
      <c r="L198" s="5"/>
      <c r="M198" s="5"/>
      <c r="N198" s="5"/>
      <c r="O198" s="5"/>
      <c r="P198" s="5"/>
      <c r="Q198" s="5"/>
      <c r="R198" s="5"/>
      <c r="S198" s="5"/>
      <c r="T198" s="5"/>
      <c r="U198" s="5"/>
      <c r="V198" s="5"/>
      <c r="W198" s="5"/>
      <c r="X198" s="5"/>
      <c r="Y198" s="3"/>
      <c r="Z198" s="3"/>
    </row>
    <row r="199" ht="15.75" customHeight="1">
      <c r="A199" s="5"/>
      <c r="B199" s="5"/>
      <c r="C199" s="5"/>
      <c r="D199" s="5"/>
      <c r="E199" s="5"/>
      <c r="F199" s="5"/>
      <c r="G199" s="5"/>
      <c r="H199" s="5"/>
      <c r="I199" s="5"/>
      <c r="J199" s="5"/>
      <c r="K199" s="5"/>
      <c r="L199" s="5"/>
      <c r="M199" s="5"/>
      <c r="N199" s="5"/>
      <c r="O199" s="5"/>
      <c r="P199" s="5"/>
      <c r="Q199" s="5"/>
      <c r="R199" s="5"/>
      <c r="S199" s="5"/>
      <c r="T199" s="5"/>
      <c r="U199" s="5"/>
      <c r="V199" s="5"/>
      <c r="W199" s="5"/>
      <c r="X199" s="5"/>
      <c r="Y199" s="3"/>
      <c r="Z199" s="3"/>
    </row>
    <row r="200" ht="15.75" customHeight="1">
      <c r="A200" s="5"/>
      <c r="B200" s="5"/>
      <c r="C200" s="5"/>
      <c r="D200" s="5"/>
      <c r="E200" s="5"/>
      <c r="F200" s="5"/>
      <c r="G200" s="5"/>
      <c r="H200" s="5"/>
      <c r="I200" s="5"/>
      <c r="J200" s="5"/>
      <c r="K200" s="5"/>
      <c r="L200" s="5"/>
      <c r="M200" s="5"/>
      <c r="N200" s="5"/>
      <c r="O200" s="5"/>
      <c r="P200" s="5"/>
      <c r="Q200" s="5"/>
      <c r="R200" s="5"/>
      <c r="S200" s="5"/>
      <c r="T200" s="5"/>
      <c r="U200" s="5"/>
      <c r="V200" s="5"/>
      <c r="W200" s="5"/>
      <c r="X200" s="5"/>
      <c r="Y200" s="3"/>
      <c r="Z200" s="3"/>
    </row>
    <row r="201" ht="15.75" customHeight="1">
      <c r="A201" s="5"/>
      <c r="B201" s="5"/>
      <c r="C201" s="5"/>
      <c r="D201" s="5"/>
      <c r="E201" s="5"/>
      <c r="F201" s="5"/>
      <c r="G201" s="5"/>
      <c r="H201" s="5"/>
      <c r="I201" s="5"/>
      <c r="J201" s="5"/>
      <c r="K201" s="5"/>
      <c r="L201" s="5"/>
      <c r="M201" s="5"/>
      <c r="N201" s="5"/>
      <c r="O201" s="5"/>
      <c r="P201" s="5"/>
      <c r="Q201" s="5"/>
      <c r="R201" s="5"/>
      <c r="S201" s="5"/>
      <c r="T201" s="5"/>
      <c r="U201" s="5"/>
      <c r="V201" s="5"/>
      <c r="W201" s="5"/>
      <c r="X201" s="5"/>
      <c r="Y201" s="3"/>
      <c r="Z201" s="3"/>
    </row>
    <row r="202" ht="15.75" customHeight="1">
      <c r="A202" s="5"/>
      <c r="B202" s="5"/>
      <c r="C202" s="5"/>
      <c r="D202" s="5"/>
      <c r="E202" s="5"/>
      <c r="F202" s="5"/>
      <c r="G202" s="5"/>
      <c r="H202" s="5"/>
      <c r="I202" s="5"/>
      <c r="J202" s="5"/>
      <c r="K202" s="5"/>
      <c r="L202" s="5"/>
      <c r="M202" s="5"/>
      <c r="N202" s="5"/>
      <c r="O202" s="5"/>
      <c r="P202" s="5"/>
      <c r="Q202" s="5"/>
      <c r="R202" s="5"/>
      <c r="S202" s="5"/>
      <c r="T202" s="5"/>
      <c r="U202" s="5"/>
      <c r="V202" s="5"/>
      <c r="W202" s="5"/>
      <c r="X202" s="5"/>
      <c r="Y202" s="3"/>
      <c r="Z202" s="3"/>
    </row>
    <row r="203" ht="15.75" customHeight="1">
      <c r="A203" s="5"/>
      <c r="B203" s="5"/>
      <c r="C203" s="5"/>
      <c r="D203" s="5"/>
      <c r="E203" s="5"/>
      <c r="F203" s="5"/>
      <c r="G203" s="5"/>
      <c r="H203" s="5"/>
      <c r="I203" s="5"/>
      <c r="J203" s="5"/>
      <c r="K203" s="5"/>
      <c r="L203" s="5"/>
      <c r="M203" s="5"/>
      <c r="N203" s="5"/>
      <c r="O203" s="5"/>
      <c r="P203" s="5"/>
      <c r="Q203" s="5"/>
      <c r="R203" s="5"/>
      <c r="S203" s="5"/>
      <c r="T203" s="5"/>
      <c r="U203" s="5"/>
      <c r="V203" s="5"/>
      <c r="W203" s="5"/>
      <c r="X203" s="5"/>
      <c r="Y203" s="3"/>
      <c r="Z203" s="3"/>
    </row>
    <row r="204" ht="15.75" customHeight="1">
      <c r="A204" s="5"/>
      <c r="B204" s="5"/>
      <c r="C204" s="5"/>
      <c r="D204" s="5"/>
      <c r="E204" s="5"/>
      <c r="F204" s="5"/>
      <c r="G204" s="5"/>
      <c r="H204" s="5"/>
      <c r="I204" s="5"/>
      <c r="J204" s="5"/>
      <c r="K204" s="5"/>
      <c r="L204" s="5"/>
      <c r="M204" s="5"/>
      <c r="N204" s="5"/>
      <c r="O204" s="5"/>
      <c r="P204" s="5"/>
      <c r="Q204" s="5"/>
      <c r="R204" s="5"/>
      <c r="S204" s="5"/>
      <c r="T204" s="5"/>
      <c r="U204" s="5"/>
      <c r="V204" s="5"/>
      <c r="W204" s="5"/>
      <c r="X204" s="5"/>
      <c r="Y204" s="3"/>
      <c r="Z204" s="3"/>
    </row>
    <row r="205" ht="15.75" customHeight="1">
      <c r="A205" s="5"/>
      <c r="B205" s="5"/>
      <c r="C205" s="5"/>
      <c r="D205" s="5"/>
      <c r="E205" s="5"/>
      <c r="F205" s="5"/>
      <c r="G205" s="5"/>
      <c r="H205" s="5"/>
      <c r="I205" s="5"/>
      <c r="J205" s="5"/>
      <c r="K205" s="5"/>
      <c r="L205" s="5"/>
      <c r="M205" s="5"/>
      <c r="N205" s="5"/>
      <c r="O205" s="5"/>
      <c r="P205" s="5"/>
      <c r="Q205" s="5"/>
      <c r="R205" s="5"/>
      <c r="S205" s="5"/>
      <c r="T205" s="5"/>
      <c r="U205" s="5"/>
      <c r="V205" s="5"/>
      <c r="W205" s="5"/>
      <c r="X205" s="5"/>
      <c r="Y205" s="3"/>
      <c r="Z205" s="3"/>
    </row>
    <row r="206" ht="15.75" customHeight="1">
      <c r="A206" s="5"/>
      <c r="B206" s="5"/>
      <c r="C206" s="5"/>
      <c r="D206" s="5"/>
      <c r="E206" s="5"/>
      <c r="F206" s="5"/>
      <c r="G206" s="5"/>
      <c r="H206" s="5"/>
      <c r="I206" s="5"/>
      <c r="J206" s="5"/>
      <c r="K206" s="5"/>
      <c r="L206" s="5"/>
      <c r="M206" s="5"/>
      <c r="N206" s="5"/>
      <c r="O206" s="5"/>
      <c r="P206" s="5"/>
      <c r="Q206" s="5"/>
      <c r="R206" s="5"/>
      <c r="S206" s="5"/>
      <c r="T206" s="5"/>
      <c r="U206" s="5"/>
      <c r="V206" s="5"/>
      <c r="W206" s="5"/>
      <c r="X206" s="5"/>
      <c r="Y206" s="3"/>
      <c r="Z206" s="3"/>
    </row>
    <row r="207" ht="15.75" customHeight="1">
      <c r="A207" s="5"/>
      <c r="B207" s="5"/>
      <c r="C207" s="5"/>
      <c r="D207" s="5"/>
      <c r="E207" s="5"/>
      <c r="F207" s="5"/>
      <c r="G207" s="5"/>
      <c r="H207" s="5"/>
      <c r="I207" s="5"/>
      <c r="J207" s="5"/>
      <c r="K207" s="5"/>
      <c r="L207" s="5"/>
      <c r="M207" s="5"/>
      <c r="N207" s="5"/>
      <c r="O207" s="5"/>
      <c r="P207" s="5"/>
      <c r="Q207" s="5"/>
      <c r="R207" s="5"/>
      <c r="S207" s="5"/>
      <c r="T207" s="5"/>
      <c r="U207" s="5"/>
      <c r="V207" s="5"/>
      <c r="W207" s="5"/>
      <c r="X207" s="5"/>
      <c r="Y207" s="3"/>
      <c r="Z207" s="3"/>
    </row>
    <row r="208" ht="15.75" customHeight="1">
      <c r="A208" s="5"/>
      <c r="B208" s="5"/>
      <c r="C208" s="5"/>
      <c r="D208" s="5"/>
      <c r="E208" s="5"/>
      <c r="F208" s="5"/>
      <c r="G208" s="5"/>
      <c r="H208" s="5"/>
      <c r="I208" s="5"/>
      <c r="J208" s="5"/>
      <c r="K208" s="5"/>
      <c r="L208" s="5"/>
      <c r="M208" s="5"/>
      <c r="N208" s="5"/>
      <c r="O208" s="5"/>
      <c r="P208" s="5"/>
      <c r="Q208" s="5"/>
      <c r="R208" s="5"/>
      <c r="S208" s="5"/>
      <c r="T208" s="5"/>
      <c r="U208" s="5"/>
      <c r="V208" s="5"/>
      <c r="W208" s="5"/>
      <c r="X208" s="5"/>
      <c r="Y208" s="3"/>
      <c r="Z208" s="3"/>
    </row>
    <row r="209" ht="15.75" customHeight="1">
      <c r="A209" s="5"/>
      <c r="B209" s="5"/>
      <c r="C209" s="5"/>
      <c r="D209" s="5"/>
      <c r="E209" s="5"/>
      <c r="F209" s="5"/>
      <c r="G209" s="5"/>
      <c r="H209" s="5"/>
      <c r="I209" s="5"/>
      <c r="J209" s="5"/>
      <c r="K209" s="5"/>
      <c r="L209" s="5"/>
      <c r="M209" s="5"/>
      <c r="N209" s="5"/>
      <c r="O209" s="5"/>
      <c r="P209" s="5"/>
      <c r="Q209" s="5"/>
      <c r="R209" s="5"/>
      <c r="S209" s="5"/>
      <c r="T209" s="5"/>
      <c r="U209" s="5"/>
      <c r="V209" s="5"/>
      <c r="W209" s="5"/>
      <c r="X209" s="5"/>
      <c r="Y209" s="3"/>
      <c r="Z209" s="3"/>
    </row>
    <row r="210" ht="15.75" customHeight="1">
      <c r="A210" s="5"/>
      <c r="B210" s="5"/>
      <c r="C210" s="5"/>
      <c r="D210" s="5"/>
      <c r="E210" s="5"/>
      <c r="F210" s="5"/>
      <c r="G210" s="5"/>
      <c r="H210" s="5"/>
      <c r="I210" s="5"/>
      <c r="J210" s="5"/>
      <c r="K210" s="5"/>
      <c r="L210" s="5"/>
      <c r="M210" s="5"/>
      <c r="N210" s="5"/>
      <c r="O210" s="5"/>
      <c r="P210" s="5"/>
      <c r="Q210" s="5"/>
      <c r="R210" s="5"/>
      <c r="S210" s="5"/>
      <c r="T210" s="5"/>
      <c r="U210" s="5"/>
      <c r="V210" s="5"/>
      <c r="W210" s="5"/>
      <c r="X210" s="5"/>
      <c r="Y210" s="3"/>
      <c r="Z210" s="3"/>
    </row>
    <row r="211" ht="15.75" customHeight="1">
      <c r="A211" s="5"/>
      <c r="B211" s="5"/>
      <c r="C211" s="5"/>
      <c r="D211" s="5"/>
      <c r="E211" s="5"/>
      <c r="F211" s="5"/>
      <c r="G211" s="5"/>
      <c r="H211" s="5"/>
      <c r="I211" s="5"/>
      <c r="J211" s="5"/>
      <c r="K211" s="5"/>
      <c r="L211" s="5"/>
      <c r="M211" s="5"/>
      <c r="N211" s="5"/>
      <c r="O211" s="5"/>
      <c r="P211" s="5"/>
      <c r="Q211" s="5"/>
      <c r="R211" s="5"/>
      <c r="S211" s="5"/>
      <c r="T211" s="5"/>
      <c r="U211" s="5"/>
      <c r="V211" s="5"/>
      <c r="W211" s="5"/>
      <c r="X211" s="5"/>
      <c r="Y211" s="3"/>
      <c r="Z211" s="3"/>
    </row>
    <row r="212" ht="15.75" customHeight="1">
      <c r="A212" s="5"/>
      <c r="B212" s="5"/>
      <c r="C212" s="5"/>
      <c r="D212" s="5"/>
      <c r="E212" s="5"/>
      <c r="F212" s="5"/>
      <c r="G212" s="5"/>
      <c r="H212" s="5"/>
      <c r="I212" s="5"/>
      <c r="J212" s="5"/>
      <c r="K212" s="5"/>
      <c r="L212" s="5"/>
      <c r="M212" s="5"/>
      <c r="N212" s="5"/>
      <c r="O212" s="5"/>
      <c r="P212" s="5"/>
      <c r="Q212" s="5"/>
      <c r="R212" s="5"/>
      <c r="S212" s="5"/>
      <c r="T212" s="5"/>
      <c r="U212" s="5"/>
      <c r="V212" s="5"/>
      <c r="W212" s="5"/>
      <c r="X212" s="5"/>
      <c r="Y212" s="3"/>
      <c r="Z212" s="3"/>
    </row>
    <row r="213" ht="15.75" customHeight="1">
      <c r="A213" s="5"/>
      <c r="B213" s="5"/>
      <c r="C213" s="5"/>
      <c r="D213" s="5"/>
      <c r="E213" s="5"/>
      <c r="F213" s="5"/>
      <c r="G213" s="5"/>
      <c r="H213" s="5"/>
      <c r="I213" s="5"/>
      <c r="J213" s="5"/>
      <c r="K213" s="5"/>
      <c r="L213" s="5"/>
      <c r="M213" s="5"/>
      <c r="N213" s="5"/>
      <c r="O213" s="5"/>
      <c r="P213" s="5"/>
      <c r="Q213" s="5"/>
      <c r="R213" s="5"/>
      <c r="S213" s="5"/>
      <c r="T213" s="5"/>
      <c r="U213" s="5"/>
      <c r="V213" s="5"/>
      <c r="W213" s="5"/>
      <c r="X213" s="5"/>
      <c r="Y213" s="3"/>
      <c r="Z213" s="3"/>
    </row>
    <row r="214" ht="15.75" customHeight="1">
      <c r="A214" s="5"/>
      <c r="B214" s="5"/>
      <c r="C214" s="5"/>
      <c r="D214" s="5"/>
      <c r="E214" s="5"/>
      <c r="F214" s="5"/>
      <c r="G214" s="5"/>
      <c r="H214" s="5"/>
      <c r="I214" s="5"/>
      <c r="J214" s="5"/>
      <c r="K214" s="5"/>
      <c r="L214" s="5"/>
      <c r="M214" s="5"/>
      <c r="N214" s="5"/>
      <c r="O214" s="5"/>
      <c r="P214" s="5"/>
      <c r="Q214" s="5"/>
      <c r="R214" s="5"/>
      <c r="S214" s="5"/>
      <c r="T214" s="5"/>
      <c r="U214" s="5"/>
      <c r="V214" s="5"/>
      <c r="W214" s="5"/>
      <c r="X214" s="5"/>
      <c r="Y214" s="3"/>
      <c r="Z214" s="3"/>
    </row>
    <row r="215" ht="15.75" customHeight="1">
      <c r="A215" s="5"/>
      <c r="B215" s="5"/>
      <c r="C215" s="5"/>
      <c r="D215" s="5"/>
      <c r="E215" s="5"/>
      <c r="F215" s="5"/>
      <c r="G215" s="5"/>
      <c r="H215" s="5"/>
      <c r="I215" s="5"/>
      <c r="J215" s="5"/>
      <c r="K215" s="5"/>
      <c r="L215" s="5"/>
      <c r="M215" s="5"/>
      <c r="N215" s="5"/>
      <c r="O215" s="5"/>
      <c r="P215" s="5"/>
      <c r="Q215" s="5"/>
      <c r="R215" s="5"/>
      <c r="S215" s="5"/>
      <c r="T215" s="5"/>
      <c r="U215" s="5"/>
      <c r="V215" s="5"/>
      <c r="W215" s="5"/>
      <c r="X215" s="5"/>
      <c r="Y215" s="3"/>
      <c r="Z215" s="3"/>
    </row>
    <row r="216" ht="15.75" customHeight="1">
      <c r="A216" s="5"/>
      <c r="B216" s="5"/>
      <c r="C216" s="5"/>
      <c r="D216" s="5"/>
      <c r="E216" s="5"/>
      <c r="F216" s="5"/>
      <c r="G216" s="5"/>
      <c r="H216" s="5"/>
      <c r="I216" s="5"/>
      <c r="J216" s="5"/>
      <c r="K216" s="5"/>
      <c r="L216" s="5"/>
      <c r="M216" s="5"/>
      <c r="N216" s="5"/>
      <c r="O216" s="5"/>
      <c r="P216" s="5"/>
      <c r="Q216" s="5"/>
      <c r="R216" s="5"/>
      <c r="S216" s="5"/>
      <c r="T216" s="5"/>
      <c r="U216" s="5"/>
      <c r="V216" s="5"/>
      <c r="W216" s="5"/>
      <c r="X216" s="5"/>
      <c r="Y216" s="3"/>
      <c r="Z216" s="3"/>
    </row>
    <row r="217" ht="15.75" customHeight="1">
      <c r="A217" s="5"/>
      <c r="B217" s="5"/>
      <c r="C217" s="5"/>
      <c r="D217" s="5"/>
      <c r="E217" s="5"/>
      <c r="F217" s="5"/>
      <c r="G217" s="5"/>
      <c r="H217" s="5"/>
      <c r="I217" s="5"/>
      <c r="J217" s="5"/>
      <c r="K217" s="5"/>
      <c r="L217" s="5"/>
      <c r="M217" s="5"/>
      <c r="N217" s="5"/>
      <c r="O217" s="5"/>
      <c r="P217" s="5"/>
      <c r="Q217" s="5"/>
      <c r="R217" s="5"/>
      <c r="S217" s="5"/>
      <c r="T217" s="5"/>
      <c r="U217" s="5"/>
      <c r="V217" s="5"/>
      <c r="W217" s="5"/>
      <c r="X217" s="5"/>
      <c r="Y217" s="3"/>
      <c r="Z217" s="3"/>
    </row>
    <row r="218" ht="15.75" customHeight="1">
      <c r="A218" s="5"/>
      <c r="B218" s="5"/>
      <c r="C218" s="5"/>
      <c r="D218" s="5"/>
      <c r="E218" s="5"/>
      <c r="F218" s="5"/>
      <c r="G218" s="5"/>
      <c r="H218" s="5"/>
      <c r="I218" s="5"/>
      <c r="J218" s="5"/>
      <c r="K218" s="5"/>
      <c r="L218" s="5"/>
      <c r="M218" s="5"/>
      <c r="N218" s="5"/>
      <c r="O218" s="5"/>
      <c r="P218" s="5"/>
      <c r="Q218" s="5"/>
      <c r="R218" s="5"/>
      <c r="S218" s="5"/>
      <c r="T218" s="5"/>
      <c r="U218" s="5"/>
      <c r="V218" s="5"/>
      <c r="W218" s="5"/>
      <c r="X218" s="5"/>
      <c r="Y218" s="3"/>
      <c r="Z218" s="3"/>
    </row>
    <row r="219" ht="15.75" customHeight="1">
      <c r="A219" s="5"/>
      <c r="B219" s="5"/>
      <c r="C219" s="5"/>
      <c r="D219" s="5"/>
      <c r="E219" s="5"/>
      <c r="F219" s="5"/>
      <c r="G219" s="5"/>
      <c r="H219" s="5"/>
      <c r="I219" s="5"/>
      <c r="J219" s="5"/>
      <c r="K219" s="5"/>
      <c r="L219" s="5"/>
      <c r="M219" s="5"/>
      <c r="N219" s="5"/>
      <c r="O219" s="5"/>
      <c r="P219" s="5"/>
      <c r="Q219" s="5"/>
      <c r="R219" s="5"/>
      <c r="S219" s="5"/>
      <c r="T219" s="5"/>
      <c r="U219" s="5"/>
      <c r="V219" s="5"/>
      <c r="W219" s="5"/>
      <c r="X219" s="5"/>
      <c r="Y219" s="3"/>
      <c r="Z219" s="3"/>
    </row>
    <row r="220" ht="15.75" customHeight="1">
      <c r="A220" s="5"/>
      <c r="B220" s="5"/>
      <c r="C220" s="5"/>
      <c r="D220" s="5"/>
      <c r="E220" s="5"/>
      <c r="F220" s="5"/>
      <c r="G220" s="5"/>
      <c r="H220" s="5"/>
      <c r="I220" s="5"/>
      <c r="J220" s="5"/>
      <c r="K220" s="5"/>
      <c r="L220" s="5"/>
      <c r="M220" s="5"/>
      <c r="N220" s="5"/>
      <c r="O220" s="5"/>
      <c r="P220" s="5"/>
      <c r="Q220" s="5"/>
      <c r="R220" s="5"/>
      <c r="S220" s="5"/>
      <c r="T220" s="5"/>
      <c r="U220" s="5"/>
      <c r="V220" s="5"/>
      <c r="W220" s="5"/>
      <c r="X220" s="5"/>
      <c r="Y220" s="3"/>
      <c r="Z220" s="3"/>
    </row>
    <row r="221" ht="15.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ht="15.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ht="15.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ht="15.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ht="15.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ht="15.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ht="15.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ht="15.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ht="15.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ht="15.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ht="15.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ht="15.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ht="15.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ht="15.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ht="15.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ht="15.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ht="15.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ht="15.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ht="15.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ht="15.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ht="15.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ht="15.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ht="15.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ht="15.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ht="15.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ht="15.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ht="15.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ht="15.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ht="15.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ht="15.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ht="15.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ht="15.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ht="15.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ht="15.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ht="15.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ht="15.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ht="15.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ht="15.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ht="15.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ht="15.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ht="15.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ht="15.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ht="15.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ht="15.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ht="15.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ht="15.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ht="15.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ht="15.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ht="15.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ht="15.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ht="15.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ht="15.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ht="15.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ht="15.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ht="15.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ht="15.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ht="15.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ht="15.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ht="15.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ht="15.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ht="15.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ht="15.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ht="15.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ht="15.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ht="15.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ht="15.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ht="15.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ht="15.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ht="15.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ht="15.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ht="15.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ht="15.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ht="15.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ht="15.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ht="15.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ht="15.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ht="15.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ht="15.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ht="15.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ht="15.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ht="15.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ht="15.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ht="15.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ht="15.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ht="15.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ht="15.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ht="15.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ht="15.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ht="15.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ht="15.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ht="15.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ht="15.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ht="15.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ht="15.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ht="15.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ht="15.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ht="15.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ht="15.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ht="15.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ht="15.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ht="15.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ht="15.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ht="15.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ht="15.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ht="15.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ht="15.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ht="15.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ht="15.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ht="15.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ht="15.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ht="15.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ht="15.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ht="15.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ht="15.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ht="15.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ht="15.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ht="15.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ht="15.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ht="15.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ht="15.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ht="15.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ht="15.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ht="15.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ht="15.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ht="15.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ht="15.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ht="15.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ht="15.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ht="15.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ht="15.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ht="15.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ht="15.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ht="15.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ht="15.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ht="15.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ht="15.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ht="15.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ht="15.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ht="15.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ht="15.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ht="15.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ht="15.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ht="15.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ht="15.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ht="15.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ht="15.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ht="15.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ht="15.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ht="15.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ht="15.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ht="15.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ht="15.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ht="15.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ht="15.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ht="15.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ht="15.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ht="15.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ht="15.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ht="15.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ht="15.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ht="15.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ht="15.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ht="15.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ht="15.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ht="15.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ht="15.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ht="15.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ht="15.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ht="15.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ht="15.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ht="15.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ht="15.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ht="15.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ht="15.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ht="15.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ht="15.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ht="15.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ht="15.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ht="15.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ht="15.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ht="15.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ht="15.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ht="15.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ht="15.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ht="15.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ht="15.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ht="15.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ht="15.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ht="15.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ht="15.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ht="15.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ht="15.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ht="15.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ht="15.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ht="15.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ht="15.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ht="15.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ht="15.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ht="15.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ht="15.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ht="15.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ht="15.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ht="15.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ht="15.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ht="15.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ht="15.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ht="15.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ht="15.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ht="15.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ht="15.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ht="15.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ht="15.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ht="15.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ht="15.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ht="15.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ht="15.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ht="15.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ht="15.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ht="15.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ht="15.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ht="15.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ht="15.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ht="15.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ht="15.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ht="15.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ht="15.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ht="15.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ht="15.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ht="15.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ht="15.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ht="15.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ht="15.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ht="15.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ht="15.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ht="15.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ht="15.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ht="15.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ht="15.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ht="15.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ht="15.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ht="15.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ht="15.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ht="15.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ht="15.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ht="15.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ht="15.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ht="15.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ht="15.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ht="15.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ht="15.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ht="15.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ht="15.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ht="15.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ht="15.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ht="15.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ht="15.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ht="15.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ht="15.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ht="15.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ht="15.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ht="15.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ht="15.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ht="15.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ht="15.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ht="15.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ht="15.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ht="15.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ht="15.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ht="15.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ht="15.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ht="15.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ht="15.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ht="15.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ht="15.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ht="15.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ht="15.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ht="15.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ht="15.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ht="15.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ht="15.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ht="15.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ht="15.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ht="15.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ht="15.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ht="15.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ht="15.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ht="15.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ht="15.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ht="15.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ht="15.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ht="15.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ht="15.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ht="15.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ht="15.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ht="15.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ht="15.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ht="15.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ht="15.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ht="15.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ht="15.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ht="15.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ht="15.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ht="15.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ht="15.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ht="15.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ht="15.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ht="15.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ht="15.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ht="15.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ht="15.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ht="15.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ht="15.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ht="15.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ht="15.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ht="15.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ht="15.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ht="15.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ht="15.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ht="15.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ht="15.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ht="15.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ht="15.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ht="15.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ht="15.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ht="15.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ht="15.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ht="15.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ht="15.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ht="15.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ht="15.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ht="15.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ht="15.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ht="15.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ht="15.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ht="15.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ht="15.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ht="15.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ht="15.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ht="15.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ht="15.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ht="15.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ht="15.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ht="15.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ht="15.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ht="15.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ht="15.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ht="15.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ht="15.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ht="15.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ht="15.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ht="15.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ht="15.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ht="15.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ht="15.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ht="15.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ht="15.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ht="15.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ht="15.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ht="15.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ht="15.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ht="15.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ht="15.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ht="15.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ht="15.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ht="15.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ht="15.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ht="15.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ht="15.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ht="15.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ht="15.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ht="15.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ht="15.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ht="15.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ht="15.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ht="15.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ht="15.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ht="15.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ht="15.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ht="15.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ht="15.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ht="15.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ht="15.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ht="15.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ht="15.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ht="15.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ht="15.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ht="15.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ht="15.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ht="15.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ht="15.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ht="15.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ht="15.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ht="15.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ht="15.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ht="15.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ht="15.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ht="15.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ht="15.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ht="15.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ht="15.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ht="15.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ht="15.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ht="15.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ht="15.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ht="15.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ht="15.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ht="15.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ht="15.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ht="15.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ht="15.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ht="15.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ht="15.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ht="15.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ht="15.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ht="15.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ht="15.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ht="15.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ht="15.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ht="15.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ht="15.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ht="15.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ht="15.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ht="15.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ht="15.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ht="15.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ht="15.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ht="15.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ht="15.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ht="15.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ht="15.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ht="15.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ht="15.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ht="15.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ht="15.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ht="15.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ht="15.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ht="15.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ht="15.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ht="15.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ht="15.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ht="15.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ht="15.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ht="15.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ht="15.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ht="15.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ht="15.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ht="15.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ht="15.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ht="15.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ht="15.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ht="15.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ht="15.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ht="15.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ht="15.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ht="15.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ht="15.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ht="15.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ht="15.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ht="15.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ht="15.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ht="15.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ht="15.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ht="15.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ht="15.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ht="15.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ht="15.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ht="15.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ht="15.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ht="15.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ht="15.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ht="15.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ht="15.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ht="15.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ht="15.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ht="15.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ht="15.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ht="15.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ht="15.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ht="15.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ht="15.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ht="15.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ht="15.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ht="15.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ht="15.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ht="15.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ht="15.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ht="15.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ht="15.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ht="15.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ht="15.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ht="15.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ht="15.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ht="15.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ht="15.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ht="15.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ht="15.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ht="15.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ht="15.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ht="15.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ht="15.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ht="15.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ht="15.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ht="15.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ht="15.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ht="15.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ht="15.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ht="15.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ht="15.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ht="15.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ht="15.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ht="15.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ht="15.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ht="15.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ht="15.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ht="15.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ht="15.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ht="15.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ht="15.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ht="15.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ht="15.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ht="15.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ht="15.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ht="15.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ht="15.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ht="15.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ht="15.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ht="15.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ht="15.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ht="15.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ht="15.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ht="15.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ht="15.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ht="15.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ht="15.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ht="15.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ht="15.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ht="15.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ht="15.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ht="15.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ht="15.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ht="15.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ht="15.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ht="15.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ht="15.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ht="15.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ht="15.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ht="15.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ht="15.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ht="15.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ht="15.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ht="15.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ht="15.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ht="15.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ht="15.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ht="15.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ht="15.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ht="15.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ht="15.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ht="15.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ht="15.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ht="15.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ht="15.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ht="15.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ht="15.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ht="15.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ht="15.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ht="15.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ht="15.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ht="15.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ht="15.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ht="15.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ht="15.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ht="15.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ht="15.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ht="15.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ht="15.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ht="15.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ht="15.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ht="15.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ht="15.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ht="15.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ht="15.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ht="15.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ht="15.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ht="15.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ht="15.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ht="15.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ht="15.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ht="15.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ht="15.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ht="15.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ht="15.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ht="15.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ht="15.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ht="15.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ht="15.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ht="15.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ht="15.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ht="15.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ht="15.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ht="15.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ht="15.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ht="15.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ht="15.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ht="15.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ht="15.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ht="15.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ht="15.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ht="15.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ht="15.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ht="15.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ht="15.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ht="15.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ht="15.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ht="15.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ht="15.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ht="15.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ht="15.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ht="15.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ht="15.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ht="15.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ht="15.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ht="15.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ht="15.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ht="15.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ht="15.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ht="15.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ht="15.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ht="15.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ht="15.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ht="15.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ht="15.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ht="15.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ht="15.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ht="15.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ht="15.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ht="15.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ht="15.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ht="15.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ht="15.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ht="15.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ht="15.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ht="15.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ht="15.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ht="15.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ht="15.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ht="15.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ht="15.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ht="15.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ht="15.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ht="15.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ht="15.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ht="15.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ht="15.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ht="15.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ht="15.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ht="15.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ht="15.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ht="15.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ht="15.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ht="15.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ht="15.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ht="15.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ht="15.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ht="15.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ht="15.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ht="15.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ht="15.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ht="15.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ht="15.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ht="15.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ht="15.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ht="15.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ht="15.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ht="15.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ht="15.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ht="15.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ht="15.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ht="15.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ht="15.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ht="15.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ht="15.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ht="15.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ht="15.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ht="15.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ht="15.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ht="15.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ht="15.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ht="15.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ht="15.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ht="15.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ht="15.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ht="15.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ht="15.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ht="15.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ht="15.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ht="15.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ht="15.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ht="15.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ht="15.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ht="15.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ht="15.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ht="15.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ht="15.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ht="15.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ht="15.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ht="15.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ht="15.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ht="15.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ht="15.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ht="15.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ht="15.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ht="15.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ht="15.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ht="15.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ht="15.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ht="15.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ht="15.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ht="15.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ht="15.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ht="15.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ht="15.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ht="15.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ht="15.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ht="15.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ht="15.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ht="15.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ht="15.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ht="15.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ht="15.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ht="15.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ht="15.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ht="15.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ht="15.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ht="15.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ht="15.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ht="15.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ht="15.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ht="15.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ht="15.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ht="15.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ht="15.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ht="15.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ht="15.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ht="15.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ht="15.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ht="15.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ht="15.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ht="15.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ht="15.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ht="15.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ht="15.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ht="15.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ht="15.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ht="15.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ht="15.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ht="15.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ht="15.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ht="15.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ht="15.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ht="15.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ht="15.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ht="15.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ht="15.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ht="15.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ht="15.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ht="15.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ht="15.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ht="15.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ht="15.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ht="15.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ht="15.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ht="15.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ht="15.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ht="15.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ht="15.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ht="15.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ht="15.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ht="15.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ht="15.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14"/>
    <col customWidth="1" min="2" max="2" width="58.14"/>
    <col customWidth="1" min="3" max="3" width="39.0"/>
    <col customWidth="1" min="4" max="4" width="84.43"/>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0" t="s">
        <v>96</v>
      </c>
      <c r="B2" s="11" t="s">
        <v>97</v>
      </c>
      <c r="C2" s="11" t="s">
        <v>98</v>
      </c>
      <c r="D2" s="11" t="s">
        <v>99</v>
      </c>
      <c r="E2" s="10"/>
      <c r="F2" s="10"/>
      <c r="G2" s="10"/>
      <c r="H2" s="10"/>
      <c r="I2" s="10"/>
      <c r="J2" s="10"/>
      <c r="K2" s="10"/>
      <c r="L2" s="10"/>
      <c r="M2" s="10"/>
      <c r="N2" s="10"/>
      <c r="O2" s="10"/>
      <c r="P2" s="10"/>
      <c r="Q2" s="10"/>
      <c r="R2" s="10"/>
      <c r="S2" s="10"/>
    </row>
    <row r="3" ht="15.75" customHeight="1">
      <c r="A3" s="10" t="s">
        <v>100</v>
      </c>
      <c r="B3" s="11" t="s">
        <v>101</v>
      </c>
      <c r="C3" s="11" t="s">
        <v>102</v>
      </c>
      <c r="D3" s="11" t="s">
        <v>103</v>
      </c>
      <c r="E3" s="10"/>
      <c r="F3" s="10"/>
      <c r="G3" s="10"/>
      <c r="H3" s="10"/>
      <c r="I3" s="10"/>
      <c r="J3" s="10"/>
      <c r="K3" s="10"/>
      <c r="L3" s="10"/>
      <c r="M3" s="10"/>
      <c r="N3" s="10"/>
      <c r="O3" s="10"/>
      <c r="P3" s="10"/>
      <c r="Q3" s="10"/>
      <c r="R3" s="10"/>
      <c r="S3" s="10"/>
    </row>
    <row r="4" ht="15.75" customHeight="1">
      <c r="A4" s="10" t="s">
        <v>104</v>
      </c>
      <c r="B4" s="11" t="s">
        <v>105</v>
      </c>
      <c r="C4" s="11" t="s">
        <v>106</v>
      </c>
      <c r="D4" s="11" t="s">
        <v>107</v>
      </c>
      <c r="E4" s="10"/>
      <c r="F4" s="10"/>
      <c r="G4" s="10"/>
      <c r="H4" s="10"/>
      <c r="I4" s="10"/>
      <c r="J4" s="10"/>
      <c r="K4" s="10"/>
      <c r="L4" s="10"/>
      <c r="M4" s="10"/>
      <c r="N4" s="10"/>
      <c r="O4" s="10"/>
      <c r="P4" s="10"/>
      <c r="Q4" s="10"/>
      <c r="R4" s="10"/>
      <c r="S4" s="10"/>
    </row>
    <row r="5" ht="15.75" customHeight="1">
      <c r="A5" s="10" t="s">
        <v>108</v>
      </c>
      <c r="B5" s="11" t="s">
        <v>109</v>
      </c>
      <c r="C5" s="11" t="s">
        <v>110</v>
      </c>
      <c r="D5" s="11" t="s">
        <v>111</v>
      </c>
      <c r="E5" s="10" t="s">
        <v>112</v>
      </c>
      <c r="F5" s="10"/>
      <c r="G5" s="10" t="s">
        <v>112</v>
      </c>
      <c r="H5" s="10"/>
      <c r="I5" s="10"/>
      <c r="J5" s="10"/>
      <c r="K5" s="10"/>
      <c r="L5" s="10"/>
      <c r="M5" s="10"/>
      <c r="N5" s="10"/>
      <c r="O5" s="10"/>
      <c r="P5" s="10"/>
      <c r="Q5" s="10"/>
      <c r="R5" s="10"/>
      <c r="S5" s="10"/>
    </row>
    <row r="6" ht="15.75" customHeight="1">
      <c r="A6" s="10" t="s">
        <v>113</v>
      </c>
      <c r="B6" s="11" t="s">
        <v>114</v>
      </c>
      <c r="C6" s="11" t="s">
        <v>115</v>
      </c>
      <c r="D6" s="11" t="s">
        <v>116</v>
      </c>
      <c r="E6" s="10"/>
      <c r="F6" s="10"/>
      <c r="G6" s="10"/>
      <c r="H6" s="10"/>
      <c r="I6" s="10"/>
      <c r="J6" s="10"/>
      <c r="K6" s="10"/>
      <c r="L6" s="10"/>
      <c r="M6" s="10"/>
      <c r="N6" s="10"/>
      <c r="O6" s="10"/>
      <c r="P6" s="10"/>
      <c r="Q6" s="10"/>
      <c r="R6" s="10"/>
      <c r="S6" s="10"/>
    </row>
    <row r="7" ht="15.75" customHeight="1">
      <c r="A7" s="10" t="s">
        <v>117</v>
      </c>
      <c r="B7" s="11" t="s">
        <v>118</v>
      </c>
      <c r="C7" s="11" t="s">
        <v>119</v>
      </c>
      <c r="D7" s="11" t="s">
        <v>120</v>
      </c>
      <c r="E7" s="10"/>
      <c r="F7" s="10"/>
      <c r="G7" s="10"/>
      <c r="H7" s="10"/>
      <c r="I7" s="10"/>
      <c r="J7" s="10"/>
      <c r="K7" s="10"/>
      <c r="L7" s="10"/>
      <c r="M7" s="10"/>
      <c r="N7" s="10"/>
      <c r="O7" s="10"/>
      <c r="P7" s="10"/>
      <c r="Q7" s="10"/>
      <c r="R7" s="10"/>
      <c r="S7" s="10"/>
    </row>
    <row r="8" ht="15.75" customHeight="1">
      <c r="A8" s="10" t="s">
        <v>121</v>
      </c>
      <c r="B8" s="11" t="s">
        <v>122</v>
      </c>
      <c r="C8" s="11" t="s">
        <v>123</v>
      </c>
      <c r="D8" s="11" t="s">
        <v>124</v>
      </c>
      <c r="E8" s="10"/>
      <c r="F8" s="10"/>
      <c r="G8" s="10"/>
      <c r="H8" s="10"/>
      <c r="I8" s="10"/>
      <c r="J8" s="10"/>
      <c r="K8" s="10"/>
      <c r="L8" s="10"/>
      <c r="M8" s="10"/>
      <c r="N8" s="10"/>
      <c r="O8" s="10"/>
      <c r="P8" s="10"/>
      <c r="Q8" s="10"/>
      <c r="R8" s="10"/>
      <c r="S8" s="10"/>
    </row>
    <row r="9" ht="15.75" customHeight="1">
      <c r="A9" s="10" t="s">
        <v>125</v>
      </c>
      <c r="B9" s="11" t="s">
        <v>126</v>
      </c>
      <c r="C9" s="11" t="s">
        <v>127</v>
      </c>
      <c r="D9" s="11" t="s">
        <v>128</v>
      </c>
      <c r="E9" s="10"/>
      <c r="F9" s="10"/>
      <c r="G9" s="10"/>
      <c r="H9" s="10"/>
      <c r="I9" s="10"/>
      <c r="J9" s="10"/>
      <c r="K9" s="10"/>
      <c r="L9" s="10"/>
      <c r="M9" s="10"/>
      <c r="N9" s="10"/>
      <c r="O9" s="10"/>
      <c r="P9" s="10"/>
      <c r="Q9" s="10"/>
      <c r="R9" s="10"/>
      <c r="S9" s="10"/>
    </row>
    <row r="10" ht="15.75" customHeight="1">
      <c r="A10" s="10" t="s">
        <v>129</v>
      </c>
      <c r="B10" s="11" t="s">
        <v>130</v>
      </c>
      <c r="C10" s="11" t="s">
        <v>131</v>
      </c>
      <c r="D10" s="11" t="s">
        <v>132</v>
      </c>
      <c r="E10" s="10"/>
      <c r="F10" s="10"/>
      <c r="G10" s="10"/>
      <c r="H10" s="10"/>
      <c r="I10" s="10"/>
      <c r="J10" s="10"/>
      <c r="K10" s="10"/>
      <c r="L10" s="10"/>
      <c r="M10" s="10"/>
      <c r="N10" s="10"/>
      <c r="O10" s="10"/>
      <c r="P10" s="10"/>
      <c r="Q10" s="10"/>
      <c r="R10" s="10"/>
      <c r="S10" s="10"/>
    </row>
    <row r="11" ht="15.75" customHeight="1">
      <c r="A11" s="10" t="s">
        <v>133</v>
      </c>
      <c r="B11" s="11" t="s">
        <v>134</v>
      </c>
      <c r="C11" s="11" t="s">
        <v>135</v>
      </c>
      <c r="D11" s="11" t="s">
        <v>136</v>
      </c>
      <c r="E11" s="10"/>
      <c r="F11" s="10"/>
      <c r="G11" s="10"/>
      <c r="H11" s="10"/>
      <c r="I11" s="10"/>
      <c r="J11" s="10"/>
      <c r="K11" s="10"/>
      <c r="L11" s="10"/>
      <c r="M11" s="10"/>
      <c r="N11" s="10"/>
      <c r="O11" s="10"/>
      <c r="P11" s="10"/>
      <c r="Q11" s="10"/>
      <c r="R11" s="10"/>
      <c r="S11" s="10"/>
    </row>
    <row r="12" ht="15.75" customHeight="1">
      <c r="A12" s="10" t="s">
        <v>137</v>
      </c>
      <c r="B12" s="11" t="s">
        <v>138</v>
      </c>
      <c r="C12" s="11" t="s">
        <v>139</v>
      </c>
      <c r="D12" s="11" t="s">
        <v>140</v>
      </c>
      <c r="E12" s="10"/>
      <c r="F12" s="10"/>
      <c r="G12" s="10"/>
      <c r="H12" s="10"/>
      <c r="I12" s="10"/>
      <c r="J12" s="10"/>
      <c r="K12" s="10"/>
      <c r="L12" s="10"/>
      <c r="M12" s="10"/>
      <c r="N12" s="10"/>
      <c r="O12" s="10"/>
      <c r="P12" s="10"/>
      <c r="Q12" s="10"/>
      <c r="R12" s="10"/>
      <c r="S12" s="10"/>
    </row>
    <row r="13" ht="15.75" customHeight="1">
      <c r="A13" s="10" t="s">
        <v>141</v>
      </c>
      <c r="B13" s="11" t="s">
        <v>142</v>
      </c>
      <c r="C13" s="11" t="s">
        <v>143</v>
      </c>
      <c r="D13" s="11" t="s">
        <v>144</v>
      </c>
      <c r="E13" s="10" t="s">
        <v>112</v>
      </c>
      <c r="F13" s="10"/>
      <c r="G13" s="10" t="s">
        <v>112</v>
      </c>
      <c r="H13" s="10"/>
      <c r="I13" s="10"/>
      <c r="J13" s="10"/>
      <c r="K13" s="10"/>
      <c r="L13" s="10"/>
      <c r="M13" s="10"/>
      <c r="N13" s="10"/>
      <c r="O13" s="10"/>
      <c r="P13" s="10"/>
      <c r="Q13" s="10"/>
      <c r="R13" s="10"/>
      <c r="S13" s="10"/>
    </row>
    <row r="14" ht="15.75" customHeight="1">
      <c r="A14" s="10" t="s">
        <v>145</v>
      </c>
      <c r="B14" s="11" t="s">
        <v>146</v>
      </c>
      <c r="C14" s="11" t="s">
        <v>147</v>
      </c>
      <c r="D14" s="11" t="s">
        <v>148</v>
      </c>
      <c r="E14" s="10"/>
      <c r="F14" s="10"/>
      <c r="G14" s="10"/>
      <c r="H14" s="10"/>
      <c r="I14" s="10"/>
      <c r="J14" s="10"/>
      <c r="K14" s="10"/>
      <c r="L14" s="10"/>
      <c r="M14" s="10"/>
      <c r="N14" s="10"/>
      <c r="O14" s="10"/>
      <c r="P14" s="10"/>
      <c r="Q14" s="10"/>
      <c r="R14" s="10"/>
      <c r="S14" s="10"/>
    </row>
    <row r="15" ht="15.75" customHeight="1">
      <c r="A15" s="10" t="s">
        <v>149</v>
      </c>
      <c r="B15" s="11" t="s">
        <v>150</v>
      </c>
      <c r="C15" s="11" t="s">
        <v>151</v>
      </c>
      <c r="D15" s="11" t="s">
        <v>152</v>
      </c>
      <c r="E15" s="10"/>
      <c r="F15" s="10"/>
      <c r="G15" s="10"/>
      <c r="H15" s="10"/>
      <c r="I15" s="10"/>
      <c r="J15" s="10"/>
      <c r="K15" s="10"/>
      <c r="L15" s="10"/>
      <c r="M15" s="10"/>
      <c r="N15" s="10"/>
      <c r="O15" s="10"/>
      <c r="P15" s="10"/>
      <c r="Q15" s="10"/>
      <c r="R15" s="10"/>
      <c r="S15" s="10"/>
    </row>
    <row r="16" ht="15.75" customHeight="1">
      <c r="A16" s="10" t="s">
        <v>153</v>
      </c>
      <c r="B16" s="11" t="s">
        <v>154</v>
      </c>
      <c r="C16" s="11" t="s">
        <v>155</v>
      </c>
      <c r="D16" s="11" t="s">
        <v>156</v>
      </c>
      <c r="E16" s="10"/>
      <c r="F16" s="10"/>
      <c r="G16" s="10"/>
      <c r="H16" s="10"/>
      <c r="I16" s="10"/>
      <c r="J16" s="10"/>
      <c r="K16" s="10"/>
      <c r="L16" s="10"/>
      <c r="M16" s="10"/>
      <c r="N16" s="10"/>
      <c r="O16" s="10"/>
      <c r="P16" s="10"/>
      <c r="Q16" s="10"/>
      <c r="R16" s="10"/>
      <c r="S16" s="10"/>
    </row>
    <row r="17" ht="15.75" customHeight="1">
      <c r="A17" s="10" t="s">
        <v>157</v>
      </c>
      <c r="B17" s="11" t="s">
        <v>158</v>
      </c>
      <c r="C17" s="11" t="s">
        <v>159</v>
      </c>
      <c r="D17" s="11" t="s">
        <v>103</v>
      </c>
      <c r="E17" s="10"/>
      <c r="F17" s="10"/>
      <c r="G17" s="10"/>
      <c r="H17" s="10"/>
      <c r="I17" s="10"/>
      <c r="J17" s="10"/>
      <c r="K17" s="10"/>
      <c r="L17" s="10"/>
      <c r="M17" s="10"/>
      <c r="N17" s="10"/>
      <c r="O17" s="10"/>
      <c r="P17" s="10"/>
      <c r="Q17" s="10"/>
      <c r="R17" s="10"/>
      <c r="S17" s="10"/>
    </row>
    <row r="18" ht="15.75" customHeight="1">
      <c r="A18" s="10" t="s">
        <v>160</v>
      </c>
      <c r="B18" s="11" t="s">
        <v>161</v>
      </c>
      <c r="C18" s="11" t="s">
        <v>162</v>
      </c>
      <c r="D18" s="11" t="s">
        <v>163</v>
      </c>
      <c r="E18" s="10"/>
      <c r="F18" s="10"/>
      <c r="G18" s="10"/>
      <c r="H18" s="10"/>
      <c r="I18" s="10"/>
      <c r="J18" s="10"/>
      <c r="K18" s="10"/>
      <c r="L18" s="10"/>
      <c r="M18" s="10"/>
      <c r="N18" s="10"/>
      <c r="O18" s="10"/>
      <c r="P18" s="10"/>
      <c r="Q18" s="10"/>
      <c r="R18" s="10"/>
      <c r="S18" s="10"/>
    </row>
    <row r="19" ht="15.75" customHeight="1">
      <c r="A19" s="10" t="s">
        <v>164</v>
      </c>
      <c r="B19" s="11" t="s">
        <v>165</v>
      </c>
      <c r="C19" s="11" t="s">
        <v>166</v>
      </c>
      <c r="D19" s="11" t="s">
        <v>167</v>
      </c>
      <c r="E19" s="10"/>
      <c r="F19" s="10"/>
      <c r="G19" s="10"/>
      <c r="H19" s="10"/>
      <c r="I19" s="10"/>
      <c r="J19" s="10"/>
      <c r="K19" s="10"/>
      <c r="L19" s="10"/>
      <c r="M19" s="10"/>
      <c r="N19" s="10"/>
      <c r="O19" s="10"/>
      <c r="P19" s="10"/>
      <c r="Q19" s="10"/>
      <c r="R19" s="10"/>
      <c r="S19" s="10"/>
    </row>
    <row r="20" ht="15.75" customHeight="1">
      <c r="A20" s="10" t="s">
        <v>168</v>
      </c>
      <c r="B20" s="11" t="s">
        <v>169</v>
      </c>
      <c r="C20" s="11" t="s">
        <v>170</v>
      </c>
      <c r="D20" s="11" t="s">
        <v>171</v>
      </c>
      <c r="E20" s="10"/>
      <c r="F20" s="10"/>
      <c r="G20" s="10"/>
      <c r="H20" s="10"/>
      <c r="I20" s="10"/>
      <c r="J20" s="10"/>
      <c r="K20" s="10"/>
      <c r="L20" s="10"/>
      <c r="M20" s="10"/>
      <c r="N20" s="10"/>
      <c r="O20" s="10"/>
      <c r="P20" s="10"/>
      <c r="Q20" s="10"/>
      <c r="R20" s="10"/>
      <c r="S20" s="10"/>
    </row>
    <row r="21" ht="15.75" customHeight="1">
      <c r="A21" s="10" t="s">
        <v>172</v>
      </c>
      <c r="B21" s="11" t="s">
        <v>173</v>
      </c>
      <c r="C21" s="11" t="s">
        <v>174</v>
      </c>
      <c r="D21" s="11" t="s">
        <v>175</v>
      </c>
      <c r="E21" s="10"/>
      <c r="F21" s="10"/>
      <c r="G21" s="10"/>
      <c r="H21" s="10"/>
      <c r="I21" s="10"/>
      <c r="J21" s="10"/>
      <c r="K21" s="10"/>
      <c r="L21" s="10"/>
      <c r="M21" s="10"/>
      <c r="N21" s="10"/>
      <c r="O21" s="10"/>
      <c r="P21" s="10"/>
      <c r="Q21" s="10"/>
      <c r="R21" s="10"/>
      <c r="S21" s="10"/>
    </row>
    <row r="22" ht="15.75" customHeight="1">
      <c r="A22" s="10" t="s">
        <v>176</v>
      </c>
      <c r="B22" s="11" t="s">
        <v>177</v>
      </c>
      <c r="C22" s="11" t="s">
        <v>178</v>
      </c>
      <c r="D22" s="11" t="s">
        <v>179</v>
      </c>
      <c r="E22" s="10"/>
      <c r="F22" s="10"/>
      <c r="G22" s="10"/>
      <c r="H22" s="10"/>
      <c r="I22" s="10"/>
      <c r="J22" s="10"/>
      <c r="K22" s="10"/>
      <c r="L22" s="10"/>
      <c r="M22" s="10"/>
      <c r="N22" s="10"/>
      <c r="O22" s="10"/>
      <c r="P22" s="10"/>
      <c r="Q22" s="10"/>
      <c r="R22" s="10"/>
      <c r="S22" s="10"/>
    </row>
    <row r="23" ht="15.75" customHeight="1">
      <c r="A23" s="10" t="s">
        <v>180</v>
      </c>
      <c r="B23" s="11" t="s">
        <v>181</v>
      </c>
      <c r="C23" s="11" t="s">
        <v>182</v>
      </c>
      <c r="D23" s="11" t="s">
        <v>183</v>
      </c>
      <c r="E23" s="10"/>
      <c r="F23" s="10"/>
      <c r="G23" s="10"/>
      <c r="H23" s="10"/>
      <c r="I23" s="10"/>
      <c r="J23" s="10"/>
      <c r="K23" s="10"/>
      <c r="L23" s="10"/>
      <c r="M23" s="10"/>
      <c r="N23" s="10"/>
      <c r="O23" s="10"/>
      <c r="P23" s="10"/>
      <c r="Q23" s="10"/>
      <c r="R23" s="10"/>
      <c r="S23" s="10"/>
    </row>
    <row r="24" ht="15.75" customHeight="1">
      <c r="A24" s="10" t="s">
        <v>184</v>
      </c>
      <c r="B24" s="11" t="s">
        <v>185</v>
      </c>
      <c r="C24" s="11" t="s">
        <v>186</v>
      </c>
      <c r="D24" s="11" t="s">
        <v>103</v>
      </c>
      <c r="E24" s="10"/>
      <c r="F24" s="10"/>
      <c r="G24" s="10"/>
      <c r="H24" s="10"/>
      <c r="I24" s="10"/>
      <c r="J24" s="10"/>
      <c r="K24" s="10"/>
      <c r="L24" s="10"/>
      <c r="M24" s="10"/>
      <c r="N24" s="10"/>
      <c r="O24" s="10"/>
      <c r="P24" s="10"/>
      <c r="Q24" s="10"/>
      <c r="R24" s="10"/>
      <c r="S24" s="10"/>
    </row>
    <row r="25" ht="15.75" customHeight="1">
      <c r="A25" s="10" t="s">
        <v>187</v>
      </c>
      <c r="B25" s="11" t="s">
        <v>188</v>
      </c>
      <c r="C25" s="11" t="s">
        <v>189</v>
      </c>
      <c r="D25" s="11" t="s">
        <v>190</v>
      </c>
      <c r="E25" s="10"/>
      <c r="F25" s="10"/>
      <c r="G25" s="10"/>
      <c r="H25" s="10"/>
      <c r="I25" s="10"/>
      <c r="J25" s="10"/>
      <c r="K25" s="10"/>
      <c r="L25" s="10"/>
      <c r="M25" s="10"/>
      <c r="N25" s="10"/>
      <c r="O25" s="10"/>
      <c r="P25" s="10"/>
      <c r="Q25" s="10"/>
      <c r="R25" s="10"/>
      <c r="S25" s="10"/>
    </row>
    <row r="26" ht="15.75" customHeight="1">
      <c r="A26" s="10" t="s">
        <v>191</v>
      </c>
      <c r="B26" s="11" t="s">
        <v>192</v>
      </c>
      <c r="C26" s="11" t="s">
        <v>193</v>
      </c>
      <c r="D26" s="11" t="s">
        <v>194</v>
      </c>
      <c r="E26" s="10"/>
      <c r="F26" s="10"/>
      <c r="G26" s="10"/>
      <c r="H26" s="10"/>
      <c r="I26" s="10"/>
      <c r="J26" s="10"/>
      <c r="K26" s="10"/>
      <c r="L26" s="10"/>
      <c r="M26" s="10"/>
      <c r="N26" s="10"/>
      <c r="O26" s="10"/>
      <c r="P26" s="10"/>
      <c r="Q26" s="10"/>
      <c r="R26" s="10"/>
      <c r="S26" s="10"/>
    </row>
    <row r="27" ht="15.75" customHeight="1">
      <c r="A27" s="10" t="s">
        <v>195</v>
      </c>
      <c r="B27" s="11" t="s">
        <v>196</v>
      </c>
      <c r="C27" s="11" t="s">
        <v>197</v>
      </c>
      <c r="D27" s="11" t="s">
        <v>103</v>
      </c>
      <c r="E27" s="10"/>
      <c r="F27" s="10"/>
      <c r="G27" s="10"/>
      <c r="H27" s="10"/>
      <c r="I27" s="10"/>
      <c r="J27" s="10"/>
      <c r="K27" s="10"/>
      <c r="L27" s="10"/>
      <c r="M27" s="10"/>
      <c r="N27" s="10"/>
      <c r="O27" s="10"/>
      <c r="P27" s="10"/>
      <c r="Q27" s="10"/>
      <c r="R27" s="10"/>
      <c r="S27" s="10"/>
    </row>
    <row r="28" ht="15.75" customHeight="1">
      <c r="A28" s="10" t="s">
        <v>198</v>
      </c>
      <c r="B28" s="11" t="s">
        <v>199</v>
      </c>
      <c r="C28" s="11" t="s">
        <v>200</v>
      </c>
      <c r="D28" s="11" t="s">
        <v>201</v>
      </c>
      <c r="E28" s="10"/>
      <c r="F28" s="10"/>
      <c r="G28" s="10"/>
      <c r="H28" s="10"/>
      <c r="I28" s="10"/>
      <c r="J28" s="10"/>
      <c r="K28" s="10"/>
      <c r="L28" s="10"/>
      <c r="M28" s="10"/>
      <c r="N28" s="10"/>
      <c r="O28" s="10"/>
      <c r="P28" s="10"/>
      <c r="Q28" s="10"/>
      <c r="R28" s="10"/>
      <c r="S28" s="10"/>
    </row>
    <row r="29" ht="15.75" customHeight="1">
      <c r="A29" s="10" t="s">
        <v>202</v>
      </c>
      <c r="B29" s="11" t="s">
        <v>203</v>
      </c>
      <c r="C29" s="11" t="s">
        <v>204</v>
      </c>
      <c r="D29" s="11" t="s">
        <v>205</v>
      </c>
      <c r="E29" s="10"/>
      <c r="F29" s="10"/>
      <c r="G29" s="10"/>
      <c r="H29" s="10"/>
      <c r="I29" s="10"/>
      <c r="J29" s="10"/>
      <c r="K29" s="10"/>
      <c r="L29" s="10"/>
      <c r="M29" s="10"/>
      <c r="N29" s="10"/>
      <c r="O29" s="10"/>
      <c r="P29" s="10"/>
      <c r="Q29" s="10"/>
      <c r="R29" s="10"/>
      <c r="S29" s="10"/>
    </row>
    <row r="30" ht="15.75" customHeight="1">
      <c r="A30" s="10" t="s">
        <v>206</v>
      </c>
      <c r="B30" s="11" t="s">
        <v>207</v>
      </c>
      <c r="C30" s="11" t="s">
        <v>208</v>
      </c>
      <c r="D30" s="11" t="s">
        <v>209</v>
      </c>
      <c r="E30" s="10"/>
      <c r="F30" s="10"/>
      <c r="G30" s="10"/>
      <c r="H30" s="10"/>
      <c r="I30" s="10"/>
      <c r="J30" s="10"/>
      <c r="K30" s="10"/>
      <c r="L30" s="10"/>
      <c r="M30" s="10"/>
      <c r="N30" s="10"/>
      <c r="O30" s="10"/>
      <c r="P30" s="10"/>
      <c r="Q30" s="10"/>
      <c r="R30" s="10"/>
      <c r="S30" s="10"/>
    </row>
    <row r="31" ht="15.75" customHeight="1">
      <c r="A31" s="10" t="s">
        <v>210</v>
      </c>
      <c r="B31" s="11" t="s">
        <v>211</v>
      </c>
      <c r="C31" s="11" t="s">
        <v>212</v>
      </c>
      <c r="D31" s="11" t="s">
        <v>213</v>
      </c>
      <c r="E31" s="10"/>
      <c r="F31" s="10"/>
      <c r="G31" s="10"/>
      <c r="H31" s="10"/>
      <c r="I31" s="10"/>
      <c r="J31" s="10"/>
      <c r="K31" s="10"/>
      <c r="L31" s="10"/>
      <c r="M31" s="10"/>
      <c r="N31" s="10"/>
      <c r="O31" s="10"/>
      <c r="P31" s="10"/>
      <c r="Q31" s="10"/>
      <c r="R31" s="10"/>
      <c r="S31" s="10"/>
    </row>
    <row r="32" ht="15.75" customHeight="1">
      <c r="A32" s="10" t="s">
        <v>214</v>
      </c>
      <c r="B32" s="11" t="s">
        <v>215</v>
      </c>
      <c r="C32" s="11" t="s">
        <v>216</v>
      </c>
      <c r="D32" s="11" t="s">
        <v>217</v>
      </c>
      <c r="E32" s="10"/>
      <c r="F32" s="10"/>
      <c r="G32" s="10"/>
      <c r="H32" s="10"/>
      <c r="I32" s="10"/>
      <c r="J32" s="10"/>
      <c r="K32" s="10"/>
      <c r="L32" s="10"/>
      <c r="M32" s="10"/>
      <c r="N32" s="10"/>
      <c r="O32" s="10"/>
      <c r="P32" s="10"/>
      <c r="Q32" s="10"/>
      <c r="R32" s="10"/>
      <c r="S32" s="10"/>
    </row>
    <row r="33" ht="15.75" customHeight="1">
      <c r="A33" s="10" t="s">
        <v>218</v>
      </c>
      <c r="B33" s="11" t="s">
        <v>219</v>
      </c>
      <c r="C33" s="11" t="s">
        <v>220</v>
      </c>
      <c r="D33" s="11" t="s">
        <v>221</v>
      </c>
      <c r="E33" s="10"/>
      <c r="F33" s="10"/>
      <c r="G33" s="10"/>
      <c r="H33" s="10"/>
      <c r="I33" s="10"/>
      <c r="J33" s="10"/>
      <c r="K33" s="10"/>
      <c r="L33" s="10"/>
      <c r="M33" s="10"/>
      <c r="N33" s="10"/>
      <c r="O33" s="10"/>
      <c r="P33" s="10"/>
      <c r="Q33" s="10"/>
      <c r="R33" s="10"/>
      <c r="S33" s="10"/>
    </row>
    <row r="34" ht="15.75" customHeight="1">
      <c r="A34" s="10" t="s">
        <v>222</v>
      </c>
      <c r="B34" s="11" t="s">
        <v>223</v>
      </c>
      <c r="C34" s="11" t="s">
        <v>224</v>
      </c>
      <c r="D34" s="11" t="s">
        <v>225</v>
      </c>
      <c r="E34" s="10"/>
      <c r="F34" s="10"/>
      <c r="G34" s="10"/>
      <c r="H34" s="10"/>
      <c r="I34" s="10"/>
      <c r="J34" s="10"/>
      <c r="K34" s="10"/>
      <c r="L34" s="10"/>
      <c r="M34" s="10"/>
      <c r="N34" s="10"/>
      <c r="O34" s="10"/>
      <c r="P34" s="10"/>
      <c r="Q34" s="10"/>
      <c r="R34" s="10"/>
      <c r="S34" s="10"/>
    </row>
    <row r="35" ht="15.75" customHeight="1">
      <c r="A35" s="10" t="s">
        <v>226</v>
      </c>
      <c r="B35" s="11" t="s">
        <v>227</v>
      </c>
      <c r="C35" s="11" t="s">
        <v>228</v>
      </c>
      <c r="D35" s="11" t="s">
        <v>229</v>
      </c>
      <c r="E35" s="10"/>
      <c r="F35" s="10"/>
      <c r="G35" s="10"/>
      <c r="H35" s="10"/>
      <c r="I35" s="10"/>
      <c r="J35" s="10"/>
      <c r="K35" s="10"/>
      <c r="L35" s="10"/>
      <c r="M35" s="10"/>
      <c r="N35" s="10"/>
      <c r="O35" s="10"/>
      <c r="P35" s="10"/>
      <c r="Q35" s="10"/>
      <c r="R35" s="10"/>
      <c r="S35" s="10"/>
    </row>
    <row r="36" ht="15.75" customHeight="1">
      <c r="A36" s="10" t="s">
        <v>230</v>
      </c>
      <c r="B36" s="11" t="s">
        <v>231</v>
      </c>
      <c r="C36" s="11" t="s">
        <v>232</v>
      </c>
      <c r="D36" s="11" t="s">
        <v>233</v>
      </c>
      <c r="E36" s="10"/>
      <c r="F36" s="10"/>
      <c r="G36" s="10"/>
      <c r="H36" s="10"/>
      <c r="I36" s="10"/>
      <c r="J36" s="10"/>
      <c r="K36" s="10"/>
      <c r="L36" s="10"/>
      <c r="M36" s="10"/>
      <c r="N36" s="10"/>
      <c r="O36" s="10"/>
      <c r="P36" s="10"/>
      <c r="Q36" s="10"/>
      <c r="R36" s="10"/>
      <c r="S36" s="10"/>
    </row>
    <row r="37" ht="15.75" customHeight="1">
      <c r="A37" s="10" t="s">
        <v>234</v>
      </c>
      <c r="B37" s="11" t="s">
        <v>235</v>
      </c>
      <c r="C37" s="11" t="s">
        <v>236</v>
      </c>
      <c r="D37" s="11" t="s">
        <v>237</v>
      </c>
      <c r="E37" s="10"/>
      <c r="F37" s="10"/>
      <c r="G37" s="10"/>
      <c r="H37" s="10"/>
      <c r="I37" s="10"/>
      <c r="J37" s="10"/>
      <c r="K37" s="10"/>
      <c r="L37" s="10"/>
      <c r="M37" s="10"/>
      <c r="N37" s="10"/>
      <c r="O37" s="10"/>
      <c r="P37" s="10"/>
      <c r="Q37" s="10"/>
      <c r="R37" s="10"/>
      <c r="S37" s="10"/>
    </row>
    <row r="38" ht="15.75" customHeight="1">
      <c r="A38" s="10" t="s">
        <v>238</v>
      </c>
      <c r="B38" s="11" t="s">
        <v>239</v>
      </c>
      <c r="C38" s="11" t="s">
        <v>240</v>
      </c>
      <c r="D38" s="11" t="s">
        <v>241</v>
      </c>
      <c r="E38" s="10"/>
      <c r="F38" s="10"/>
      <c r="G38" s="10"/>
      <c r="H38" s="10"/>
      <c r="I38" s="10"/>
      <c r="J38" s="10"/>
      <c r="K38" s="10"/>
      <c r="L38" s="10"/>
      <c r="M38" s="10"/>
      <c r="N38" s="10"/>
      <c r="O38" s="10"/>
      <c r="P38" s="10"/>
      <c r="Q38" s="10"/>
      <c r="R38" s="10"/>
      <c r="S38" s="10"/>
    </row>
    <row r="39" ht="15.75" customHeight="1">
      <c r="A39" s="10" t="s">
        <v>242</v>
      </c>
      <c r="B39" s="11" t="s">
        <v>243</v>
      </c>
      <c r="C39" s="11" t="s">
        <v>244</v>
      </c>
      <c r="D39" s="11" t="s">
        <v>245</v>
      </c>
      <c r="E39" s="10"/>
      <c r="F39" s="10"/>
      <c r="G39" s="10"/>
      <c r="H39" s="10"/>
      <c r="I39" s="10"/>
      <c r="J39" s="10"/>
      <c r="K39" s="10"/>
      <c r="L39" s="10"/>
      <c r="M39" s="10"/>
      <c r="N39" s="10"/>
      <c r="O39" s="10"/>
      <c r="P39" s="10"/>
      <c r="Q39" s="10"/>
      <c r="R39" s="10"/>
      <c r="S39" s="10"/>
    </row>
    <row r="40" ht="15.75" customHeight="1">
      <c r="A40" s="10" t="s">
        <v>246</v>
      </c>
      <c r="B40" s="11" t="s">
        <v>247</v>
      </c>
      <c r="C40" s="11" t="s">
        <v>248</v>
      </c>
      <c r="D40" s="11" t="s">
        <v>249</v>
      </c>
      <c r="E40" s="10"/>
      <c r="F40" s="10"/>
      <c r="G40" s="10"/>
      <c r="H40" s="10"/>
      <c r="I40" s="10"/>
      <c r="J40" s="10"/>
      <c r="K40" s="10"/>
      <c r="L40" s="10"/>
      <c r="M40" s="10"/>
      <c r="N40" s="10"/>
      <c r="O40" s="10"/>
      <c r="P40" s="10"/>
      <c r="Q40" s="10"/>
      <c r="R40" s="10"/>
      <c r="S40" s="10"/>
    </row>
    <row r="41" ht="15.75" customHeight="1">
      <c r="A41" s="10" t="s">
        <v>250</v>
      </c>
      <c r="B41" s="11" t="s">
        <v>251</v>
      </c>
      <c r="C41" s="11" t="s">
        <v>252</v>
      </c>
      <c r="D41" s="11" t="s">
        <v>253</v>
      </c>
      <c r="E41" s="10"/>
      <c r="F41" s="10"/>
      <c r="G41" s="10"/>
      <c r="H41" s="10"/>
      <c r="I41" s="10"/>
      <c r="J41" s="10"/>
      <c r="K41" s="10"/>
      <c r="L41" s="10"/>
      <c r="M41" s="10"/>
      <c r="N41" s="10"/>
      <c r="O41" s="10"/>
      <c r="P41" s="10"/>
      <c r="Q41" s="10"/>
      <c r="R41" s="10"/>
      <c r="S41" s="10"/>
    </row>
    <row r="42" ht="15.75" customHeight="1">
      <c r="A42" s="10" t="s">
        <v>254</v>
      </c>
      <c r="B42" s="11" t="s">
        <v>255</v>
      </c>
      <c r="C42" s="11" t="s">
        <v>256</v>
      </c>
      <c r="D42" s="11" t="s">
        <v>257</v>
      </c>
      <c r="E42" s="10"/>
      <c r="F42" s="10"/>
      <c r="G42" s="10"/>
      <c r="H42" s="10"/>
      <c r="I42" s="10"/>
      <c r="J42" s="10"/>
      <c r="K42" s="10"/>
      <c r="L42" s="10"/>
      <c r="M42" s="10"/>
      <c r="N42" s="10"/>
      <c r="O42" s="10"/>
      <c r="P42" s="10"/>
      <c r="Q42" s="10"/>
      <c r="R42" s="10"/>
      <c r="S42" s="10"/>
    </row>
    <row r="43" ht="15.75" customHeight="1">
      <c r="A43" s="10" t="s">
        <v>258</v>
      </c>
      <c r="B43" s="11" t="s">
        <v>259</v>
      </c>
      <c r="C43" s="11" t="s">
        <v>260</v>
      </c>
      <c r="D43" s="11" t="s">
        <v>261</v>
      </c>
      <c r="E43" s="10"/>
      <c r="F43" s="10"/>
      <c r="G43" s="10"/>
      <c r="H43" s="10"/>
      <c r="I43" s="10"/>
      <c r="J43" s="10"/>
      <c r="K43" s="10"/>
      <c r="L43" s="10"/>
      <c r="M43" s="10"/>
      <c r="N43" s="10"/>
      <c r="O43" s="10"/>
      <c r="P43" s="10"/>
      <c r="Q43" s="10"/>
      <c r="R43" s="10"/>
      <c r="S43" s="10"/>
    </row>
    <row r="44" ht="15.75" customHeight="1">
      <c r="A44" s="10" t="s">
        <v>262</v>
      </c>
      <c r="B44" s="11" t="s">
        <v>263</v>
      </c>
      <c r="C44" s="11" t="s">
        <v>264</v>
      </c>
      <c r="D44" s="11" t="s">
        <v>265</v>
      </c>
      <c r="E44" s="10"/>
      <c r="F44" s="10"/>
      <c r="G44" s="10"/>
      <c r="H44" s="10"/>
      <c r="I44" s="10"/>
      <c r="J44" s="10"/>
      <c r="K44" s="10"/>
      <c r="L44" s="10"/>
      <c r="M44" s="10"/>
      <c r="N44" s="10"/>
      <c r="O44" s="10"/>
      <c r="P44" s="10"/>
      <c r="Q44" s="10"/>
      <c r="R44" s="10"/>
      <c r="S44" s="10"/>
    </row>
    <row r="45" ht="15.75" customHeight="1">
      <c r="A45" s="10" t="s">
        <v>266</v>
      </c>
      <c r="B45" s="11" t="s">
        <v>267</v>
      </c>
      <c r="C45" s="11" t="s">
        <v>268</v>
      </c>
      <c r="D45" s="11" t="s">
        <v>269</v>
      </c>
      <c r="E45" s="10"/>
      <c r="F45" s="10"/>
      <c r="G45" s="10"/>
      <c r="H45" s="10"/>
      <c r="I45" s="10"/>
      <c r="J45" s="10"/>
      <c r="K45" s="10"/>
      <c r="L45" s="10"/>
      <c r="M45" s="10"/>
      <c r="N45" s="10"/>
      <c r="O45" s="10"/>
      <c r="P45" s="10"/>
      <c r="Q45" s="10"/>
      <c r="R45" s="10"/>
      <c r="S45" s="10"/>
    </row>
    <row r="46" ht="15.75" customHeight="1">
      <c r="A46" s="10" t="s">
        <v>270</v>
      </c>
      <c r="B46" s="11" t="s">
        <v>185</v>
      </c>
      <c r="C46" s="11" t="s">
        <v>271</v>
      </c>
      <c r="D46" s="11" t="s">
        <v>103</v>
      </c>
      <c r="E46" s="10"/>
      <c r="F46" s="10"/>
      <c r="G46" s="10"/>
      <c r="H46" s="10"/>
      <c r="I46" s="10"/>
      <c r="J46" s="10"/>
      <c r="K46" s="10"/>
      <c r="L46" s="10"/>
      <c r="M46" s="10"/>
      <c r="N46" s="10"/>
      <c r="O46" s="10"/>
      <c r="P46" s="10"/>
      <c r="Q46" s="10"/>
      <c r="R46" s="10"/>
      <c r="S46" s="10"/>
    </row>
    <row r="47" ht="15.75" customHeight="1">
      <c r="A47" s="10" t="s">
        <v>272</v>
      </c>
      <c r="B47" s="11" t="s">
        <v>273</v>
      </c>
      <c r="C47" s="11" t="s">
        <v>274</v>
      </c>
      <c r="D47" s="11" t="s">
        <v>275</v>
      </c>
      <c r="E47" s="10"/>
      <c r="F47" s="10"/>
      <c r="G47" s="10"/>
      <c r="H47" s="10"/>
      <c r="I47" s="10"/>
      <c r="J47" s="10"/>
      <c r="K47" s="10"/>
      <c r="L47" s="10"/>
      <c r="M47" s="10"/>
      <c r="N47" s="10"/>
      <c r="O47" s="10"/>
      <c r="P47" s="10"/>
      <c r="Q47" s="10"/>
      <c r="R47" s="10"/>
      <c r="S47" s="10"/>
    </row>
    <row r="48" ht="15.75" customHeight="1">
      <c r="A48" s="10" t="s">
        <v>276</v>
      </c>
      <c r="B48" s="11" t="s">
        <v>277</v>
      </c>
      <c r="C48" s="11" t="s">
        <v>278</v>
      </c>
      <c r="D48" s="11" t="s">
        <v>279</v>
      </c>
      <c r="E48" s="10"/>
      <c r="F48" s="10"/>
      <c r="G48" s="10"/>
      <c r="H48" s="10"/>
      <c r="I48" s="10"/>
      <c r="J48" s="10"/>
      <c r="K48" s="10"/>
      <c r="L48" s="10"/>
      <c r="M48" s="10"/>
      <c r="N48" s="10"/>
      <c r="O48" s="10"/>
      <c r="P48" s="10"/>
      <c r="Q48" s="10"/>
      <c r="R48" s="10"/>
      <c r="S48" s="10"/>
    </row>
    <row r="49" ht="15.75" customHeight="1">
      <c r="A49" s="10" t="s">
        <v>280</v>
      </c>
      <c r="B49" s="11" t="s">
        <v>281</v>
      </c>
      <c r="C49" s="11" t="s">
        <v>282</v>
      </c>
      <c r="D49" s="11" t="s">
        <v>283</v>
      </c>
      <c r="E49" s="10"/>
      <c r="F49" s="10"/>
      <c r="G49" s="10"/>
      <c r="H49" s="10"/>
      <c r="I49" s="10"/>
      <c r="J49" s="10"/>
      <c r="K49" s="10"/>
      <c r="L49" s="10"/>
      <c r="M49" s="10"/>
      <c r="N49" s="10"/>
      <c r="O49" s="10"/>
      <c r="P49" s="10"/>
      <c r="Q49" s="10"/>
      <c r="R49" s="10"/>
      <c r="S49" s="10"/>
    </row>
    <row r="50" ht="15.75" customHeight="1">
      <c r="A50" s="10" t="s">
        <v>284</v>
      </c>
      <c r="B50" s="11" t="s">
        <v>65</v>
      </c>
      <c r="C50" s="11" t="s">
        <v>66</v>
      </c>
      <c r="D50" s="11" t="s">
        <v>67</v>
      </c>
      <c r="E50" s="10" t="s">
        <v>112</v>
      </c>
      <c r="F50" s="10"/>
      <c r="G50" s="12" t="s">
        <v>112</v>
      </c>
      <c r="H50" s="12" t="s">
        <v>285</v>
      </c>
      <c r="I50" s="10"/>
      <c r="J50" s="10"/>
      <c r="K50" s="10"/>
      <c r="L50" s="10"/>
      <c r="M50" s="10"/>
      <c r="N50" s="10"/>
      <c r="O50" s="10"/>
      <c r="P50" s="10"/>
      <c r="Q50" s="10"/>
      <c r="R50" s="10"/>
      <c r="S50" s="10"/>
    </row>
    <row r="51" ht="15.75" customHeight="1">
      <c r="A51" s="10" t="s">
        <v>286</v>
      </c>
      <c r="B51" s="11" t="s">
        <v>287</v>
      </c>
      <c r="C51" s="11" t="s">
        <v>288</v>
      </c>
      <c r="D51" s="11" t="s">
        <v>289</v>
      </c>
      <c r="E51" s="10"/>
      <c r="F51" s="10"/>
      <c r="G51" s="10"/>
      <c r="H51" s="10"/>
      <c r="I51" s="10"/>
      <c r="J51" s="10"/>
      <c r="K51" s="10"/>
      <c r="L51" s="10"/>
      <c r="M51" s="10"/>
      <c r="N51" s="10"/>
      <c r="O51" s="10"/>
      <c r="P51" s="10"/>
      <c r="Q51" s="10"/>
      <c r="R51" s="10"/>
      <c r="S51" s="10"/>
    </row>
    <row r="52" ht="15.75" customHeight="1">
      <c r="A52" s="10" t="s">
        <v>290</v>
      </c>
      <c r="B52" s="11" t="s">
        <v>291</v>
      </c>
      <c r="C52" s="11" t="s">
        <v>292</v>
      </c>
      <c r="D52" s="11" t="s">
        <v>293</v>
      </c>
      <c r="E52" s="10"/>
      <c r="F52" s="10"/>
      <c r="G52" s="10"/>
      <c r="H52" s="10"/>
      <c r="I52" s="10"/>
      <c r="J52" s="10"/>
      <c r="K52" s="10"/>
      <c r="L52" s="10"/>
      <c r="M52" s="10"/>
      <c r="N52" s="10"/>
      <c r="O52" s="10"/>
      <c r="P52" s="10"/>
      <c r="Q52" s="10"/>
      <c r="R52" s="10"/>
      <c r="S52" s="10"/>
    </row>
    <row r="53" ht="15.75" customHeight="1">
      <c r="A53" s="10" t="s">
        <v>294</v>
      </c>
      <c r="B53" s="11" t="s">
        <v>295</v>
      </c>
      <c r="C53" s="11" t="s">
        <v>296</v>
      </c>
      <c r="D53" s="11" t="s">
        <v>297</v>
      </c>
      <c r="E53" s="10"/>
      <c r="F53" s="10"/>
      <c r="G53" s="10"/>
      <c r="H53" s="10"/>
      <c r="I53" s="10"/>
      <c r="J53" s="10"/>
      <c r="K53" s="10"/>
      <c r="L53" s="10"/>
      <c r="M53" s="10"/>
      <c r="N53" s="10"/>
      <c r="O53" s="10"/>
      <c r="P53" s="10"/>
      <c r="Q53" s="10"/>
      <c r="R53" s="10"/>
      <c r="S53" s="10"/>
    </row>
    <row r="54" ht="15.75" customHeight="1">
      <c r="A54" s="10" t="s">
        <v>298</v>
      </c>
      <c r="B54" s="11" t="s">
        <v>299</v>
      </c>
      <c r="C54" s="11" t="s">
        <v>300</v>
      </c>
      <c r="D54" s="11" t="s">
        <v>301</v>
      </c>
      <c r="E54" s="10"/>
      <c r="F54" s="10"/>
      <c r="G54" s="10"/>
      <c r="H54" s="10"/>
      <c r="I54" s="10"/>
      <c r="J54" s="10"/>
      <c r="K54" s="10"/>
      <c r="L54" s="10"/>
      <c r="M54" s="10"/>
      <c r="N54" s="10"/>
      <c r="O54" s="10"/>
      <c r="P54" s="10"/>
      <c r="Q54" s="10"/>
      <c r="R54" s="10"/>
      <c r="S54" s="10"/>
    </row>
    <row r="55" ht="15.75" customHeight="1">
      <c r="A55" s="10" t="s">
        <v>302</v>
      </c>
      <c r="B55" s="11" t="s">
        <v>303</v>
      </c>
      <c r="C55" s="11" t="s">
        <v>304</v>
      </c>
      <c r="D55" s="11" t="s">
        <v>103</v>
      </c>
      <c r="E55" s="10"/>
      <c r="F55" s="10"/>
      <c r="G55" s="10"/>
      <c r="H55" s="10"/>
      <c r="I55" s="10"/>
      <c r="J55" s="10"/>
      <c r="K55" s="10"/>
      <c r="L55" s="10"/>
      <c r="M55" s="10"/>
      <c r="N55" s="10"/>
      <c r="O55" s="10"/>
      <c r="P55" s="10"/>
      <c r="Q55" s="10"/>
      <c r="R55" s="10"/>
      <c r="S55" s="10"/>
    </row>
    <row r="56" ht="15.75" customHeight="1">
      <c r="A56" s="10" t="s">
        <v>305</v>
      </c>
      <c r="B56" s="11" t="s">
        <v>306</v>
      </c>
      <c r="C56" s="11" t="s">
        <v>307</v>
      </c>
      <c r="D56" s="11" t="s">
        <v>308</v>
      </c>
      <c r="E56" s="10"/>
      <c r="F56" s="10"/>
      <c r="G56" s="10"/>
      <c r="H56" s="10"/>
      <c r="I56" s="10"/>
      <c r="J56" s="10"/>
      <c r="K56" s="10"/>
      <c r="L56" s="10"/>
      <c r="M56" s="10"/>
      <c r="N56" s="10"/>
      <c r="O56" s="10"/>
      <c r="P56" s="10"/>
      <c r="Q56" s="10"/>
      <c r="R56" s="10"/>
      <c r="S56" s="10"/>
    </row>
    <row r="57" ht="15.75" customHeight="1">
      <c r="A57" s="10" t="s">
        <v>309</v>
      </c>
      <c r="B57" s="11" t="s">
        <v>310</v>
      </c>
      <c r="C57" s="11" t="s">
        <v>311</v>
      </c>
      <c r="D57" s="11" t="s">
        <v>312</v>
      </c>
      <c r="E57" s="10"/>
      <c r="F57" s="10"/>
      <c r="G57" s="10"/>
      <c r="H57" s="10"/>
      <c r="I57" s="10"/>
      <c r="J57" s="10"/>
      <c r="K57" s="10"/>
      <c r="L57" s="10"/>
      <c r="M57" s="10"/>
      <c r="N57" s="10"/>
      <c r="O57" s="10"/>
      <c r="P57" s="10"/>
      <c r="Q57" s="10"/>
      <c r="R57" s="10"/>
      <c r="S57" s="10"/>
    </row>
    <row r="58" ht="15.75" customHeight="1">
      <c r="A58" s="10" t="s">
        <v>313</v>
      </c>
      <c r="B58" s="11" t="s">
        <v>185</v>
      </c>
      <c r="C58" s="11" t="s">
        <v>314</v>
      </c>
      <c r="D58" s="11" t="s">
        <v>103</v>
      </c>
      <c r="E58" s="10"/>
      <c r="F58" s="10"/>
      <c r="G58" s="10"/>
      <c r="H58" s="10"/>
      <c r="I58" s="10"/>
      <c r="J58" s="10"/>
      <c r="K58" s="10"/>
      <c r="L58" s="10"/>
      <c r="M58" s="10"/>
      <c r="N58" s="10"/>
      <c r="O58" s="10"/>
      <c r="P58" s="10"/>
      <c r="Q58" s="10"/>
      <c r="R58" s="10"/>
      <c r="S58" s="10"/>
    </row>
    <row r="59" ht="15.75" customHeight="1">
      <c r="A59" s="10" t="s">
        <v>315</v>
      </c>
      <c r="B59" s="11" t="s">
        <v>316</v>
      </c>
      <c r="C59" s="11" t="s">
        <v>317</v>
      </c>
      <c r="D59" s="11" t="s">
        <v>103</v>
      </c>
      <c r="E59" s="10"/>
      <c r="F59" s="10"/>
      <c r="G59" s="10"/>
      <c r="H59" s="10"/>
      <c r="I59" s="10"/>
      <c r="J59" s="10"/>
      <c r="K59" s="10"/>
      <c r="L59" s="10"/>
      <c r="M59" s="10"/>
      <c r="N59" s="10"/>
      <c r="O59" s="10"/>
      <c r="P59" s="10"/>
      <c r="Q59" s="10"/>
      <c r="R59" s="10"/>
      <c r="S59" s="10"/>
    </row>
    <row r="60" ht="15.75" customHeight="1">
      <c r="A60" s="10"/>
      <c r="B60" s="11"/>
      <c r="C60" s="11"/>
      <c r="D60" s="11"/>
      <c r="E60" s="10"/>
      <c r="F60" s="10"/>
      <c r="G60" s="10"/>
      <c r="H60" s="10"/>
      <c r="I60" s="10"/>
      <c r="J60" s="10"/>
      <c r="K60" s="10"/>
      <c r="L60" s="10"/>
      <c r="M60" s="10"/>
      <c r="N60" s="10"/>
      <c r="O60" s="10"/>
      <c r="P60" s="10"/>
      <c r="Q60" s="10"/>
      <c r="R60" s="10"/>
      <c r="S60" s="10"/>
    </row>
    <row r="61" ht="15.75" customHeight="1">
      <c r="A61" s="10"/>
      <c r="B61" s="11"/>
      <c r="C61" s="11"/>
      <c r="D61" s="11"/>
      <c r="E61" s="10"/>
      <c r="F61" s="10"/>
      <c r="G61" s="10"/>
      <c r="H61" s="10"/>
      <c r="I61" s="10"/>
      <c r="J61" s="10"/>
      <c r="K61" s="10"/>
      <c r="L61" s="10"/>
      <c r="M61" s="10"/>
      <c r="N61" s="10"/>
      <c r="O61" s="10"/>
      <c r="P61" s="10"/>
      <c r="Q61" s="10"/>
      <c r="R61" s="10"/>
      <c r="S61" s="10"/>
    </row>
    <row r="62" ht="15.75" customHeight="1">
      <c r="A62" s="10"/>
      <c r="B62" s="11"/>
      <c r="C62" s="11"/>
      <c r="D62" s="11"/>
      <c r="E62" s="10"/>
      <c r="F62" s="10"/>
      <c r="G62" s="10"/>
      <c r="H62" s="10"/>
      <c r="I62" s="10"/>
      <c r="J62" s="10"/>
      <c r="K62" s="10"/>
      <c r="L62" s="10"/>
      <c r="M62" s="10"/>
      <c r="N62" s="10"/>
      <c r="O62" s="10"/>
      <c r="P62" s="10"/>
      <c r="Q62" s="10"/>
      <c r="R62" s="10"/>
      <c r="S62" s="10"/>
    </row>
    <row r="63" ht="15.75" customHeight="1">
      <c r="A63" s="10"/>
      <c r="B63" s="11"/>
      <c r="C63" s="11"/>
      <c r="D63" s="11"/>
      <c r="E63" s="10"/>
      <c r="F63" s="10"/>
      <c r="G63" s="10"/>
      <c r="H63" s="10"/>
      <c r="I63" s="10"/>
      <c r="J63" s="10"/>
      <c r="K63" s="10"/>
      <c r="L63" s="10"/>
      <c r="M63" s="10"/>
      <c r="N63" s="10"/>
      <c r="O63" s="10"/>
      <c r="P63" s="10"/>
      <c r="Q63" s="10"/>
      <c r="R63" s="10"/>
      <c r="S63" s="10"/>
    </row>
    <row r="64" ht="15.75" customHeight="1">
      <c r="A64" s="10"/>
      <c r="B64" s="11"/>
      <c r="C64" s="11"/>
      <c r="D64" s="11"/>
      <c r="E64" s="10"/>
      <c r="F64" s="10"/>
      <c r="G64" s="10"/>
      <c r="H64" s="10"/>
      <c r="I64" s="10"/>
      <c r="J64" s="10"/>
      <c r="K64" s="10"/>
      <c r="L64" s="10"/>
      <c r="M64" s="10"/>
      <c r="N64" s="10"/>
      <c r="O64" s="10"/>
      <c r="P64" s="10"/>
      <c r="Q64" s="10"/>
      <c r="R64" s="10"/>
      <c r="S64" s="10"/>
    </row>
    <row r="65" ht="15.75" customHeight="1">
      <c r="A65" s="10"/>
      <c r="B65" s="11"/>
      <c r="C65" s="11"/>
      <c r="D65" s="11"/>
      <c r="E65" s="10"/>
      <c r="F65" s="10"/>
      <c r="G65" s="10"/>
      <c r="H65" s="10"/>
      <c r="I65" s="10"/>
      <c r="J65" s="10"/>
      <c r="K65" s="10"/>
      <c r="L65" s="10"/>
      <c r="M65" s="10"/>
      <c r="N65" s="10"/>
      <c r="O65" s="10"/>
      <c r="P65" s="10"/>
      <c r="Q65" s="10"/>
      <c r="R65" s="10"/>
      <c r="S65" s="10"/>
    </row>
    <row r="66" ht="15.75" customHeight="1">
      <c r="A66" s="10"/>
      <c r="B66" s="11"/>
      <c r="C66" s="11"/>
      <c r="D66" s="11"/>
      <c r="E66" s="10"/>
      <c r="F66" s="10"/>
      <c r="G66" s="10"/>
      <c r="H66" s="10"/>
      <c r="I66" s="10"/>
      <c r="J66" s="10"/>
      <c r="K66" s="10"/>
      <c r="L66" s="10"/>
      <c r="M66" s="10"/>
      <c r="N66" s="10"/>
      <c r="O66" s="10"/>
      <c r="P66" s="10"/>
      <c r="Q66" s="10"/>
      <c r="R66" s="10"/>
      <c r="S66" s="10"/>
    </row>
    <row r="67" ht="15.75" customHeight="1">
      <c r="A67" s="10"/>
      <c r="B67" s="11"/>
      <c r="C67" s="11"/>
      <c r="D67" s="11"/>
      <c r="E67" s="10"/>
      <c r="F67" s="10"/>
      <c r="G67" s="10"/>
      <c r="H67" s="10"/>
      <c r="I67" s="10"/>
      <c r="J67" s="10"/>
      <c r="K67" s="10"/>
      <c r="L67" s="10"/>
      <c r="M67" s="10"/>
      <c r="N67" s="10"/>
      <c r="O67" s="10"/>
      <c r="P67" s="10"/>
      <c r="Q67" s="10"/>
      <c r="R67" s="10"/>
      <c r="S67" s="10"/>
    </row>
    <row r="68" ht="15.75" customHeight="1">
      <c r="A68" s="10"/>
      <c r="B68" s="11"/>
      <c r="C68" s="11"/>
      <c r="D68" s="11"/>
      <c r="E68" s="10"/>
      <c r="F68" s="10"/>
      <c r="G68" s="10"/>
      <c r="H68" s="10"/>
      <c r="I68" s="10"/>
      <c r="J68" s="10"/>
      <c r="K68" s="10"/>
      <c r="L68" s="10"/>
      <c r="M68" s="10"/>
      <c r="N68" s="10"/>
      <c r="O68" s="10"/>
      <c r="P68" s="10"/>
      <c r="Q68" s="10"/>
      <c r="R68" s="10"/>
      <c r="S68" s="10"/>
    </row>
    <row r="69" ht="15.75" customHeight="1">
      <c r="A69" s="10"/>
      <c r="B69" s="11"/>
      <c r="C69" s="11"/>
      <c r="D69" s="11"/>
      <c r="E69" s="10"/>
      <c r="F69" s="10"/>
      <c r="G69" s="10"/>
      <c r="H69" s="10"/>
      <c r="I69" s="10"/>
      <c r="J69" s="10"/>
      <c r="K69" s="10"/>
      <c r="L69" s="10"/>
      <c r="M69" s="10"/>
      <c r="N69" s="10"/>
      <c r="O69" s="10"/>
      <c r="P69" s="10"/>
      <c r="Q69" s="10"/>
      <c r="R69" s="10"/>
      <c r="S69" s="10"/>
    </row>
    <row r="70" ht="15.75" customHeight="1">
      <c r="A70" s="10"/>
      <c r="B70" s="11"/>
      <c r="C70" s="11"/>
      <c r="D70" s="11"/>
      <c r="E70" s="10"/>
      <c r="F70" s="10"/>
      <c r="G70" s="10"/>
      <c r="H70" s="10"/>
      <c r="I70" s="10"/>
      <c r="J70" s="10"/>
      <c r="K70" s="10"/>
      <c r="L70" s="10"/>
      <c r="M70" s="10"/>
      <c r="N70" s="10"/>
      <c r="O70" s="10"/>
      <c r="P70" s="10"/>
      <c r="Q70" s="10"/>
      <c r="R70" s="10"/>
      <c r="S70" s="10"/>
    </row>
    <row r="71" ht="15.75" customHeight="1">
      <c r="A71" s="10"/>
      <c r="B71" s="11"/>
      <c r="C71" s="11"/>
      <c r="D71" s="11"/>
      <c r="E71" s="10"/>
      <c r="F71" s="10"/>
      <c r="G71" s="10"/>
      <c r="H71" s="10"/>
      <c r="I71" s="10"/>
      <c r="J71" s="10"/>
      <c r="K71" s="10"/>
      <c r="L71" s="10"/>
      <c r="M71" s="10"/>
      <c r="N71" s="10"/>
      <c r="O71" s="10"/>
      <c r="P71" s="10"/>
      <c r="Q71" s="10"/>
      <c r="R71" s="10"/>
      <c r="S71" s="10"/>
    </row>
    <row r="72" ht="15.75" customHeight="1">
      <c r="A72" s="10"/>
      <c r="B72" s="11"/>
      <c r="C72" s="11"/>
      <c r="D72" s="11"/>
      <c r="E72" s="10"/>
      <c r="F72" s="10"/>
      <c r="G72" s="10"/>
      <c r="H72" s="10"/>
      <c r="I72" s="10"/>
      <c r="J72" s="10"/>
      <c r="K72" s="10"/>
      <c r="L72" s="10"/>
      <c r="M72" s="10"/>
      <c r="N72" s="10"/>
      <c r="O72" s="10"/>
      <c r="P72" s="10"/>
      <c r="Q72" s="10"/>
      <c r="R72" s="10"/>
      <c r="S72" s="10"/>
    </row>
    <row r="73" ht="15.75" customHeight="1">
      <c r="A73" s="10"/>
      <c r="B73" s="11"/>
      <c r="C73" s="11"/>
      <c r="D73" s="11"/>
      <c r="E73" s="10"/>
      <c r="F73" s="10"/>
      <c r="G73" s="10"/>
      <c r="H73" s="10"/>
      <c r="I73" s="10"/>
      <c r="J73" s="10"/>
      <c r="K73" s="10"/>
      <c r="L73" s="10"/>
      <c r="M73" s="10"/>
      <c r="N73" s="10"/>
      <c r="O73" s="10"/>
      <c r="P73" s="10"/>
      <c r="Q73" s="10"/>
      <c r="R73" s="10"/>
      <c r="S73" s="10"/>
    </row>
    <row r="74" ht="15.75" customHeight="1">
      <c r="A74" s="10"/>
      <c r="B74" s="11"/>
      <c r="C74" s="11"/>
      <c r="D74" s="11"/>
      <c r="E74" s="10"/>
      <c r="F74" s="10"/>
      <c r="G74" s="10"/>
      <c r="H74" s="10"/>
      <c r="I74" s="10"/>
      <c r="J74" s="10"/>
      <c r="K74" s="10"/>
      <c r="L74" s="10"/>
      <c r="M74" s="10"/>
      <c r="N74" s="10"/>
      <c r="O74" s="10"/>
      <c r="P74" s="10"/>
      <c r="Q74" s="10"/>
      <c r="R74" s="10"/>
      <c r="S74" s="10"/>
    </row>
    <row r="75" ht="15.75" customHeight="1">
      <c r="A75" s="10"/>
      <c r="B75" s="11"/>
      <c r="C75" s="11"/>
      <c r="D75" s="11"/>
      <c r="E75" s="10"/>
      <c r="F75" s="10"/>
      <c r="G75" s="10"/>
      <c r="H75" s="10"/>
      <c r="I75" s="10"/>
      <c r="J75" s="10"/>
      <c r="K75" s="10"/>
      <c r="L75" s="10"/>
      <c r="M75" s="10"/>
      <c r="N75" s="10"/>
      <c r="O75" s="10"/>
      <c r="P75" s="10"/>
      <c r="Q75" s="10"/>
      <c r="R75" s="10"/>
      <c r="S75" s="10"/>
    </row>
    <row r="76" ht="15.75" customHeight="1">
      <c r="A76" s="10"/>
      <c r="B76" s="11"/>
      <c r="C76" s="11"/>
      <c r="D76" s="11"/>
      <c r="E76" s="10"/>
      <c r="F76" s="10"/>
      <c r="G76" s="10"/>
      <c r="H76" s="10"/>
      <c r="I76" s="10"/>
      <c r="J76" s="10"/>
      <c r="K76" s="10"/>
      <c r="L76" s="10"/>
      <c r="M76" s="10"/>
      <c r="N76" s="10"/>
      <c r="O76" s="10"/>
      <c r="P76" s="10"/>
      <c r="Q76" s="10"/>
      <c r="R76" s="10"/>
      <c r="S76" s="10"/>
    </row>
    <row r="77" ht="15.75" customHeight="1">
      <c r="A77" s="10"/>
      <c r="B77" s="11"/>
      <c r="C77" s="11"/>
      <c r="D77" s="11"/>
      <c r="E77" s="10"/>
      <c r="F77" s="10"/>
      <c r="G77" s="10"/>
      <c r="H77" s="10"/>
      <c r="I77" s="10"/>
      <c r="J77" s="10"/>
      <c r="K77" s="10"/>
      <c r="L77" s="10"/>
      <c r="M77" s="10"/>
      <c r="N77" s="10"/>
      <c r="O77" s="10"/>
      <c r="P77" s="10"/>
      <c r="Q77" s="10"/>
      <c r="R77" s="10"/>
      <c r="S77" s="10"/>
    </row>
    <row r="78" ht="15.75" customHeight="1">
      <c r="A78" s="10"/>
      <c r="B78" s="11"/>
      <c r="C78" s="11"/>
      <c r="D78" s="11"/>
      <c r="E78" s="10"/>
      <c r="F78" s="10"/>
      <c r="G78" s="10"/>
      <c r="H78" s="10"/>
      <c r="I78" s="10"/>
      <c r="J78" s="10"/>
      <c r="K78" s="10"/>
      <c r="L78" s="10"/>
      <c r="M78" s="10"/>
      <c r="N78" s="10"/>
      <c r="O78" s="10"/>
      <c r="P78" s="10"/>
      <c r="Q78" s="10"/>
      <c r="R78" s="10"/>
      <c r="S78" s="10"/>
    </row>
    <row r="79" ht="15.75" customHeight="1">
      <c r="A79" s="10"/>
      <c r="B79" s="11"/>
      <c r="C79" s="11"/>
      <c r="D79" s="11"/>
      <c r="E79" s="10"/>
      <c r="F79" s="10"/>
      <c r="G79" s="10"/>
      <c r="H79" s="10"/>
      <c r="I79" s="10"/>
      <c r="J79" s="10"/>
      <c r="K79" s="10"/>
      <c r="L79" s="10"/>
      <c r="M79" s="10"/>
      <c r="N79" s="10"/>
      <c r="O79" s="10"/>
      <c r="P79" s="10"/>
      <c r="Q79" s="10"/>
      <c r="R79" s="10"/>
      <c r="S79" s="10"/>
    </row>
    <row r="80" ht="15.75" customHeight="1">
      <c r="A80" s="10"/>
      <c r="B80" s="11"/>
      <c r="C80" s="11"/>
      <c r="D80" s="11"/>
      <c r="E80" s="10"/>
      <c r="F80" s="10"/>
      <c r="G80" s="10"/>
      <c r="H80" s="10"/>
      <c r="I80" s="10"/>
      <c r="J80" s="10"/>
      <c r="K80" s="10"/>
      <c r="L80" s="10"/>
      <c r="M80" s="10"/>
      <c r="N80" s="10"/>
      <c r="O80" s="10"/>
      <c r="P80" s="10"/>
      <c r="Q80" s="10"/>
      <c r="R80" s="10"/>
      <c r="S80" s="10"/>
    </row>
    <row r="81" ht="15.75" customHeight="1">
      <c r="A81" s="10"/>
      <c r="B81" s="11"/>
      <c r="C81" s="11"/>
      <c r="D81" s="11"/>
      <c r="E81" s="10"/>
      <c r="F81" s="10"/>
      <c r="G81" s="10"/>
      <c r="H81" s="10"/>
      <c r="I81" s="10"/>
      <c r="J81" s="10"/>
      <c r="K81" s="10"/>
      <c r="L81" s="10"/>
      <c r="M81" s="10"/>
      <c r="N81" s="10"/>
      <c r="O81" s="10"/>
      <c r="P81" s="10"/>
      <c r="Q81" s="10"/>
      <c r="R81" s="10"/>
      <c r="S81" s="10"/>
    </row>
    <row r="82" ht="15.75" customHeight="1">
      <c r="A82" s="10"/>
      <c r="B82" s="11"/>
      <c r="C82" s="11"/>
      <c r="D82" s="11"/>
      <c r="E82" s="10"/>
      <c r="F82" s="10"/>
      <c r="G82" s="10"/>
      <c r="H82" s="10"/>
      <c r="I82" s="10"/>
      <c r="J82" s="10"/>
      <c r="K82" s="10"/>
      <c r="L82" s="10"/>
      <c r="M82" s="10"/>
      <c r="N82" s="10"/>
      <c r="O82" s="10"/>
      <c r="P82" s="10"/>
      <c r="Q82" s="10"/>
      <c r="R82" s="10"/>
      <c r="S82" s="10"/>
    </row>
    <row r="83" ht="15.75" customHeight="1">
      <c r="A83" s="10"/>
      <c r="B83" s="11"/>
      <c r="C83" s="11"/>
      <c r="D83" s="11"/>
      <c r="E83" s="10"/>
      <c r="F83" s="10"/>
      <c r="G83" s="10"/>
      <c r="H83" s="10"/>
      <c r="I83" s="10"/>
      <c r="J83" s="10"/>
      <c r="K83" s="10"/>
      <c r="L83" s="10"/>
      <c r="M83" s="10"/>
      <c r="N83" s="10"/>
      <c r="O83" s="10"/>
      <c r="P83" s="10"/>
      <c r="Q83" s="10"/>
      <c r="R83" s="10"/>
      <c r="S83" s="10"/>
    </row>
    <row r="84" ht="15.75" customHeight="1">
      <c r="A84" s="10"/>
      <c r="B84" s="11"/>
      <c r="C84" s="11"/>
      <c r="D84" s="11"/>
      <c r="E84" s="10"/>
      <c r="F84" s="10"/>
      <c r="G84" s="10"/>
      <c r="H84" s="10"/>
      <c r="I84" s="10"/>
      <c r="J84" s="10"/>
      <c r="K84" s="10"/>
      <c r="L84" s="10"/>
      <c r="M84" s="10"/>
      <c r="N84" s="10"/>
      <c r="O84" s="10"/>
      <c r="P84" s="10"/>
      <c r="Q84" s="10"/>
      <c r="R84" s="10"/>
      <c r="S84" s="10"/>
    </row>
    <row r="85" ht="15.75" customHeight="1">
      <c r="A85" s="10"/>
      <c r="B85" s="11"/>
      <c r="C85" s="11"/>
      <c r="D85" s="11"/>
      <c r="E85" s="10"/>
      <c r="F85" s="10"/>
      <c r="G85" s="10"/>
      <c r="H85" s="10"/>
      <c r="I85" s="10"/>
      <c r="J85" s="10"/>
      <c r="K85" s="10"/>
      <c r="L85" s="10"/>
      <c r="M85" s="10"/>
      <c r="N85" s="10"/>
      <c r="O85" s="10"/>
      <c r="P85" s="10"/>
      <c r="Q85" s="10"/>
      <c r="R85" s="10"/>
      <c r="S85" s="10"/>
    </row>
    <row r="86" ht="15.75" customHeight="1">
      <c r="A86" s="10"/>
      <c r="B86" s="11"/>
      <c r="C86" s="11"/>
      <c r="D86" s="11"/>
      <c r="E86" s="10"/>
      <c r="F86" s="10"/>
      <c r="G86" s="10"/>
      <c r="H86" s="10"/>
      <c r="I86" s="10"/>
      <c r="J86" s="10"/>
      <c r="K86" s="10"/>
      <c r="L86" s="10"/>
      <c r="M86" s="10"/>
      <c r="N86" s="10"/>
      <c r="O86" s="10"/>
      <c r="P86" s="10"/>
      <c r="Q86" s="10"/>
      <c r="R86" s="10"/>
      <c r="S86" s="10"/>
    </row>
    <row r="87" ht="15.75" customHeight="1">
      <c r="A87" s="10"/>
      <c r="B87" s="11"/>
      <c r="C87" s="11"/>
      <c r="D87" s="11"/>
      <c r="E87" s="10"/>
      <c r="F87" s="10"/>
      <c r="G87" s="10"/>
      <c r="H87" s="10"/>
      <c r="I87" s="10"/>
      <c r="J87" s="10"/>
      <c r="K87" s="10"/>
      <c r="L87" s="10"/>
      <c r="M87" s="10"/>
      <c r="N87" s="10"/>
      <c r="O87" s="10"/>
      <c r="P87" s="10"/>
      <c r="Q87" s="10"/>
      <c r="R87" s="10"/>
      <c r="S87" s="10"/>
    </row>
    <row r="88" ht="15.75" customHeight="1">
      <c r="A88" s="10"/>
      <c r="B88" s="11"/>
      <c r="C88" s="11"/>
      <c r="D88" s="11"/>
      <c r="E88" s="10"/>
      <c r="F88" s="10"/>
      <c r="G88" s="10"/>
      <c r="H88" s="10"/>
      <c r="I88" s="10"/>
      <c r="J88" s="10"/>
      <c r="K88" s="10"/>
      <c r="L88" s="10"/>
      <c r="M88" s="10"/>
      <c r="N88" s="10"/>
      <c r="O88" s="10"/>
      <c r="P88" s="10"/>
      <c r="Q88" s="10"/>
      <c r="R88" s="10"/>
      <c r="S88" s="10"/>
    </row>
    <row r="89" ht="15.75" customHeight="1">
      <c r="A89" s="10"/>
      <c r="B89" s="11"/>
      <c r="C89" s="11"/>
      <c r="D89" s="11"/>
      <c r="E89" s="10"/>
      <c r="F89" s="10"/>
      <c r="G89" s="10"/>
      <c r="H89" s="10"/>
      <c r="I89" s="10"/>
      <c r="J89" s="10"/>
      <c r="K89" s="10"/>
      <c r="L89" s="10"/>
      <c r="M89" s="10"/>
      <c r="N89" s="10"/>
      <c r="O89" s="10"/>
      <c r="P89" s="10"/>
      <c r="Q89" s="10"/>
      <c r="R89" s="10"/>
      <c r="S89" s="10"/>
    </row>
    <row r="90" ht="15.75" customHeight="1">
      <c r="A90" s="10"/>
      <c r="B90" s="11"/>
      <c r="C90" s="11"/>
      <c r="D90" s="11"/>
      <c r="E90" s="10"/>
      <c r="F90" s="10"/>
      <c r="G90" s="10"/>
      <c r="H90" s="10"/>
      <c r="I90" s="10"/>
      <c r="J90" s="10"/>
      <c r="K90" s="10"/>
      <c r="L90" s="10"/>
      <c r="M90" s="10"/>
      <c r="N90" s="10"/>
      <c r="O90" s="10"/>
      <c r="P90" s="10"/>
      <c r="Q90" s="10"/>
      <c r="R90" s="10"/>
      <c r="S90" s="10"/>
    </row>
    <row r="91" ht="15.75" customHeight="1">
      <c r="A91" s="10"/>
      <c r="B91" s="11"/>
      <c r="C91" s="11"/>
      <c r="D91" s="11"/>
      <c r="E91" s="10"/>
      <c r="F91" s="10"/>
      <c r="G91" s="10"/>
      <c r="H91" s="10"/>
      <c r="I91" s="10"/>
      <c r="J91" s="10"/>
      <c r="K91" s="10"/>
      <c r="L91" s="10"/>
      <c r="M91" s="10"/>
      <c r="N91" s="10"/>
      <c r="O91" s="10"/>
      <c r="P91" s="10"/>
      <c r="Q91" s="10"/>
      <c r="R91" s="10"/>
      <c r="S91" s="10"/>
    </row>
    <row r="92" ht="15.75" customHeight="1">
      <c r="A92" s="10"/>
      <c r="B92" s="11"/>
      <c r="C92" s="11"/>
      <c r="D92" s="11"/>
      <c r="E92" s="10"/>
      <c r="F92" s="10"/>
      <c r="G92" s="10"/>
      <c r="H92" s="10"/>
      <c r="I92" s="10"/>
      <c r="J92" s="10"/>
      <c r="K92" s="10"/>
      <c r="L92" s="10"/>
      <c r="M92" s="10"/>
      <c r="N92" s="10"/>
      <c r="O92" s="10"/>
      <c r="P92" s="10"/>
      <c r="Q92" s="10"/>
      <c r="R92" s="10"/>
      <c r="S92" s="10"/>
    </row>
    <row r="93" ht="15.75" customHeight="1">
      <c r="A93" s="10"/>
      <c r="B93" s="11"/>
      <c r="C93" s="11"/>
      <c r="D93" s="11"/>
      <c r="E93" s="10"/>
      <c r="F93" s="10"/>
      <c r="G93" s="10"/>
      <c r="H93" s="10"/>
      <c r="I93" s="10"/>
      <c r="J93" s="10"/>
      <c r="K93" s="10"/>
      <c r="L93" s="10"/>
      <c r="M93" s="10"/>
      <c r="N93" s="10"/>
      <c r="O93" s="10"/>
      <c r="P93" s="10"/>
      <c r="Q93" s="10"/>
      <c r="R93" s="10"/>
      <c r="S93" s="10"/>
    </row>
    <row r="94" ht="15.75" customHeight="1">
      <c r="A94" s="10"/>
      <c r="B94" s="11"/>
      <c r="C94" s="11"/>
      <c r="D94" s="11"/>
      <c r="E94" s="10"/>
      <c r="F94" s="10"/>
      <c r="G94" s="10"/>
      <c r="H94" s="10"/>
      <c r="I94" s="10"/>
      <c r="J94" s="10"/>
      <c r="K94" s="10"/>
      <c r="L94" s="10"/>
      <c r="M94" s="10"/>
      <c r="N94" s="10"/>
      <c r="O94" s="10"/>
      <c r="P94" s="10"/>
      <c r="Q94" s="10"/>
      <c r="R94" s="10"/>
      <c r="S94" s="10"/>
    </row>
    <row r="95" ht="15.75" customHeight="1">
      <c r="A95" s="10"/>
      <c r="B95" s="11"/>
      <c r="C95" s="11"/>
      <c r="D95" s="11"/>
      <c r="E95" s="10"/>
      <c r="F95" s="10"/>
      <c r="G95" s="10"/>
      <c r="H95" s="10"/>
      <c r="I95" s="10"/>
      <c r="J95" s="10"/>
      <c r="K95" s="10"/>
      <c r="L95" s="10"/>
      <c r="M95" s="10"/>
      <c r="N95" s="10"/>
      <c r="O95" s="10"/>
      <c r="P95" s="10"/>
      <c r="Q95" s="10"/>
      <c r="R95" s="10"/>
      <c r="S95" s="10"/>
    </row>
    <row r="96" ht="15.75" customHeight="1">
      <c r="A96" s="10"/>
      <c r="B96" s="11"/>
      <c r="C96" s="11"/>
      <c r="D96" s="11"/>
      <c r="E96" s="10"/>
      <c r="F96" s="10"/>
      <c r="G96" s="10"/>
      <c r="H96" s="10"/>
      <c r="I96" s="10"/>
      <c r="J96" s="10"/>
      <c r="K96" s="10"/>
      <c r="L96" s="10"/>
      <c r="M96" s="10"/>
      <c r="N96" s="10"/>
      <c r="O96" s="10"/>
      <c r="P96" s="10"/>
      <c r="Q96" s="10"/>
      <c r="R96" s="10"/>
      <c r="S96" s="10"/>
    </row>
    <row r="97" ht="15.75" customHeight="1">
      <c r="A97" s="10"/>
      <c r="B97" s="11"/>
      <c r="C97" s="11"/>
      <c r="D97" s="11"/>
      <c r="E97" s="10"/>
      <c r="F97" s="10"/>
      <c r="G97" s="10"/>
      <c r="H97" s="10"/>
      <c r="I97" s="10"/>
      <c r="J97" s="10"/>
      <c r="K97" s="10"/>
      <c r="L97" s="10"/>
      <c r="M97" s="10"/>
      <c r="N97" s="10"/>
      <c r="O97" s="10"/>
      <c r="P97" s="10"/>
      <c r="Q97" s="10"/>
      <c r="R97" s="10"/>
      <c r="S97" s="10"/>
    </row>
    <row r="98" ht="15.75" customHeight="1">
      <c r="A98" s="10"/>
      <c r="B98" s="11"/>
      <c r="C98" s="11"/>
      <c r="D98" s="11"/>
      <c r="E98" s="10"/>
      <c r="F98" s="10"/>
      <c r="G98" s="10"/>
      <c r="H98" s="10"/>
      <c r="I98" s="10"/>
      <c r="J98" s="10"/>
      <c r="K98" s="10"/>
      <c r="L98" s="10"/>
      <c r="M98" s="10"/>
      <c r="N98" s="10"/>
      <c r="O98" s="10"/>
      <c r="P98" s="10"/>
      <c r="Q98" s="10"/>
      <c r="R98" s="10"/>
      <c r="S98" s="10"/>
    </row>
    <row r="99" ht="15.75" customHeight="1">
      <c r="A99" s="10"/>
      <c r="B99" s="11"/>
      <c r="C99" s="11"/>
      <c r="D99" s="11"/>
      <c r="E99" s="10"/>
      <c r="F99" s="10"/>
      <c r="G99" s="10"/>
      <c r="H99" s="10"/>
      <c r="I99" s="10"/>
      <c r="J99" s="10"/>
      <c r="K99" s="10"/>
      <c r="L99" s="10"/>
      <c r="M99" s="10"/>
      <c r="N99" s="10"/>
      <c r="O99" s="10"/>
      <c r="P99" s="10"/>
      <c r="Q99" s="10"/>
      <c r="R99" s="10"/>
      <c r="S99" s="10"/>
    </row>
    <row r="100" ht="15.75" customHeight="1">
      <c r="A100" s="10"/>
      <c r="B100" s="11"/>
      <c r="C100" s="11"/>
      <c r="D100" s="11"/>
      <c r="E100" s="10"/>
      <c r="F100" s="10"/>
      <c r="G100" s="10"/>
      <c r="H100" s="10"/>
      <c r="I100" s="10"/>
      <c r="J100" s="10"/>
      <c r="K100" s="10"/>
      <c r="L100" s="10"/>
      <c r="M100" s="10"/>
      <c r="N100" s="10"/>
      <c r="O100" s="10"/>
      <c r="P100" s="10"/>
      <c r="Q100" s="10"/>
      <c r="R100" s="10"/>
      <c r="S100" s="10"/>
    </row>
    <row r="101" ht="15.75" customHeight="1">
      <c r="A101" s="10"/>
      <c r="B101" s="13"/>
      <c r="C101" s="13"/>
      <c r="D101" s="13"/>
      <c r="E101" s="10"/>
      <c r="F101" s="10"/>
      <c r="G101" s="10"/>
      <c r="H101" s="10"/>
      <c r="I101" s="10"/>
      <c r="J101" s="10"/>
      <c r="K101" s="10"/>
      <c r="L101" s="10"/>
      <c r="M101" s="10"/>
      <c r="N101" s="10"/>
      <c r="O101" s="10"/>
      <c r="P101" s="10"/>
      <c r="Q101" s="10"/>
      <c r="R101" s="10"/>
      <c r="S101" s="10"/>
    </row>
    <row r="102" ht="15.75" customHeight="1">
      <c r="A102" s="10"/>
      <c r="B102" s="13"/>
      <c r="C102" s="13"/>
      <c r="D102" s="13"/>
      <c r="E102" s="10"/>
      <c r="F102" s="10"/>
      <c r="G102" s="10"/>
      <c r="H102" s="10"/>
      <c r="I102" s="10"/>
      <c r="J102" s="10"/>
      <c r="K102" s="10"/>
      <c r="L102" s="10"/>
      <c r="M102" s="10"/>
      <c r="N102" s="10"/>
      <c r="O102" s="10"/>
      <c r="P102" s="10"/>
      <c r="Q102" s="10"/>
      <c r="R102" s="10"/>
      <c r="S102" s="10"/>
    </row>
    <row r="103" ht="15.75" customHeight="1">
      <c r="A103" s="10"/>
      <c r="B103" s="13"/>
      <c r="C103" s="13"/>
      <c r="D103" s="13"/>
      <c r="E103" s="10"/>
      <c r="F103" s="10"/>
      <c r="G103" s="10"/>
      <c r="H103" s="10"/>
      <c r="I103" s="10"/>
      <c r="J103" s="10"/>
      <c r="K103" s="10"/>
      <c r="L103" s="10"/>
      <c r="M103" s="10"/>
      <c r="N103" s="10"/>
      <c r="O103" s="10"/>
      <c r="P103" s="10"/>
      <c r="Q103" s="10"/>
      <c r="R103" s="10"/>
      <c r="S103" s="10"/>
    </row>
    <row r="104" ht="15.75" customHeight="1">
      <c r="A104" s="10"/>
      <c r="B104" s="13"/>
      <c r="C104" s="13"/>
      <c r="D104" s="13"/>
      <c r="E104" s="10"/>
      <c r="F104" s="10"/>
      <c r="G104" s="10"/>
      <c r="H104" s="10"/>
      <c r="I104" s="10"/>
      <c r="J104" s="10"/>
      <c r="K104" s="10"/>
      <c r="L104" s="10"/>
      <c r="M104" s="10"/>
      <c r="N104" s="10"/>
      <c r="O104" s="10"/>
      <c r="P104" s="10"/>
      <c r="Q104" s="10"/>
      <c r="R104" s="10"/>
      <c r="S104" s="10"/>
    </row>
    <row r="105" ht="15.75" customHeight="1">
      <c r="A105" s="10"/>
      <c r="B105" s="13"/>
      <c r="C105" s="13"/>
      <c r="D105" s="13"/>
      <c r="E105" s="10"/>
      <c r="F105" s="10"/>
      <c r="G105" s="10"/>
      <c r="H105" s="10"/>
      <c r="I105" s="10"/>
      <c r="J105" s="10"/>
      <c r="K105" s="10"/>
      <c r="L105" s="10"/>
      <c r="M105" s="10"/>
      <c r="N105" s="10"/>
      <c r="O105" s="10"/>
      <c r="P105" s="10"/>
      <c r="Q105" s="10"/>
      <c r="R105" s="10"/>
      <c r="S105" s="10"/>
    </row>
    <row r="106" ht="15.75" customHeight="1">
      <c r="A106" s="10"/>
      <c r="B106" s="13"/>
      <c r="C106" s="13"/>
      <c r="D106" s="13"/>
      <c r="E106" s="10"/>
      <c r="F106" s="10"/>
      <c r="G106" s="10"/>
      <c r="H106" s="10"/>
      <c r="I106" s="10"/>
      <c r="J106" s="10"/>
      <c r="K106" s="10"/>
      <c r="L106" s="10"/>
      <c r="M106" s="10"/>
      <c r="N106" s="10"/>
      <c r="O106" s="10"/>
      <c r="P106" s="10"/>
      <c r="Q106" s="10"/>
      <c r="R106" s="10"/>
      <c r="S106" s="10"/>
    </row>
    <row r="107" ht="15.75" customHeight="1">
      <c r="A107" s="10"/>
      <c r="B107" s="13"/>
      <c r="C107" s="13"/>
      <c r="D107" s="13"/>
      <c r="E107" s="10"/>
      <c r="F107" s="10"/>
      <c r="G107" s="10"/>
      <c r="H107" s="10"/>
      <c r="I107" s="10"/>
      <c r="J107" s="10"/>
      <c r="K107" s="10"/>
      <c r="L107" s="10"/>
      <c r="M107" s="10"/>
      <c r="N107" s="10"/>
      <c r="O107" s="10"/>
      <c r="P107" s="10"/>
      <c r="Q107" s="10"/>
      <c r="R107" s="10"/>
      <c r="S107" s="10"/>
    </row>
    <row r="108" ht="15.75" customHeight="1">
      <c r="A108" s="10"/>
      <c r="B108" s="13"/>
      <c r="C108" s="13"/>
      <c r="D108" s="13"/>
      <c r="E108" s="10"/>
      <c r="F108" s="10"/>
      <c r="G108" s="10"/>
      <c r="H108" s="10"/>
      <c r="I108" s="10"/>
      <c r="J108" s="10"/>
      <c r="K108" s="10"/>
      <c r="L108" s="10"/>
      <c r="M108" s="10"/>
      <c r="N108" s="10"/>
      <c r="O108" s="10"/>
      <c r="P108" s="10"/>
      <c r="Q108" s="10"/>
      <c r="R108" s="10"/>
      <c r="S108" s="10"/>
    </row>
    <row r="109" ht="15.75" customHeight="1">
      <c r="A109" s="10"/>
      <c r="B109" s="13"/>
      <c r="C109" s="13"/>
      <c r="D109" s="13"/>
      <c r="E109" s="10"/>
      <c r="F109" s="10"/>
      <c r="G109" s="10"/>
      <c r="H109" s="10"/>
      <c r="I109" s="10"/>
      <c r="J109" s="10"/>
      <c r="K109" s="10"/>
      <c r="L109" s="10"/>
      <c r="M109" s="10"/>
      <c r="N109" s="10"/>
      <c r="O109" s="10"/>
      <c r="P109" s="10"/>
      <c r="Q109" s="10"/>
      <c r="R109" s="10"/>
      <c r="S109" s="10"/>
    </row>
    <row r="110" ht="15.75" customHeight="1">
      <c r="A110" s="10"/>
      <c r="B110" s="13"/>
      <c r="C110" s="13"/>
      <c r="D110" s="13"/>
      <c r="E110" s="10"/>
      <c r="F110" s="10"/>
      <c r="G110" s="10"/>
      <c r="H110" s="10"/>
      <c r="I110" s="10"/>
      <c r="J110" s="10"/>
      <c r="K110" s="10"/>
      <c r="L110" s="10"/>
      <c r="M110" s="10"/>
      <c r="N110" s="10"/>
      <c r="O110" s="10"/>
      <c r="P110" s="10"/>
      <c r="Q110" s="10"/>
      <c r="R110" s="10"/>
      <c r="S110" s="10"/>
    </row>
    <row r="111" ht="15.75" customHeight="1">
      <c r="A111" s="10"/>
      <c r="B111" s="13"/>
      <c r="C111" s="13"/>
      <c r="D111" s="13"/>
      <c r="E111" s="10"/>
      <c r="F111" s="10"/>
      <c r="G111" s="10"/>
      <c r="H111" s="10"/>
      <c r="I111" s="10"/>
      <c r="J111" s="10"/>
      <c r="K111" s="10"/>
      <c r="L111" s="10"/>
      <c r="M111" s="10"/>
      <c r="N111" s="10"/>
      <c r="O111" s="10"/>
      <c r="P111" s="10"/>
      <c r="Q111" s="10"/>
      <c r="R111" s="10"/>
      <c r="S111" s="10"/>
    </row>
    <row r="112" ht="15.75" customHeight="1">
      <c r="A112" s="10"/>
      <c r="B112" s="13"/>
      <c r="C112" s="13"/>
      <c r="D112" s="13"/>
      <c r="E112" s="10"/>
      <c r="F112" s="10"/>
      <c r="G112" s="10"/>
      <c r="H112" s="10"/>
      <c r="I112" s="10"/>
      <c r="J112" s="10"/>
      <c r="K112" s="10"/>
      <c r="L112" s="10"/>
      <c r="M112" s="10"/>
      <c r="N112" s="10"/>
      <c r="O112" s="10"/>
      <c r="P112" s="10"/>
      <c r="Q112" s="10"/>
      <c r="R112" s="10"/>
      <c r="S112" s="10"/>
    </row>
    <row r="113" ht="15.75" customHeight="1">
      <c r="A113" s="10"/>
      <c r="B113" s="13"/>
      <c r="C113" s="13"/>
      <c r="D113" s="13"/>
      <c r="E113" s="10"/>
      <c r="F113" s="10"/>
      <c r="G113" s="10"/>
      <c r="H113" s="10"/>
      <c r="I113" s="10"/>
      <c r="J113" s="10"/>
      <c r="K113" s="10"/>
      <c r="L113" s="10"/>
      <c r="M113" s="10"/>
      <c r="N113" s="10"/>
      <c r="O113" s="10"/>
      <c r="P113" s="10"/>
      <c r="Q113" s="10"/>
      <c r="R113" s="10"/>
      <c r="S113" s="10"/>
    </row>
    <row r="114" ht="15.75" customHeight="1">
      <c r="A114" s="10"/>
      <c r="B114" s="13"/>
      <c r="C114" s="13"/>
      <c r="D114" s="13"/>
      <c r="E114" s="10"/>
      <c r="F114" s="10"/>
      <c r="G114" s="10"/>
      <c r="H114" s="10"/>
      <c r="I114" s="10"/>
      <c r="J114" s="10"/>
      <c r="K114" s="10"/>
      <c r="L114" s="10"/>
      <c r="M114" s="10"/>
      <c r="N114" s="10"/>
      <c r="O114" s="10"/>
      <c r="P114" s="10"/>
      <c r="Q114" s="10"/>
      <c r="R114" s="10"/>
      <c r="S114" s="10"/>
    </row>
    <row r="115" ht="15.75" customHeight="1">
      <c r="A115" s="10"/>
      <c r="B115" s="13"/>
      <c r="C115" s="13"/>
      <c r="D115" s="13"/>
      <c r="E115" s="10"/>
      <c r="F115" s="10"/>
      <c r="G115" s="10"/>
      <c r="H115" s="10"/>
      <c r="I115" s="10"/>
      <c r="J115" s="10"/>
      <c r="K115" s="10"/>
      <c r="L115" s="10"/>
      <c r="M115" s="10"/>
      <c r="N115" s="10"/>
      <c r="O115" s="10"/>
      <c r="P115" s="10"/>
      <c r="Q115" s="10"/>
      <c r="R115" s="10"/>
      <c r="S115" s="10"/>
    </row>
    <row r="116" ht="15.75" customHeight="1">
      <c r="A116" s="10"/>
      <c r="B116" s="13"/>
      <c r="C116" s="13"/>
      <c r="D116" s="13"/>
      <c r="E116" s="10"/>
      <c r="F116" s="10"/>
      <c r="G116" s="10"/>
      <c r="H116" s="10"/>
      <c r="I116" s="10"/>
      <c r="J116" s="10"/>
      <c r="K116" s="10"/>
      <c r="L116" s="10"/>
      <c r="M116" s="10"/>
      <c r="N116" s="10"/>
      <c r="O116" s="10"/>
      <c r="P116" s="10"/>
      <c r="Q116" s="10"/>
      <c r="R116" s="10"/>
      <c r="S116" s="10"/>
    </row>
    <row r="117" ht="15.75" customHeight="1">
      <c r="A117" s="10"/>
      <c r="B117" s="13"/>
      <c r="C117" s="13"/>
      <c r="D117" s="13"/>
      <c r="E117" s="10"/>
      <c r="F117" s="10"/>
      <c r="G117" s="10"/>
      <c r="H117" s="10"/>
      <c r="I117" s="10"/>
      <c r="J117" s="10"/>
      <c r="K117" s="10"/>
      <c r="L117" s="10"/>
      <c r="M117" s="10"/>
      <c r="N117" s="10"/>
      <c r="O117" s="10"/>
      <c r="P117" s="10"/>
      <c r="Q117" s="10"/>
      <c r="R117" s="10"/>
      <c r="S117" s="10"/>
    </row>
    <row r="118" ht="15.75" customHeight="1">
      <c r="A118" s="10"/>
      <c r="B118" s="13"/>
      <c r="C118" s="13"/>
      <c r="D118" s="13"/>
      <c r="E118" s="10"/>
      <c r="F118" s="10"/>
      <c r="G118" s="10"/>
      <c r="H118" s="10"/>
      <c r="I118" s="10"/>
      <c r="J118" s="10"/>
      <c r="K118" s="10"/>
      <c r="L118" s="10"/>
      <c r="M118" s="10"/>
      <c r="N118" s="10"/>
      <c r="O118" s="10"/>
      <c r="P118" s="10"/>
      <c r="Q118" s="10"/>
      <c r="R118" s="10"/>
      <c r="S118" s="10"/>
    </row>
    <row r="119" ht="15.75" customHeight="1">
      <c r="A119" s="10"/>
      <c r="B119" s="13"/>
      <c r="C119" s="13"/>
      <c r="D119" s="13"/>
      <c r="E119" s="10"/>
      <c r="F119" s="10"/>
      <c r="G119" s="10"/>
      <c r="H119" s="10"/>
      <c r="I119" s="10"/>
      <c r="J119" s="10"/>
      <c r="K119" s="10"/>
      <c r="L119" s="10"/>
      <c r="M119" s="10"/>
      <c r="N119" s="10"/>
      <c r="O119" s="10"/>
      <c r="P119" s="10"/>
      <c r="Q119" s="10"/>
      <c r="R119" s="10"/>
      <c r="S119" s="10"/>
    </row>
    <row r="120" ht="15.75" customHeight="1">
      <c r="A120" s="10"/>
      <c r="B120" s="13"/>
      <c r="C120" s="13"/>
      <c r="D120" s="13"/>
      <c r="E120" s="10"/>
      <c r="F120" s="10"/>
      <c r="G120" s="10"/>
      <c r="H120" s="10"/>
      <c r="I120" s="10"/>
      <c r="J120" s="10"/>
      <c r="K120" s="10"/>
      <c r="L120" s="10"/>
      <c r="M120" s="10"/>
      <c r="N120" s="10"/>
      <c r="O120" s="10"/>
      <c r="P120" s="10"/>
      <c r="Q120" s="10"/>
      <c r="R120" s="10"/>
      <c r="S120" s="10"/>
    </row>
    <row r="121" ht="15.75" customHeight="1">
      <c r="A121" s="10"/>
      <c r="B121" s="13"/>
      <c r="C121" s="13"/>
      <c r="D121" s="13"/>
      <c r="E121" s="10"/>
      <c r="F121" s="10"/>
      <c r="G121" s="10"/>
      <c r="H121" s="10"/>
      <c r="I121" s="10"/>
      <c r="J121" s="10"/>
      <c r="K121" s="10"/>
      <c r="L121" s="10"/>
      <c r="M121" s="10"/>
      <c r="N121" s="10"/>
      <c r="O121" s="10"/>
      <c r="P121" s="10"/>
      <c r="Q121" s="10"/>
      <c r="R121" s="10"/>
      <c r="S121" s="10"/>
    </row>
    <row r="122" ht="15.75" customHeight="1">
      <c r="A122" s="10"/>
      <c r="B122" s="13"/>
      <c r="C122" s="13"/>
      <c r="D122" s="13"/>
      <c r="E122" s="10"/>
      <c r="F122" s="10"/>
      <c r="G122" s="10"/>
      <c r="H122" s="10"/>
      <c r="I122" s="10"/>
      <c r="J122" s="10"/>
      <c r="K122" s="10"/>
      <c r="L122" s="10"/>
      <c r="M122" s="10"/>
      <c r="N122" s="10"/>
      <c r="O122" s="10"/>
      <c r="P122" s="10"/>
      <c r="Q122" s="10"/>
      <c r="R122" s="10"/>
      <c r="S122" s="10"/>
    </row>
    <row r="123" ht="15.75" customHeight="1">
      <c r="A123" s="10"/>
      <c r="B123" s="13"/>
      <c r="C123" s="13"/>
      <c r="D123" s="13"/>
      <c r="E123" s="10"/>
      <c r="F123" s="10"/>
      <c r="G123" s="10"/>
      <c r="H123" s="10"/>
      <c r="I123" s="10"/>
      <c r="J123" s="10"/>
      <c r="K123" s="10"/>
      <c r="L123" s="10"/>
      <c r="M123" s="10"/>
      <c r="N123" s="10"/>
      <c r="O123" s="10"/>
      <c r="P123" s="10"/>
      <c r="Q123" s="10"/>
      <c r="R123" s="10"/>
      <c r="S123" s="10"/>
    </row>
    <row r="124" ht="15.75" customHeight="1">
      <c r="A124" s="10"/>
      <c r="B124" s="13"/>
      <c r="C124" s="13"/>
      <c r="D124" s="13"/>
      <c r="E124" s="10"/>
      <c r="F124" s="10"/>
      <c r="G124" s="10"/>
      <c r="H124" s="10"/>
      <c r="I124" s="10"/>
      <c r="J124" s="10"/>
      <c r="K124" s="10"/>
      <c r="L124" s="10"/>
      <c r="M124" s="10"/>
      <c r="N124" s="10"/>
      <c r="O124" s="10"/>
      <c r="P124" s="10"/>
      <c r="Q124" s="10"/>
      <c r="R124" s="10"/>
      <c r="S124" s="10"/>
    </row>
    <row r="125" ht="15.75" customHeight="1">
      <c r="A125" s="10"/>
      <c r="B125" s="13"/>
      <c r="C125" s="13"/>
      <c r="D125" s="13"/>
      <c r="E125" s="10"/>
      <c r="F125" s="10"/>
      <c r="G125" s="10"/>
      <c r="H125" s="10"/>
      <c r="I125" s="10"/>
      <c r="J125" s="10"/>
      <c r="K125" s="10"/>
      <c r="L125" s="10"/>
      <c r="M125" s="10"/>
      <c r="N125" s="10"/>
      <c r="O125" s="10"/>
      <c r="P125" s="10"/>
      <c r="Q125" s="10"/>
      <c r="R125" s="10"/>
      <c r="S125" s="10"/>
    </row>
    <row r="126" ht="15.75" customHeight="1">
      <c r="A126" s="10"/>
      <c r="B126" s="13"/>
      <c r="C126" s="13"/>
      <c r="D126" s="13"/>
      <c r="E126" s="10"/>
      <c r="F126" s="10"/>
      <c r="G126" s="10"/>
      <c r="H126" s="10"/>
      <c r="I126" s="10"/>
      <c r="J126" s="10"/>
      <c r="K126" s="10"/>
      <c r="L126" s="10"/>
      <c r="M126" s="10"/>
      <c r="N126" s="10"/>
      <c r="O126" s="10"/>
      <c r="P126" s="10"/>
      <c r="Q126" s="10"/>
      <c r="R126" s="10"/>
      <c r="S126" s="10"/>
    </row>
    <row r="127" ht="15.75" customHeight="1">
      <c r="A127" s="10"/>
      <c r="B127" s="13"/>
      <c r="C127" s="13"/>
      <c r="D127" s="13"/>
      <c r="E127" s="10"/>
      <c r="F127" s="10"/>
      <c r="G127" s="10"/>
      <c r="H127" s="10"/>
      <c r="I127" s="10"/>
      <c r="J127" s="10"/>
      <c r="K127" s="10"/>
      <c r="L127" s="10"/>
      <c r="M127" s="10"/>
      <c r="N127" s="10"/>
      <c r="O127" s="10"/>
      <c r="P127" s="10"/>
      <c r="Q127" s="10"/>
      <c r="R127" s="10"/>
      <c r="S127" s="10"/>
    </row>
    <row r="128" ht="15.75" customHeight="1">
      <c r="A128" s="10"/>
      <c r="B128" s="13"/>
      <c r="C128" s="13"/>
      <c r="D128" s="13"/>
      <c r="E128" s="10"/>
      <c r="F128" s="10"/>
      <c r="G128" s="10"/>
      <c r="H128" s="10"/>
      <c r="I128" s="10"/>
      <c r="J128" s="10"/>
      <c r="K128" s="10"/>
      <c r="L128" s="10"/>
      <c r="M128" s="10"/>
      <c r="N128" s="10"/>
      <c r="O128" s="10"/>
      <c r="P128" s="10"/>
      <c r="Q128" s="10"/>
      <c r="R128" s="10"/>
      <c r="S128" s="10"/>
    </row>
    <row r="129" ht="15.75" customHeight="1">
      <c r="A129" s="10"/>
      <c r="B129" s="13"/>
      <c r="C129" s="13"/>
      <c r="D129" s="13"/>
      <c r="E129" s="10"/>
      <c r="F129" s="10"/>
      <c r="G129" s="10"/>
      <c r="H129" s="10"/>
      <c r="I129" s="10"/>
      <c r="J129" s="10"/>
      <c r="K129" s="10"/>
      <c r="L129" s="10"/>
      <c r="M129" s="10"/>
      <c r="N129" s="10"/>
      <c r="O129" s="10"/>
      <c r="P129" s="10"/>
      <c r="Q129" s="10"/>
      <c r="R129" s="10"/>
      <c r="S129" s="10"/>
    </row>
    <row r="130" ht="15.75" customHeight="1">
      <c r="A130" s="10"/>
      <c r="B130" s="13"/>
      <c r="C130" s="13"/>
      <c r="D130" s="13"/>
      <c r="E130" s="10"/>
      <c r="F130" s="10"/>
      <c r="G130" s="10"/>
      <c r="H130" s="10"/>
      <c r="I130" s="10"/>
      <c r="J130" s="10"/>
      <c r="K130" s="10"/>
      <c r="L130" s="10"/>
      <c r="M130" s="10"/>
      <c r="N130" s="10"/>
      <c r="O130" s="10"/>
      <c r="P130" s="10"/>
      <c r="Q130" s="10"/>
      <c r="R130" s="10"/>
      <c r="S130" s="10"/>
    </row>
    <row r="131" ht="15.75" customHeight="1">
      <c r="A131" s="10"/>
      <c r="B131" s="13"/>
      <c r="C131" s="13"/>
      <c r="D131" s="13"/>
      <c r="E131" s="10"/>
      <c r="F131" s="10"/>
      <c r="G131" s="10"/>
      <c r="H131" s="10"/>
      <c r="I131" s="10"/>
      <c r="J131" s="10"/>
      <c r="K131" s="10"/>
      <c r="L131" s="10"/>
      <c r="M131" s="10"/>
      <c r="N131" s="10"/>
      <c r="O131" s="10"/>
      <c r="P131" s="10"/>
      <c r="Q131" s="10"/>
      <c r="R131" s="10"/>
      <c r="S131" s="10"/>
    </row>
    <row r="132" ht="15.75" customHeight="1">
      <c r="A132" s="10"/>
      <c r="B132" s="13"/>
      <c r="C132" s="13"/>
      <c r="D132" s="13"/>
      <c r="E132" s="10"/>
      <c r="F132" s="10"/>
      <c r="G132" s="10"/>
      <c r="H132" s="10"/>
      <c r="I132" s="10"/>
      <c r="J132" s="10"/>
      <c r="K132" s="10"/>
      <c r="L132" s="10"/>
      <c r="M132" s="10"/>
      <c r="N132" s="10"/>
      <c r="O132" s="10"/>
      <c r="P132" s="10"/>
      <c r="Q132" s="10"/>
      <c r="R132" s="10"/>
      <c r="S132" s="10"/>
    </row>
    <row r="133" ht="15.75" customHeight="1">
      <c r="A133" s="10"/>
      <c r="B133" s="13"/>
      <c r="C133" s="13"/>
      <c r="D133" s="13"/>
      <c r="E133" s="10"/>
      <c r="F133" s="10"/>
      <c r="G133" s="10"/>
      <c r="H133" s="10"/>
      <c r="I133" s="10"/>
      <c r="J133" s="10"/>
      <c r="K133" s="10"/>
      <c r="L133" s="10"/>
      <c r="M133" s="10"/>
      <c r="N133" s="10"/>
      <c r="O133" s="10"/>
      <c r="P133" s="10"/>
      <c r="Q133" s="10"/>
      <c r="R133" s="10"/>
      <c r="S133" s="10"/>
    </row>
    <row r="134" ht="15.75" customHeight="1">
      <c r="A134" s="10"/>
      <c r="B134" s="13"/>
      <c r="C134" s="13"/>
      <c r="D134" s="13"/>
      <c r="E134" s="10"/>
      <c r="F134" s="10"/>
      <c r="G134" s="10"/>
      <c r="H134" s="10"/>
      <c r="I134" s="10"/>
      <c r="J134" s="10"/>
      <c r="K134" s="10"/>
      <c r="L134" s="10"/>
      <c r="M134" s="10"/>
      <c r="N134" s="10"/>
      <c r="O134" s="10"/>
      <c r="P134" s="10"/>
      <c r="Q134" s="10"/>
      <c r="R134" s="10"/>
      <c r="S134" s="10"/>
    </row>
    <row r="135" ht="15.75" customHeight="1">
      <c r="A135" s="10"/>
      <c r="B135" s="13"/>
      <c r="C135" s="13"/>
      <c r="D135" s="13"/>
      <c r="E135" s="10"/>
      <c r="F135" s="10"/>
      <c r="G135" s="10"/>
      <c r="H135" s="10"/>
      <c r="I135" s="10"/>
      <c r="J135" s="10"/>
      <c r="K135" s="10"/>
      <c r="L135" s="10"/>
      <c r="M135" s="10"/>
      <c r="N135" s="10"/>
      <c r="O135" s="10"/>
      <c r="P135" s="10"/>
      <c r="Q135" s="10"/>
      <c r="R135" s="10"/>
      <c r="S135" s="10"/>
    </row>
    <row r="136" ht="15.75" customHeight="1">
      <c r="A136" s="10"/>
      <c r="B136" s="13"/>
      <c r="C136" s="13"/>
      <c r="D136" s="13"/>
      <c r="E136" s="10"/>
      <c r="F136" s="10"/>
      <c r="G136" s="10"/>
      <c r="H136" s="10"/>
      <c r="I136" s="10"/>
      <c r="J136" s="10"/>
      <c r="K136" s="10"/>
      <c r="L136" s="10"/>
      <c r="M136" s="10"/>
      <c r="N136" s="10"/>
      <c r="O136" s="10"/>
      <c r="P136" s="10"/>
      <c r="Q136" s="10"/>
      <c r="R136" s="10"/>
      <c r="S136" s="10"/>
    </row>
    <row r="137" ht="15.75" customHeight="1">
      <c r="A137" s="10"/>
      <c r="B137" s="13"/>
      <c r="C137" s="13"/>
      <c r="D137" s="13"/>
      <c r="E137" s="10"/>
      <c r="F137" s="10"/>
      <c r="G137" s="10"/>
      <c r="H137" s="10"/>
      <c r="I137" s="10"/>
      <c r="J137" s="10"/>
      <c r="K137" s="10"/>
      <c r="L137" s="10"/>
      <c r="M137" s="10"/>
      <c r="N137" s="10"/>
      <c r="O137" s="10"/>
      <c r="P137" s="10"/>
      <c r="Q137" s="10"/>
      <c r="R137" s="10"/>
      <c r="S137" s="10"/>
    </row>
    <row r="138" ht="15.75" customHeight="1">
      <c r="A138" s="10"/>
      <c r="B138" s="13"/>
      <c r="C138" s="13"/>
      <c r="D138" s="13"/>
      <c r="E138" s="10"/>
      <c r="F138" s="10"/>
      <c r="G138" s="10"/>
      <c r="H138" s="10"/>
      <c r="I138" s="10"/>
      <c r="J138" s="10"/>
      <c r="K138" s="10"/>
      <c r="L138" s="10"/>
      <c r="M138" s="10"/>
      <c r="N138" s="10"/>
      <c r="O138" s="10"/>
      <c r="P138" s="10"/>
      <c r="Q138" s="10"/>
      <c r="R138" s="10"/>
      <c r="S138" s="10"/>
    </row>
    <row r="139" ht="15.75" customHeight="1">
      <c r="A139" s="10"/>
      <c r="B139" s="13"/>
      <c r="C139" s="13"/>
      <c r="D139" s="13"/>
      <c r="E139" s="10"/>
      <c r="F139" s="10"/>
      <c r="G139" s="10"/>
      <c r="H139" s="10"/>
      <c r="I139" s="10"/>
      <c r="J139" s="10"/>
      <c r="K139" s="10"/>
      <c r="L139" s="10"/>
      <c r="M139" s="10"/>
      <c r="N139" s="10"/>
      <c r="O139" s="10"/>
      <c r="P139" s="10"/>
      <c r="Q139" s="10"/>
      <c r="R139" s="10"/>
      <c r="S139" s="10"/>
    </row>
    <row r="140" ht="15.75" customHeight="1">
      <c r="A140" s="10"/>
      <c r="B140" s="13"/>
      <c r="C140" s="13"/>
      <c r="D140" s="13"/>
      <c r="E140" s="10"/>
      <c r="F140" s="10"/>
      <c r="G140" s="10"/>
      <c r="H140" s="10"/>
      <c r="I140" s="10"/>
      <c r="J140" s="10"/>
      <c r="K140" s="10"/>
      <c r="L140" s="10"/>
      <c r="M140" s="10"/>
      <c r="N140" s="10"/>
      <c r="O140" s="10"/>
      <c r="P140" s="10"/>
      <c r="Q140" s="10"/>
      <c r="R140" s="10"/>
      <c r="S140" s="10"/>
    </row>
    <row r="141" ht="15.75" customHeight="1">
      <c r="A141" s="10"/>
      <c r="B141" s="13"/>
      <c r="C141" s="13"/>
      <c r="D141" s="13"/>
      <c r="E141" s="10"/>
      <c r="F141" s="10"/>
      <c r="G141" s="10"/>
      <c r="H141" s="10"/>
      <c r="I141" s="10"/>
      <c r="J141" s="10"/>
      <c r="K141" s="10"/>
      <c r="L141" s="10"/>
      <c r="M141" s="10"/>
      <c r="N141" s="10"/>
      <c r="O141" s="10"/>
      <c r="P141" s="10"/>
      <c r="Q141" s="10"/>
      <c r="R141" s="10"/>
      <c r="S141" s="10"/>
    </row>
    <row r="142" ht="15.75" customHeight="1">
      <c r="A142" s="10"/>
      <c r="B142" s="13"/>
      <c r="C142" s="13"/>
      <c r="D142" s="13"/>
      <c r="E142" s="10"/>
      <c r="F142" s="10"/>
      <c r="G142" s="10"/>
      <c r="H142" s="10"/>
      <c r="I142" s="10"/>
      <c r="J142" s="10"/>
      <c r="K142" s="10"/>
      <c r="L142" s="10"/>
      <c r="M142" s="10"/>
      <c r="N142" s="10"/>
      <c r="O142" s="10"/>
      <c r="P142" s="10"/>
      <c r="Q142" s="10"/>
      <c r="R142" s="10"/>
      <c r="S142" s="10"/>
    </row>
    <row r="143" ht="15.75" customHeight="1">
      <c r="A143" s="10"/>
      <c r="B143" s="13"/>
      <c r="C143" s="13"/>
      <c r="D143" s="13"/>
      <c r="E143" s="10"/>
      <c r="F143" s="10"/>
      <c r="G143" s="10"/>
      <c r="H143" s="10"/>
      <c r="I143" s="10"/>
      <c r="J143" s="10"/>
      <c r="K143" s="10"/>
      <c r="L143" s="10"/>
      <c r="M143" s="10"/>
      <c r="N143" s="10"/>
      <c r="O143" s="10"/>
      <c r="P143" s="10"/>
      <c r="Q143" s="10"/>
      <c r="R143" s="10"/>
      <c r="S143" s="10"/>
    </row>
    <row r="144" ht="15.75" customHeight="1">
      <c r="A144" s="10"/>
      <c r="B144" s="13"/>
      <c r="C144" s="13"/>
      <c r="D144" s="13"/>
      <c r="E144" s="10"/>
      <c r="F144" s="10"/>
      <c r="G144" s="10"/>
      <c r="H144" s="10"/>
      <c r="I144" s="10"/>
      <c r="J144" s="10"/>
      <c r="K144" s="10"/>
      <c r="L144" s="10"/>
      <c r="M144" s="10"/>
      <c r="N144" s="10"/>
      <c r="O144" s="10"/>
      <c r="P144" s="10"/>
      <c r="Q144" s="10"/>
      <c r="R144" s="10"/>
      <c r="S144" s="10"/>
    </row>
    <row r="145" ht="15.75" customHeight="1">
      <c r="A145" s="10"/>
      <c r="B145" s="13"/>
      <c r="C145" s="13"/>
      <c r="D145" s="13"/>
      <c r="E145" s="10"/>
      <c r="F145" s="10"/>
      <c r="G145" s="10"/>
      <c r="H145" s="10"/>
      <c r="I145" s="10"/>
      <c r="J145" s="10"/>
      <c r="K145" s="10"/>
      <c r="L145" s="10"/>
      <c r="M145" s="10"/>
      <c r="N145" s="10"/>
      <c r="O145" s="10"/>
      <c r="P145" s="10"/>
      <c r="Q145" s="10"/>
      <c r="R145" s="10"/>
      <c r="S145" s="10"/>
    </row>
    <row r="146" ht="15.75" customHeight="1">
      <c r="A146" s="10"/>
      <c r="B146" s="13"/>
      <c r="C146" s="13"/>
      <c r="D146" s="13"/>
      <c r="E146" s="10"/>
      <c r="F146" s="10"/>
      <c r="G146" s="10"/>
      <c r="H146" s="10"/>
      <c r="I146" s="10"/>
      <c r="J146" s="10"/>
      <c r="K146" s="10"/>
      <c r="L146" s="10"/>
      <c r="M146" s="10"/>
      <c r="N146" s="10"/>
      <c r="O146" s="10"/>
      <c r="P146" s="10"/>
      <c r="Q146" s="10"/>
      <c r="R146" s="10"/>
      <c r="S146" s="10"/>
    </row>
    <row r="147" ht="15.75" customHeight="1">
      <c r="A147" s="10"/>
      <c r="B147" s="13"/>
      <c r="C147" s="13"/>
      <c r="D147" s="13"/>
      <c r="E147" s="10"/>
      <c r="F147" s="10"/>
      <c r="G147" s="10"/>
      <c r="H147" s="10"/>
      <c r="I147" s="10"/>
      <c r="J147" s="10"/>
      <c r="K147" s="10"/>
      <c r="L147" s="10"/>
      <c r="M147" s="10"/>
      <c r="N147" s="10"/>
      <c r="O147" s="10"/>
      <c r="P147" s="10"/>
      <c r="Q147" s="10"/>
      <c r="R147" s="10"/>
      <c r="S147" s="10"/>
    </row>
    <row r="148" ht="15.75" customHeight="1">
      <c r="A148" s="10"/>
      <c r="B148" s="13"/>
      <c r="C148" s="13"/>
      <c r="D148" s="13"/>
      <c r="E148" s="10"/>
      <c r="F148" s="10"/>
      <c r="G148" s="10"/>
      <c r="H148" s="10"/>
      <c r="I148" s="10"/>
      <c r="J148" s="10"/>
      <c r="K148" s="10"/>
      <c r="L148" s="10"/>
      <c r="M148" s="10"/>
      <c r="N148" s="10"/>
      <c r="O148" s="10"/>
      <c r="P148" s="10"/>
      <c r="Q148" s="10"/>
      <c r="R148" s="10"/>
      <c r="S148" s="10"/>
    </row>
    <row r="149" ht="15.75" customHeight="1">
      <c r="A149" s="10"/>
      <c r="B149" s="13"/>
      <c r="C149" s="13"/>
      <c r="D149" s="13"/>
      <c r="E149" s="10"/>
      <c r="F149" s="10"/>
      <c r="G149" s="10"/>
      <c r="H149" s="10"/>
      <c r="I149" s="10"/>
      <c r="J149" s="10"/>
      <c r="K149" s="10"/>
      <c r="L149" s="10"/>
      <c r="M149" s="10"/>
      <c r="N149" s="10"/>
      <c r="O149" s="10"/>
      <c r="P149" s="10"/>
      <c r="Q149" s="10"/>
      <c r="R149" s="10"/>
      <c r="S149" s="10"/>
    </row>
    <row r="150" ht="15.75" customHeight="1">
      <c r="A150" s="10"/>
      <c r="B150" s="13"/>
      <c r="C150" s="13"/>
      <c r="D150" s="13"/>
      <c r="E150" s="10"/>
      <c r="F150" s="10"/>
      <c r="G150" s="10"/>
      <c r="H150" s="10"/>
      <c r="I150" s="10"/>
      <c r="J150" s="10"/>
      <c r="K150" s="10"/>
      <c r="L150" s="10"/>
      <c r="M150" s="10"/>
      <c r="N150" s="10"/>
      <c r="O150" s="10"/>
      <c r="P150" s="10"/>
      <c r="Q150" s="10"/>
      <c r="R150" s="10"/>
      <c r="S150" s="10"/>
    </row>
    <row r="151" ht="15.75" customHeight="1">
      <c r="A151" s="10"/>
      <c r="B151" s="13"/>
      <c r="C151" s="13"/>
      <c r="D151" s="13"/>
      <c r="E151" s="10"/>
      <c r="F151" s="10"/>
      <c r="G151" s="10"/>
      <c r="H151" s="10"/>
      <c r="I151" s="10"/>
      <c r="J151" s="10"/>
      <c r="K151" s="10"/>
      <c r="L151" s="10"/>
      <c r="M151" s="10"/>
      <c r="N151" s="10"/>
      <c r="O151" s="10"/>
      <c r="P151" s="10"/>
      <c r="Q151" s="10"/>
      <c r="R151" s="10"/>
      <c r="S151" s="10"/>
    </row>
    <row r="152" ht="15.75" customHeight="1">
      <c r="A152" s="10"/>
      <c r="B152" s="13"/>
      <c r="C152" s="13"/>
      <c r="D152" s="13"/>
      <c r="E152" s="10"/>
      <c r="F152" s="10"/>
      <c r="G152" s="10"/>
      <c r="H152" s="10"/>
      <c r="I152" s="10"/>
      <c r="J152" s="10"/>
      <c r="K152" s="10"/>
      <c r="L152" s="10"/>
      <c r="M152" s="10"/>
      <c r="N152" s="10"/>
      <c r="O152" s="10"/>
      <c r="P152" s="10"/>
      <c r="Q152" s="10"/>
      <c r="R152" s="10"/>
      <c r="S152" s="10"/>
    </row>
    <row r="153" ht="15.75" customHeight="1">
      <c r="A153" s="10"/>
      <c r="B153" s="13"/>
      <c r="C153" s="13"/>
      <c r="D153" s="13"/>
      <c r="E153" s="10"/>
      <c r="F153" s="10"/>
      <c r="G153" s="10"/>
      <c r="H153" s="10"/>
      <c r="I153" s="10"/>
      <c r="J153" s="10"/>
      <c r="K153" s="10"/>
      <c r="L153" s="10"/>
      <c r="M153" s="10"/>
      <c r="N153" s="10"/>
      <c r="O153" s="10"/>
      <c r="P153" s="10"/>
      <c r="Q153" s="10"/>
      <c r="R153" s="10"/>
      <c r="S153" s="10"/>
    </row>
    <row r="154" ht="15.75" customHeight="1">
      <c r="A154" s="10"/>
      <c r="B154" s="13"/>
      <c r="C154" s="13"/>
      <c r="D154" s="13"/>
      <c r="E154" s="10"/>
      <c r="F154" s="10"/>
      <c r="G154" s="10"/>
      <c r="H154" s="10"/>
      <c r="I154" s="10"/>
      <c r="J154" s="10"/>
      <c r="K154" s="10"/>
      <c r="L154" s="10"/>
      <c r="M154" s="10"/>
      <c r="N154" s="10"/>
      <c r="O154" s="10"/>
      <c r="P154" s="10"/>
      <c r="Q154" s="10"/>
      <c r="R154" s="10"/>
      <c r="S154" s="10"/>
    </row>
    <row r="155" ht="15.75" customHeight="1">
      <c r="A155" s="10"/>
      <c r="B155" s="13"/>
      <c r="C155" s="13"/>
      <c r="D155" s="13"/>
      <c r="E155" s="10"/>
      <c r="F155" s="10"/>
      <c r="G155" s="10"/>
      <c r="H155" s="10"/>
      <c r="I155" s="10"/>
      <c r="J155" s="10"/>
      <c r="K155" s="10"/>
      <c r="L155" s="10"/>
      <c r="M155" s="10"/>
      <c r="N155" s="10"/>
      <c r="O155" s="10"/>
      <c r="P155" s="10"/>
      <c r="Q155" s="10"/>
      <c r="R155" s="10"/>
      <c r="S155" s="10"/>
    </row>
    <row r="156" ht="15.75" customHeight="1">
      <c r="A156" s="10"/>
      <c r="B156" s="13"/>
      <c r="C156" s="13"/>
      <c r="D156" s="13"/>
      <c r="E156" s="10"/>
      <c r="F156" s="10"/>
      <c r="G156" s="10"/>
      <c r="H156" s="10"/>
      <c r="I156" s="10"/>
      <c r="J156" s="10"/>
      <c r="K156" s="10"/>
      <c r="L156" s="10"/>
      <c r="M156" s="10"/>
      <c r="N156" s="10"/>
      <c r="O156" s="10"/>
      <c r="P156" s="10"/>
      <c r="Q156" s="10"/>
      <c r="R156" s="10"/>
      <c r="S156" s="10"/>
    </row>
    <row r="157" ht="15.75" customHeight="1">
      <c r="A157" s="10"/>
      <c r="B157" s="13"/>
      <c r="C157" s="13"/>
      <c r="D157" s="13"/>
      <c r="E157" s="10"/>
      <c r="F157" s="10"/>
      <c r="G157" s="10"/>
      <c r="H157" s="10"/>
      <c r="I157" s="10"/>
      <c r="J157" s="10"/>
      <c r="K157" s="10"/>
      <c r="L157" s="10"/>
      <c r="M157" s="10"/>
      <c r="N157" s="10"/>
      <c r="O157" s="10"/>
      <c r="P157" s="10"/>
      <c r="Q157" s="10"/>
      <c r="R157" s="10"/>
      <c r="S157" s="10"/>
    </row>
    <row r="158" ht="15.75" customHeight="1">
      <c r="A158" s="10"/>
      <c r="B158" s="13"/>
      <c r="C158" s="13"/>
      <c r="D158" s="13"/>
      <c r="E158" s="10"/>
      <c r="F158" s="10"/>
      <c r="G158" s="10"/>
      <c r="H158" s="10"/>
      <c r="I158" s="10"/>
      <c r="J158" s="10"/>
      <c r="K158" s="10"/>
      <c r="L158" s="10"/>
      <c r="M158" s="10"/>
      <c r="N158" s="10"/>
      <c r="O158" s="10"/>
      <c r="P158" s="10"/>
      <c r="Q158" s="10"/>
      <c r="R158" s="10"/>
      <c r="S158" s="10"/>
    </row>
    <row r="159" ht="15.75" customHeight="1">
      <c r="A159" s="10"/>
      <c r="B159" s="13"/>
      <c r="C159" s="13"/>
      <c r="D159" s="13"/>
      <c r="E159" s="10"/>
      <c r="F159" s="10"/>
      <c r="G159" s="10"/>
      <c r="H159" s="10"/>
      <c r="I159" s="10"/>
      <c r="J159" s="10"/>
      <c r="K159" s="10"/>
      <c r="L159" s="10"/>
      <c r="M159" s="10"/>
      <c r="N159" s="10"/>
      <c r="O159" s="10"/>
      <c r="P159" s="10"/>
      <c r="Q159" s="10"/>
      <c r="R159" s="10"/>
      <c r="S159" s="10"/>
    </row>
    <row r="160" ht="15.75" customHeight="1">
      <c r="A160" s="10"/>
      <c r="B160" s="13"/>
      <c r="C160" s="13"/>
      <c r="D160" s="13"/>
      <c r="E160" s="10"/>
      <c r="F160" s="10"/>
      <c r="G160" s="10"/>
      <c r="H160" s="10"/>
      <c r="I160" s="10"/>
      <c r="J160" s="10"/>
      <c r="K160" s="10"/>
      <c r="L160" s="10"/>
      <c r="M160" s="10"/>
      <c r="N160" s="10"/>
      <c r="O160" s="10"/>
      <c r="P160" s="10"/>
      <c r="Q160" s="10"/>
      <c r="R160" s="10"/>
      <c r="S160" s="10"/>
    </row>
    <row r="161" ht="15.75" customHeight="1">
      <c r="A161" s="10"/>
      <c r="B161" s="13"/>
      <c r="C161" s="13"/>
      <c r="D161" s="13"/>
      <c r="E161" s="10"/>
      <c r="F161" s="10"/>
      <c r="G161" s="10"/>
      <c r="H161" s="10"/>
      <c r="I161" s="10"/>
      <c r="J161" s="10"/>
      <c r="K161" s="10"/>
      <c r="L161" s="10"/>
      <c r="M161" s="10"/>
      <c r="N161" s="10"/>
      <c r="O161" s="10"/>
      <c r="P161" s="10"/>
      <c r="Q161" s="10"/>
      <c r="R161" s="10"/>
      <c r="S161" s="10"/>
    </row>
    <row r="162" ht="15.75" customHeight="1">
      <c r="A162" s="10"/>
      <c r="B162" s="13"/>
      <c r="C162" s="13"/>
      <c r="D162" s="13"/>
      <c r="E162" s="10"/>
      <c r="F162" s="10"/>
      <c r="G162" s="10"/>
      <c r="H162" s="10"/>
      <c r="I162" s="10"/>
      <c r="J162" s="10"/>
      <c r="K162" s="10"/>
      <c r="L162" s="10"/>
      <c r="M162" s="10"/>
      <c r="N162" s="10"/>
      <c r="O162" s="10"/>
      <c r="P162" s="10"/>
      <c r="Q162" s="10"/>
      <c r="R162" s="10"/>
      <c r="S162" s="10"/>
    </row>
    <row r="163" ht="15.75" customHeight="1">
      <c r="A163" s="10"/>
      <c r="B163" s="13"/>
      <c r="C163" s="13"/>
      <c r="D163" s="13"/>
      <c r="E163" s="10"/>
      <c r="F163" s="10"/>
      <c r="G163" s="10"/>
      <c r="H163" s="10"/>
      <c r="I163" s="10"/>
      <c r="J163" s="10"/>
      <c r="K163" s="10"/>
      <c r="L163" s="10"/>
      <c r="M163" s="10"/>
      <c r="N163" s="10"/>
      <c r="O163" s="10"/>
      <c r="P163" s="10"/>
      <c r="Q163" s="10"/>
      <c r="R163" s="10"/>
      <c r="S163" s="10"/>
    </row>
    <row r="164" ht="15.75" customHeight="1">
      <c r="A164" s="10"/>
      <c r="B164" s="13"/>
      <c r="C164" s="13"/>
      <c r="D164" s="13"/>
      <c r="E164" s="10"/>
      <c r="F164" s="10"/>
      <c r="G164" s="10"/>
      <c r="H164" s="10"/>
      <c r="I164" s="10"/>
      <c r="J164" s="10"/>
      <c r="K164" s="10"/>
      <c r="L164" s="10"/>
      <c r="M164" s="10"/>
      <c r="N164" s="10"/>
      <c r="O164" s="10"/>
      <c r="P164" s="10"/>
      <c r="Q164" s="10"/>
      <c r="R164" s="10"/>
      <c r="S164" s="10"/>
    </row>
    <row r="165" ht="15.75" customHeight="1">
      <c r="A165" s="10"/>
      <c r="B165" s="13"/>
      <c r="C165" s="13"/>
      <c r="D165" s="13"/>
      <c r="E165" s="10"/>
      <c r="F165" s="10"/>
      <c r="G165" s="10"/>
      <c r="H165" s="10"/>
      <c r="I165" s="10"/>
      <c r="J165" s="10"/>
      <c r="K165" s="10"/>
      <c r="L165" s="10"/>
      <c r="M165" s="10"/>
      <c r="N165" s="10"/>
      <c r="O165" s="10"/>
      <c r="P165" s="10"/>
      <c r="Q165" s="10"/>
      <c r="R165" s="10"/>
      <c r="S165" s="10"/>
    </row>
    <row r="166" ht="15.75" customHeight="1">
      <c r="A166" s="10"/>
      <c r="B166" s="13"/>
      <c r="C166" s="13"/>
      <c r="D166" s="13"/>
      <c r="E166" s="10"/>
      <c r="F166" s="10"/>
      <c r="G166" s="10"/>
      <c r="H166" s="10"/>
      <c r="I166" s="10"/>
      <c r="J166" s="10"/>
      <c r="K166" s="10"/>
      <c r="L166" s="10"/>
      <c r="M166" s="10"/>
      <c r="N166" s="10"/>
      <c r="O166" s="10"/>
      <c r="P166" s="10"/>
      <c r="Q166" s="10"/>
      <c r="R166" s="10"/>
      <c r="S166" s="10"/>
    </row>
    <row r="167" ht="15.75" customHeight="1">
      <c r="A167" s="10"/>
      <c r="B167" s="13"/>
      <c r="C167" s="13"/>
      <c r="D167" s="13"/>
      <c r="E167" s="10"/>
      <c r="F167" s="10"/>
      <c r="G167" s="10"/>
      <c r="H167" s="10"/>
      <c r="I167" s="10"/>
      <c r="J167" s="10"/>
      <c r="K167" s="10"/>
      <c r="L167" s="10"/>
      <c r="M167" s="10"/>
      <c r="N167" s="10"/>
      <c r="O167" s="10"/>
      <c r="P167" s="10"/>
      <c r="Q167" s="10"/>
      <c r="R167" s="10"/>
      <c r="S167" s="10"/>
    </row>
    <row r="168" ht="15.75" customHeight="1">
      <c r="A168" s="10"/>
      <c r="B168" s="13"/>
      <c r="C168" s="13"/>
      <c r="D168" s="13"/>
      <c r="E168" s="10"/>
      <c r="F168" s="10"/>
      <c r="G168" s="10"/>
      <c r="H168" s="10"/>
      <c r="I168" s="10"/>
      <c r="J168" s="10"/>
      <c r="K168" s="10"/>
      <c r="L168" s="10"/>
      <c r="M168" s="10"/>
      <c r="N168" s="10"/>
      <c r="O168" s="10"/>
      <c r="P168" s="10"/>
      <c r="Q168" s="10"/>
      <c r="R168" s="10"/>
      <c r="S168" s="10"/>
    </row>
    <row r="169" ht="15.75" customHeight="1">
      <c r="A169" s="10"/>
      <c r="B169" s="13"/>
      <c r="C169" s="13"/>
      <c r="D169" s="13"/>
      <c r="E169" s="10"/>
      <c r="F169" s="10"/>
      <c r="G169" s="10"/>
      <c r="H169" s="10"/>
      <c r="I169" s="10"/>
      <c r="J169" s="10"/>
      <c r="K169" s="10"/>
      <c r="L169" s="10"/>
      <c r="M169" s="10"/>
      <c r="N169" s="10"/>
      <c r="O169" s="10"/>
      <c r="P169" s="10"/>
      <c r="Q169" s="10"/>
      <c r="R169" s="10"/>
      <c r="S169" s="10"/>
    </row>
    <row r="170" ht="15.75" customHeight="1">
      <c r="A170" s="10"/>
      <c r="B170" s="13"/>
      <c r="C170" s="13"/>
      <c r="D170" s="13"/>
      <c r="E170" s="10"/>
      <c r="F170" s="10"/>
      <c r="G170" s="10"/>
      <c r="H170" s="10"/>
      <c r="I170" s="10"/>
      <c r="J170" s="10"/>
      <c r="K170" s="10"/>
      <c r="L170" s="10"/>
      <c r="M170" s="10"/>
      <c r="N170" s="10"/>
      <c r="O170" s="10"/>
      <c r="P170" s="10"/>
      <c r="Q170" s="10"/>
      <c r="R170" s="10"/>
      <c r="S170" s="10"/>
    </row>
    <row r="171" ht="15.75" customHeight="1">
      <c r="A171" s="10"/>
      <c r="B171" s="13"/>
      <c r="C171" s="13"/>
      <c r="D171" s="13"/>
      <c r="E171" s="10"/>
      <c r="F171" s="10"/>
      <c r="G171" s="10"/>
      <c r="H171" s="10"/>
      <c r="I171" s="10"/>
      <c r="J171" s="10"/>
      <c r="K171" s="10"/>
      <c r="L171" s="10"/>
      <c r="M171" s="10"/>
      <c r="N171" s="10"/>
      <c r="O171" s="10"/>
      <c r="P171" s="10"/>
      <c r="Q171" s="10"/>
      <c r="R171" s="10"/>
      <c r="S171" s="10"/>
    </row>
    <row r="172" ht="15.75" customHeight="1">
      <c r="A172" s="10"/>
      <c r="B172" s="13"/>
      <c r="C172" s="13"/>
      <c r="D172" s="13"/>
      <c r="E172" s="10"/>
      <c r="F172" s="10"/>
      <c r="G172" s="10"/>
      <c r="H172" s="10"/>
      <c r="I172" s="10"/>
      <c r="J172" s="10"/>
      <c r="K172" s="10"/>
      <c r="L172" s="10"/>
      <c r="M172" s="10"/>
      <c r="N172" s="10"/>
      <c r="O172" s="10"/>
      <c r="P172" s="10"/>
      <c r="Q172" s="10"/>
      <c r="R172" s="10"/>
      <c r="S172" s="10"/>
    </row>
    <row r="173" ht="15.75" customHeight="1">
      <c r="A173" s="10"/>
      <c r="B173" s="13"/>
      <c r="C173" s="13"/>
      <c r="D173" s="13"/>
      <c r="E173" s="10"/>
      <c r="F173" s="10"/>
      <c r="G173" s="10"/>
      <c r="H173" s="10"/>
      <c r="I173" s="10"/>
      <c r="J173" s="10"/>
      <c r="K173" s="10"/>
      <c r="L173" s="10"/>
      <c r="M173" s="10"/>
      <c r="N173" s="10"/>
      <c r="O173" s="10"/>
      <c r="P173" s="10"/>
      <c r="Q173" s="10"/>
      <c r="R173" s="10"/>
      <c r="S173" s="10"/>
    </row>
    <row r="174" ht="15.75" customHeight="1">
      <c r="A174" s="10"/>
      <c r="B174" s="13"/>
      <c r="C174" s="13"/>
      <c r="D174" s="13"/>
      <c r="E174" s="10"/>
      <c r="F174" s="10"/>
      <c r="G174" s="10"/>
      <c r="H174" s="10"/>
      <c r="I174" s="10"/>
      <c r="J174" s="10"/>
      <c r="K174" s="10"/>
      <c r="L174" s="10"/>
      <c r="M174" s="10"/>
      <c r="N174" s="10"/>
      <c r="O174" s="10"/>
      <c r="P174" s="10"/>
      <c r="Q174" s="10"/>
      <c r="R174" s="10"/>
      <c r="S174" s="10"/>
    </row>
    <row r="175" ht="15.75" customHeight="1">
      <c r="A175" s="10"/>
      <c r="B175" s="13"/>
      <c r="C175" s="13"/>
      <c r="D175" s="13"/>
      <c r="E175" s="10"/>
      <c r="F175" s="10"/>
      <c r="G175" s="10"/>
      <c r="H175" s="10"/>
      <c r="I175" s="10"/>
      <c r="J175" s="10"/>
      <c r="K175" s="10"/>
      <c r="L175" s="10"/>
      <c r="M175" s="10"/>
      <c r="N175" s="10"/>
      <c r="O175" s="10"/>
      <c r="P175" s="10"/>
      <c r="Q175" s="10"/>
      <c r="R175" s="10"/>
      <c r="S175" s="10"/>
    </row>
    <row r="176" ht="15.75" customHeight="1">
      <c r="A176" s="10"/>
      <c r="B176" s="13"/>
      <c r="C176" s="13"/>
      <c r="D176" s="13"/>
      <c r="E176" s="10"/>
      <c r="F176" s="10"/>
      <c r="G176" s="10"/>
      <c r="H176" s="10"/>
      <c r="I176" s="10"/>
      <c r="J176" s="10"/>
      <c r="K176" s="10"/>
      <c r="L176" s="10"/>
      <c r="M176" s="10"/>
      <c r="N176" s="10"/>
      <c r="O176" s="10"/>
      <c r="P176" s="10"/>
      <c r="Q176" s="10"/>
      <c r="R176" s="10"/>
      <c r="S176" s="10"/>
    </row>
    <row r="177" ht="15.75" customHeight="1">
      <c r="A177" s="10"/>
      <c r="B177" s="13"/>
      <c r="C177" s="13"/>
      <c r="D177" s="13"/>
      <c r="E177" s="10"/>
      <c r="F177" s="10"/>
      <c r="G177" s="10"/>
      <c r="H177" s="10"/>
      <c r="I177" s="10"/>
      <c r="J177" s="10"/>
      <c r="K177" s="10"/>
      <c r="L177" s="10"/>
      <c r="M177" s="10"/>
      <c r="N177" s="10"/>
      <c r="O177" s="10"/>
      <c r="P177" s="10"/>
      <c r="Q177" s="10"/>
      <c r="R177" s="10"/>
      <c r="S177" s="10"/>
    </row>
    <row r="178" ht="15.75" customHeight="1">
      <c r="A178" s="10"/>
      <c r="B178" s="13"/>
      <c r="C178" s="13"/>
      <c r="D178" s="13"/>
      <c r="E178" s="10"/>
      <c r="F178" s="10"/>
      <c r="G178" s="10"/>
      <c r="H178" s="10"/>
      <c r="I178" s="10"/>
      <c r="J178" s="10"/>
      <c r="K178" s="10"/>
      <c r="L178" s="10"/>
      <c r="M178" s="10"/>
      <c r="N178" s="10"/>
      <c r="O178" s="10"/>
      <c r="P178" s="10"/>
      <c r="Q178" s="10"/>
      <c r="R178" s="10"/>
      <c r="S178" s="10"/>
    </row>
    <row r="179" ht="15.75" customHeight="1">
      <c r="A179" s="10"/>
      <c r="B179" s="13"/>
      <c r="C179" s="13"/>
      <c r="D179" s="13"/>
      <c r="E179" s="10"/>
      <c r="F179" s="10"/>
      <c r="G179" s="10"/>
      <c r="H179" s="10"/>
      <c r="I179" s="10"/>
      <c r="J179" s="10"/>
      <c r="K179" s="10"/>
      <c r="L179" s="10"/>
      <c r="M179" s="10"/>
      <c r="N179" s="10"/>
      <c r="O179" s="10"/>
      <c r="P179" s="10"/>
      <c r="Q179" s="10"/>
      <c r="R179" s="10"/>
      <c r="S179" s="10"/>
    </row>
    <row r="180" ht="15.75" customHeight="1">
      <c r="A180" s="10"/>
      <c r="B180" s="13"/>
      <c r="C180" s="13"/>
      <c r="D180" s="13"/>
      <c r="E180" s="10"/>
      <c r="F180" s="10"/>
      <c r="G180" s="10"/>
      <c r="H180" s="10"/>
      <c r="I180" s="10"/>
      <c r="J180" s="10"/>
      <c r="K180" s="10"/>
      <c r="L180" s="10"/>
      <c r="M180" s="10"/>
      <c r="N180" s="10"/>
      <c r="O180" s="10"/>
      <c r="P180" s="10"/>
      <c r="Q180" s="10"/>
      <c r="R180" s="10"/>
      <c r="S180" s="10"/>
    </row>
    <row r="181" ht="15.75" customHeight="1">
      <c r="A181" s="10"/>
      <c r="B181" s="13"/>
      <c r="C181" s="13"/>
      <c r="D181" s="13"/>
      <c r="E181" s="10"/>
      <c r="F181" s="10"/>
      <c r="G181" s="10"/>
      <c r="H181" s="10"/>
      <c r="I181" s="10"/>
      <c r="J181" s="10"/>
      <c r="K181" s="10"/>
      <c r="L181" s="10"/>
      <c r="M181" s="10"/>
      <c r="N181" s="10"/>
      <c r="O181" s="10"/>
      <c r="P181" s="10"/>
      <c r="Q181" s="10"/>
      <c r="R181" s="10"/>
      <c r="S181" s="10"/>
    </row>
    <row r="182" ht="15.75" customHeight="1">
      <c r="A182" s="10"/>
      <c r="B182" s="13"/>
      <c r="C182" s="13"/>
      <c r="D182" s="13"/>
      <c r="E182" s="10"/>
      <c r="F182" s="10"/>
      <c r="G182" s="10"/>
      <c r="H182" s="10"/>
      <c r="I182" s="10"/>
      <c r="J182" s="10"/>
      <c r="K182" s="10"/>
      <c r="L182" s="10"/>
      <c r="M182" s="10"/>
      <c r="N182" s="10"/>
      <c r="O182" s="10"/>
      <c r="P182" s="10"/>
      <c r="Q182" s="10"/>
      <c r="R182" s="10"/>
      <c r="S182" s="10"/>
    </row>
    <row r="183" ht="15.75" customHeight="1">
      <c r="A183" s="10"/>
      <c r="B183" s="13"/>
      <c r="C183" s="13"/>
      <c r="D183" s="13"/>
      <c r="E183" s="10"/>
      <c r="F183" s="10"/>
      <c r="G183" s="10"/>
      <c r="H183" s="10"/>
      <c r="I183" s="10"/>
      <c r="J183" s="10"/>
      <c r="K183" s="10"/>
      <c r="L183" s="10"/>
      <c r="M183" s="10"/>
      <c r="N183" s="10"/>
      <c r="O183" s="10"/>
      <c r="P183" s="10"/>
      <c r="Q183" s="10"/>
      <c r="R183" s="10"/>
      <c r="S183" s="10"/>
    </row>
    <row r="184" ht="15.75" customHeight="1">
      <c r="A184" s="10"/>
      <c r="B184" s="13"/>
      <c r="C184" s="13"/>
      <c r="D184" s="13"/>
      <c r="E184" s="10"/>
      <c r="F184" s="10"/>
      <c r="G184" s="10"/>
      <c r="H184" s="10"/>
      <c r="I184" s="10"/>
      <c r="J184" s="10"/>
      <c r="K184" s="10"/>
      <c r="L184" s="10"/>
      <c r="M184" s="10"/>
      <c r="N184" s="10"/>
      <c r="O184" s="10"/>
      <c r="P184" s="10"/>
      <c r="Q184" s="10"/>
      <c r="R184" s="10"/>
      <c r="S184" s="10"/>
    </row>
    <row r="185" ht="15.75" customHeight="1">
      <c r="A185" s="10"/>
      <c r="B185" s="13"/>
      <c r="C185" s="13"/>
      <c r="D185" s="13"/>
      <c r="E185" s="10"/>
      <c r="F185" s="10"/>
      <c r="G185" s="10"/>
      <c r="H185" s="10"/>
      <c r="I185" s="10"/>
      <c r="J185" s="10"/>
      <c r="K185" s="10"/>
      <c r="L185" s="10"/>
      <c r="M185" s="10"/>
      <c r="N185" s="10"/>
      <c r="O185" s="10"/>
      <c r="P185" s="10"/>
      <c r="Q185" s="10"/>
      <c r="R185" s="10"/>
      <c r="S185" s="10"/>
    </row>
    <row r="186" ht="15.75" customHeight="1">
      <c r="A186" s="10"/>
      <c r="B186" s="13"/>
      <c r="C186" s="13"/>
      <c r="D186" s="13"/>
      <c r="E186" s="10"/>
      <c r="F186" s="10"/>
      <c r="G186" s="10"/>
      <c r="H186" s="10"/>
      <c r="I186" s="10"/>
      <c r="J186" s="10"/>
      <c r="K186" s="10"/>
      <c r="L186" s="10"/>
      <c r="M186" s="10"/>
      <c r="N186" s="10"/>
      <c r="O186" s="10"/>
      <c r="P186" s="10"/>
      <c r="Q186" s="10"/>
      <c r="R186" s="10"/>
      <c r="S186" s="10"/>
    </row>
    <row r="187" ht="15.75" customHeight="1">
      <c r="A187" s="10"/>
      <c r="B187" s="13"/>
      <c r="C187" s="13"/>
      <c r="D187" s="13"/>
      <c r="E187" s="10"/>
      <c r="F187" s="10"/>
      <c r="G187" s="10"/>
      <c r="H187" s="10"/>
      <c r="I187" s="10"/>
      <c r="J187" s="10"/>
      <c r="K187" s="10"/>
      <c r="L187" s="10"/>
      <c r="M187" s="10"/>
      <c r="N187" s="10"/>
      <c r="O187" s="10"/>
      <c r="P187" s="10"/>
      <c r="Q187" s="10"/>
      <c r="R187" s="10"/>
      <c r="S187" s="10"/>
    </row>
    <row r="188" ht="15.75" customHeight="1">
      <c r="A188" s="10"/>
      <c r="B188" s="13"/>
      <c r="C188" s="13"/>
      <c r="D188" s="13"/>
      <c r="E188" s="10"/>
      <c r="F188" s="10"/>
      <c r="G188" s="10"/>
      <c r="H188" s="10"/>
      <c r="I188" s="10"/>
      <c r="J188" s="10"/>
      <c r="K188" s="10"/>
      <c r="L188" s="10"/>
      <c r="M188" s="10"/>
      <c r="N188" s="10"/>
      <c r="O188" s="10"/>
      <c r="P188" s="10"/>
      <c r="Q188" s="10"/>
      <c r="R188" s="10"/>
      <c r="S188" s="10"/>
    </row>
    <row r="189" ht="15.75" customHeight="1">
      <c r="A189" s="10"/>
      <c r="B189" s="13"/>
      <c r="C189" s="13"/>
      <c r="D189" s="13"/>
      <c r="E189" s="10"/>
      <c r="F189" s="10"/>
      <c r="G189" s="10"/>
      <c r="H189" s="10"/>
      <c r="I189" s="10"/>
      <c r="J189" s="10"/>
      <c r="K189" s="10"/>
      <c r="L189" s="10"/>
      <c r="M189" s="10"/>
      <c r="N189" s="10"/>
      <c r="O189" s="10"/>
      <c r="P189" s="10"/>
      <c r="Q189" s="10"/>
      <c r="R189" s="10"/>
      <c r="S189" s="10"/>
    </row>
    <row r="190" ht="15.75" customHeight="1">
      <c r="A190" s="10"/>
      <c r="B190" s="13"/>
      <c r="C190" s="13"/>
      <c r="D190" s="13"/>
      <c r="E190" s="10"/>
      <c r="F190" s="10"/>
      <c r="G190" s="10"/>
      <c r="H190" s="10"/>
      <c r="I190" s="10"/>
      <c r="J190" s="10"/>
      <c r="K190" s="10"/>
      <c r="L190" s="10"/>
      <c r="M190" s="10"/>
      <c r="N190" s="10"/>
      <c r="O190" s="10"/>
      <c r="P190" s="10"/>
      <c r="Q190" s="10"/>
      <c r="R190" s="10"/>
      <c r="S190" s="10"/>
    </row>
    <row r="191" ht="15.75" customHeight="1">
      <c r="A191" s="10"/>
      <c r="B191" s="13"/>
      <c r="C191" s="13"/>
      <c r="D191" s="13"/>
      <c r="E191" s="10"/>
      <c r="F191" s="10"/>
      <c r="G191" s="10"/>
      <c r="H191" s="10"/>
      <c r="I191" s="10"/>
      <c r="J191" s="10"/>
      <c r="K191" s="10"/>
      <c r="L191" s="10"/>
      <c r="M191" s="10"/>
      <c r="N191" s="10"/>
      <c r="O191" s="10"/>
      <c r="P191" s="10"/>
      <c r="Q191" s="10"/>
      <c r="R191" s="10"/>
      <c r="S191" s="10"/>
    </row>
    <row r="192" ht="15.75" customHeight="1">
      <c r="A192" s="10"/>
      <c r="B192" s="13"/>
      <c r="C192" s="13"/>
      <c r="D192" s="13"/>
      <c r="E192" s="10"/>
      <c r="F192" s="10"/>
      <c r="G192" s="10"/>
      <c r="H192" s="10"/>
      <c r="I192" s="10"/>
      <c r="J192" s="10"/>
      <c r="K192" s="10"/>
      <c r="L192" s="10"/>
      <c r="M192" s="10"/>
      <c r="N192" s="10"/>
      <c r="O192" s="10"/>
      <c r="P192" s="10"/>
      <c r="Q192" s="10"/>
      <c r="R192" s="10"/>
      <c r="S192" s="10"/>
    </row>
    <row r="193" ht="15.75" customHeight="1">
      <c r="A193" s="10"/>
      <c r="B193" s="13"/>
      <c r="C193" s="13"/>
      <c r="D193" s="13"/>
      <c r="E193" s="10"/>
      <c r="F193" s="10"/>
      <c r="G193" s="10"/>
      <c r="H193" s="10"/>
      <c r="I193" s="10"/>
      <c r="J193" s="10"/>
      <c r="K193" s="10"/>
      <c r="L193" s="10"/>
      <c r="M193" s="10"/>
      <c r="N193" s="10"/>
      <c r="O193" s="10"/>
      <c r="P193" s="10"/>
      <c r="Q193" s="10"/>
      <c r="R193" s="10"/>
      <c r="S193" s="10"/>
    </row>
    <row r="194" ht="15.75" customHeight="1">
      <c r="A194" s="10"/>
      <c r="B194" s="13"/>
      <c r="C194" s="13"/>
      <c r="D194" s="13"/>
      <c r="E194" s="10"/>
      <c r="F194" s="10"/>
      <c r="G194" s="10"/>
      <c r="H194" s="10"/>
      <c r="I194" s="10"/>
      <c r="J194" s="10"/>
      <c r="K194" s="10"/>
      <c r="L194" s="10"/>
      <c r="M194" s="10"/>
      <c r="N194" s="10"/>
      <c r="O194" s="10"/>
      <c r="P194" s="10"/>
      <c r="Q194" s="10"/>
      <c r="R194" s="10"/>
      <c r="S194" s="10"/>
    </row>
    <row r="195" ht="15.75" customHeight="1">
      <c r="A195" s="10"/>
      <c r="B195" s="13"/>
      <c r="C195" s="13"/>
      <c r="D195" s="13"/>
      <c r="E195" s="10"/>
      <c r="F195" s="10"/>
      <c r="G195" s="10"/>
      <c r="H195" s="10"/>
      <c r="I195" s="10"/>
      <c r="J195" s="10"/>
      <c r="K195" s="10"/>
      <c r="L195" s="10"/>
      <c r="M195" s="10"/>
      <c r="N195" s="10"/>
      <c r="O195" s="10"/>
      <c r="P195" s="10"/>
      <c r="Q195" s="10"/>
      <c r="R195" s="10"/>
      <c r="S195" s="10"/>
    </row>
    <row r="196" ht="15.75" customHeight="1">
      <c r="A196" s="10"/>
      <c r="B196" s="13"/>
      <c r="C196" s="13"/>
      <c r="D196" s="13"/>
      <c r="E196" s="10"/>
      <c r="F196" s="10"/>
      <c r="G196" s="10"/>
      <c r="H196" s="10"/>
      <c r="I196" s="10"/>
      <c r="J196" s="10"/>
      <c r="K196" s="10"/>
      <c r="L196" s="10"/>
      <c r="M196" s="10"/>
      <c r="N196" s="10"/>
      <c r="O196" s="10"/>
      <c r="P196" s="10"/>
      <c r="Q196" s="10"/>
      <c r="R196" s="10"/>
      <c r="S196" s="10"/>
    </row>
    <row r="197" ht="15.75" customHeight="1">
      <c r="A197" s="10"/>
      <c r="B197" s="13"/>
      <c r="C197" s="13"/>
      <c r="D197" s="13"/>
      <c r="E197" s="10"/>
      <c r="F197" s="10"/>
      <c r="G197" s="10"/>
      <c r="H197" s="10"/>
      <c r="I197" s="10"/>
      <c r="J197" s="10"/>
      <c r="K197" s="10"/>
      <c r="L197" s="10"/>
      <c r="M197" s="10"/>
      <c r="N197" s="10"/>
      <c r="O197" s="10"/>
      <c r="P197" s="10"/>
      <c r="Q197" s="10"/>
      <c r="R197" s="10"/>
      <c r="S197" s="10"/>
    </row>
    <row r="198" ht="15.75" customHeight="1">
      <c r="A198" s="10"/>
      <c r="B198" s="13"/>
      <c r="C198" s="13"/>
      <c r="D198" s="13"/>
      <c r="E198" s="10"/>
      <c r="F198" s="10"/>
      <c r="G198" s="10"/>
      <c r="H198" s="10"/>
      <c r="I198" s="10"/>
      <c r="J198" s="10"/>
      <c r="K198" s="10"/>
      <c r="L198" s="10"/>
      <c r="M198" s="10"/>
      <c r="N198" s="10"/>
      <c r="O198" s="10"/>
      <c r="P198" s="10"/>
      <c r="Q198" s="10"/>
      <c r="R198" s="10"/>
      <c r="S198" s="10"/>
    </row>
    <row r="199" ht="15.75" customHeight="1">
      <c r="A199" s="10"/>
      <c r="B199" s="13"/>
      <c r="C199" s="13"/>
      <c r="D199" s="13"/>
      <c r="E199" s="10"/>
      <c r="F199" s="10"/>
      <c r="G199" s="10"/>
      <c r="H199" s="10"/>
      <c r="I199" s="10"/>
      <c r="J199" s="10"/>
      <c r="K199" s="10"/>
      <c r="L199" s="10"/>
      <c r="M199" s="10"/>
      <c r="N199" s="10"/>
      <c r="O199" s="10"/>
      <c r="P199" s="10"/>
      <c r="Q199" s="10"/>
      <c r="R199" s="10"/>
      <c r="S199" s="10"/>
    </row>
    <row r="200" ht="15.75" customHeight="1">
      <c r="A200" s="10"/>
      <c r="B200" s="13"/>
      <c r="C200" s="13"/>
      <c r="D200" s="13"/>
      <c r="E200" s="10"/>
      <c r="F200" s="10"/>
      <c r="G200" s="10"/>
      <c r="H200" s="10"/>
      <c r="I200" s="10"/>
      <c r="J200" s="10"/>
      <c r="K200" s="10"/>
      <c r="L200" s="10"/>
      <c r="M200" s="10"/>
      <c r="N200" s="10"/>
      <c r="O200" s="10"/>
      <c r="P200" s="10"/>
      <c r="Q200" s="10"/>
      <c r="R200" s="10"/>
      <c r="S200" s="10"/>
    </row>
    <row r="201" ht="15.75" customHeight="1">
      <c r="A201" s="10"/>
      <c r="B201" s="13"/>
      <c r="C201" s="13"/>
      <c r="D201" s="13"/>
      <c r="E201" s="10"/>
      <c r="F201" s="10"/>
      <c r="G201" s="10"/>
      <c r="H201" s="10"/>
      <c r="I201" s="10"/>
      <c r="J201" s="10"/>
      <c r="K201" s="10"/>
      <c r="L201" s="10"/>
      <c r="M201" s="10"/>
      <c r="N201" s="10"/>
      <c r="O201" s="10"/>
      <c r="P201" s="10"/>
      <c r="Q201" s="10"/>
      <c r="R201" s="10"/>
      <c r="S201" s="10"/>
    </row>
    <row r="202" ht="15.75" customHeight="1">
      <c r="A202" s="10"/>
      <c r="B202" s="13"/>
      <c r="C202" s="13"/>
      <c r="D202" s="13"/>
      <c r="E202" s="10"/>
      <c r="F202" s="10"/>
      <c r="G202" s="10"/>
      <c r="H202" s="10"/>
      <c r="I202" s="10"/>
      <c r="J202" s="10"/>
      <c r="K202" s="10"/>
      <c r="L202" s="10"/>
      <c r="M202" s="10"/>
      <c r="N202" s="10"/>
      <c r="O202" s="10"/>
      <c r="P202" s="10"/>
      <c r="Q202" s="10"/>
      <c r="R202" s="10"/>
      <c r="S202" s="10"/>
    </row>
    <row r="203" ht="15.75" customHeight="1">
      <c r="A203" s="10"/>
      <c r="B203" s="13"/>
      <c r="C203" s="13"/>
      <c r="D203" s="13"/>
      <c r="E203" s="10"/>
      <c r="F203" s="10"/>
      <c r="G203" s="10"/>
      <c r="H203" s="10"/>
      <c r="I203" s="10"/>
      <c r="J203" s="10"/>
      <c r="K203" s="10"/>
      <c r="L203" s="10"/>
      <c r="M203" s="10"/>
      <c r="N203" s="10"/>
      <c r="O203" s="10"/>
      <c r="P203" s="10"/>
      <c r="Q203" s="10"/>
      <c r="R203" s="10"/>
      <c r="S203" s="10"/>
    </row>
    <row r="204" ht="15.75" customHeight="1">
      <c r="A204" s="10"/>
      <c r="B204" s="13"/>
      <c r="C204" s="13"/>
      <c r="D204" s="13"/>
      <c r="E204" s="10"/>
      <c r="F204" s="10"/>
      <c r="G204" s="10"/>
      <c r="H204" s="10"/>
      <c r="I204" s="10"/>
      <c r="J204" s="10"/>
      <c r="K204" s="10"/>
      <c r="L204" s="10"/>
      <c r="M204" s="10"/>
      <c r="N204" s="10"/>
      <c r="O204" s="10"/>
      <c r="P204" s="10"/>
      <c r="Q204" s="10"/>
      <c r="R204" s="10"/>
      <c r="S204" s="10"/>
    </row>
    <row r="205" ht="15.75" customHeight="1">
      <c r="A205" s="10"/>
      <c r="B205" s="13"/>
      <c r="C205" s="13"/>
      <c r="D205" s="13"/>
      <c r="E205" s="10"/>
      <c r="F205" s="10"/>
      <c r="G205" s="10"/>
      <c r="H205" s="10"/>
      <c r="I205" s="10"/>
      <c r="J205" s="10"/>
      <c r="K205" s="10"/>
      <c r="L205" s="10"/>
      <c r="M205" s="10"/>
      <c r="N205" s="10"/>
      <c r="O205" s="10"/>
      <c r="P205" s="10"/>
      <c r="Q205" s="10"/>
      <c r="R205" s="10"/>
      <c r="S205" s="10"/>
    </row>
    <row r="206" ht="15.75" customHeight="1">
      <c r="A206" s="10"/>
      <c r="B206" s="13"/>
      <c r="C206" s="13"/>
      <c r="D206" s="13"/>
      <c r="E206" s="10"/>
      <c r="F206" s="10"/>
      <c r="G206" s="10"/>
      <c r="H206" s="10"/>
      <c r="I206" s="10"/>
      <c r="J206" s="10"/>
      <c r="K206" s="10"/>
      <c r="L206" s="10"/>
      <c r="M206" s="10"/>
      <c r="N206" s="10"/>
      <c r="O206" s="10"/>
      <c r="P206" s="10"/>
      <c r="Q206" s="10"/>
      <c r="R206" s="10"/>
      <c r="S206" s="10"/>
    </row>
    <row r="207" ht="15.75" customHeight="1">
      <c r="A207" s="10"/>
      <c r="B207" s="13"/>
      <c r="C207" s="13"/>
      <c r="D207" s="13"/>
      <c r="E207" s="10"/>
      <c r="F207" s="10"/>
      <c r="G207" s="10"/>
      <c r="H207" s="10"/>
      <c r="I207" s="10"/>
      <c r="J207" s="10"/>
      <c r="K207" s="10"/>
      <c r="L207" s="10"/>
      <c r="M207" s="10"/>
      <c r="N207" s="10"/>
      <c r="O207" s="10"/>
      <c r="P207" s="10"/>
      <c r="Q207" s="10"/>
      <c r="R207" s="10"/>
      <c r="S207" s="10"/>
    </row>
    <row r="208" ht="15.75" customHeight="1">
      <c r="A208" s="10"/>
      <c r="B208" s="13"/>
      <c r="C208" s="13"/>
      <c r="D208" s="13"/>
      <c r="E208" s="10"/>
      <c r="F208" s="10"/>
      <c r="G208" s="10"/>
      <c r="H208" s="10"/>
      <c r="I208" s="10"/>
      <c r="J208" s="10"/>
      <c r="K208" s="10"/>
      <c r="L208" s="10"/>
      <c r="M208" s="10"/>
      <c r="N208" s="10"/>
      <c r="O208" s="10"/>
      <c r="P208" s="10"/>
      <c r="Q208" s="10"/>
      <c r="R208" s="10"/>
      <c r="S208" s="10"/>
    </row>
    <row r="209" ht="15.75" customHeight="1">
      <c r="A209" s="10"/>
      <c r="B209" s="13"/>
      <c r="C209" s="13"/>
      <c r="D209" s="13"/>
      <c r="E209" s="10"/>
      <c r="F209" s="10"/>
      <c r="G209" s="10"/>
      <c r="H209" s="10"/>
      <c r="I209" s="10"/>
      <c r="J209" s="10"/>
      <c r="K209" s="10"/>
      <c r="L209" s="10"/>
      <c r="M209" s="10"/>
      <c r="N209" s="10"/>
      <c r="O209" s="10"/>
      <c r="P209" s="10"/>
      <c r="Q209" s="10"/>
      <c r="R209" s="10"/>
      <c r="S209" s="10"/>
    </row>
    <row r="210" ht="15.75" customHeight="1">
      <c r="A210" s="10"/>
      <c r="B210" s="13"/>
      <c r="C210" s="13"/>
      <c r="D210" s="13"/>
      <c r="E210" s="10"/>
      <c r="F210" s="10"/>
      <c r="G210" s="10"/>
      <c r="H210" s="10"/>
      <c r="I210" s="10"/>
      <c r="J210" s="10"/>
      <c r="K210" s="10"/>
      <c r="L210" s="10"/>
      <c r="M210" s="10"/>
      <c r="N210" s="10"/>
      <c r="O210" s="10"/>
      <c r="P210" s="10"/>
      <c r="Q210" s="10"/>
      <c r="R210" s="10"/>
      <c r="S210" s="10"/>
    </row>
    <row r="211" ht="15.75" customHeight="1">
      <c r="A211" s="10"/>
      <c r="B211" s="13"/>
      <c r="C211" s="13"/>
      <c r="D211" s="13"/>
      <c r="E211" s="10"/>
      <c r="F211" s="10"/>
      <c r="G211" s="10"/>
      <c r="H211" s="10"/>
      <c r="I211" s="10"/>
      <c r="J211" s="10"/>
      <c r="K211" s="10"/>
      <c r="L211" s="10"/>
      <c r="M211" s="10"/>
      <c r="N211" s="10"/>
      <c r="O211" s="10"/>
      <c r="P211" s="10"/>
      <c r="Q211" s="10"/>
      <c r="R211" s="10"/>
      <c r="S211" s="10"/>
    </row>
    <row r="212" ht="15.75" customHeight="1">
      <c r="A212" s="10"/>
      <c r="B212" s="13"/>
      <c r="C212" s="13"/>
      <c r="D212" s="13"/>
      <c r="E212" s="10"/>
      <c r="F212" s="10"/>
      <c r="G212" s="10"/>
      <c r="H212" s="10"/>
      <c r="I212" s="10"/>
      <c r="J212" s="10"/>
      <c r="K212" s="10"/>
      <c r="L212" s="10"/>
      <c r="M212" s="10"/>
      <c r="N212" s="10"/>
      <c r="O212" s="10"/>
      <c r="P212" s="10"/>
      <c r="Q212" s="10"/>
      <c r="R212" s="10"/>
      <c r="S212" s="10"/>
    </row>
    <row r="213" ht="15.75" customHeight="1">
      <c r="A213" s="10"/>
      <c r="B213" s="13"/>
      <c r="C213" s="13"/>
      <c r="D213" s="13"/>
      <c r="E213" s="10"/>
      <c r="F213" s="10"/>
      <c r="G213" s="10"/>
      <c r="H213" s="10"/>
      <c r="I213" s="10"/>
      <c r="J213" s="10"/>
      <c r="K213" s="10"/>
      <c r="L213" s="10"/>
      <c r="M213" s="10"/>
      <c r="N213" s="10"/>
      <c r="O213" s="10"/>
      <c r="P213" s="10"/>
      <c r="Q213" s="10"/>
      <c r="R213" s="10"/>
      <c r="S213" s="10"/>
    </row>
    <row r="214" ht="15.75" customHeight="1">
      <c r="A214" s="10"/>
      <c r="B214" s="13"/>
      <c r="C214" s="13"/>
      <c r="D214" s="13"/>
      <c r="E214" s="10"/>
      <c r="F214" s="10"/>
      <c r="G214" s="10"/>
      <c r="H214" s="10"/>
      <c r="I214" s="10"/>
      <c r="J214" s="10"/>
      <c r="K214" s="10"/>
      <c r="L214" s="10"/>
      <c r="M214" s="10"/>
      <c r="N214" s="10"/>
      <c r="O214" s="10"/>
      <c r="P214" s="10"/>
      <c r="Q214" s="10"/>
      <c r="R214" s="10"/>
      <c r="S214" s="10"/>
    </row>
    <row r="215" ht="15.75" customHeight="1">
      <c r="A215" s="10"/>
      <c r="B215" s="13"/>
      <c r="C215" s="13"/>
      <c r="D215" s="13"/>
      <c r="E215" s="10"/>
      <c r="F215" s="10"/>
      <c r="G215" s="10"/>
      <c r="H215" s="10"/>
      <c r="I215" s="10"/>
      <c r="J215" s="10"/>
      <c r="K215" s="10"/>
      <c r="L215" s="10"/>
      <c r="M215" s="10"/>
      <c r="N215" s="10"/>
      <c r="O215" s="10"/>
      <c r="P215" s="10"/>
      <c r="Q215" s="10"/>
      <c r="R215" s="10"/>
      <c r="S215" s="10"/>
    </row>
    <row r="216" ht="15.75" customHeight="1">
      <c r="A216" s="10"/>
      <c r="B216" s="13"/>
      <c r="C216" s="13"/>
      <c r="D216" s="13"/>
      <c r="E216" s="10"/>
      <c r="F216" s="10"/>
      <c r="G216" s="10"/>
      <c r="H216" s="10"/>
      <c r="I216" s="10"/>
      <c r="J216" s="10"/>
      <c r="K216" s="10"/>
      <c r="L216" s="10"/>
      <c r="M216" s="10"/>
      <c r="N216" s="10"/>
      <c r="O216" s="10"/>
      <c r="P216" s="10"/>
      <c r="Q216" s="10"/>
      <c r="R216" s="10"/>
      <c r="S216" s="10"/>
    </row>
    <row r="217" ht="15.75" customHeight="1">
      <c r="A217" s="10"/>
      <c r="B217" s="13"/>
      <c r="C217" s="13"/>
      <c r="D217" s="13"/>
      <c r="E217" s="10"/>
      <c r="F217" s="10"/>
      <c r="G217" s="10"/>
      <c r="H217" s="10"/>
      <c r="I217" s="10"/>
      <c r="J217" s="10"/>
      <c r="K217" s="10"/>
      <c r="L217" s="10"/>
      <c r="M217" s="10"/>
      <c r="N217" s="10"/>
      <c r="O217" s="10"/>
      <c r="P217" s="10"/>
      <c r="Q217" s="10"/>
      <c r="R217" s="10"/>
      <c r="S217" s="10"/>
    </row>
    <row r="218" ht="15.75" customHeight="1">
      <c r="A218" s="10"/>
      <c r="B218" s="13"/>
      <c r="C218" s="13"/>
      <c r="D218" s="13"/>
      <c r="E218" s="10"/>
      <c r="F218" s="10"/>
      <c r="G218" s="10"/>
      <c r="H218" s="10"/>
      <c r="I218" s="10"/>
      <c r="J218" s="10"/>
      <c r="K218" s="10"/>
      <c r="L218" s="10"/>
      <c r="M218" s="10"/>
      <c r="N218" s="10"/>
      <c r="O218" s="10"/>
      <c r="P218" s="10"/>
      <c r="Q218" s="10"/>
      <c r="R218" s="10"/>
      <c r="S218" s="10"/>
    </row>
    <row r="219" ht="15.75" customHeight="1">
      <c r="A219" s="10"/>
      <c r="B219" s="13"/>
      <c r="C219" s="13"/>
      <c r="D219" s="13"/>
      <c r="E219" s="10"/>
      <c r="F219" s="10"/>
      <c r="G219" s="10"/>
      <c r="H219" s="10"/>
      <c r="I219" s="10"/>
      <c r="J219" s="10"/>
      <c r="K219" s="10"/>
      <c r="L219" s="10"/>
      <c r="M219" s="10"/>
      <c r="N219" s="10"/>
      <c r="O219" s="10"/>
      <c r="P219" s="10"/>
      <c r="Q219" s="10"/>
      <c r="R219" s="10"/>
      <c r="S219" s="10"/>
    </row>
    <row r="220" ht="15.75" customHeight="1">
      <c r="A220" s="10"/>
      <c r="B220" s="13"/>
      <c r="C220" s="13"/>
      <c r="D220" s="13"/>
      <c r="E220" s="10"/>
      <c r="F220" s="10"/>
      <c r="G220" s="10"/>
      <c r="H220" s="10"/>
      <c r="I220" s="10"/>
      <c r="J220" s="10"/>
      <c r="K220" s="10"/>
      <c r="L220" s="10"/>
      <c r="M220" s="10"/>
      <c r="N220" s="10"/>
      <c r="O220" s="10"/>
      <c r="P220" s="10"/>
      <c r="Q220" s="10"/>
      <c r="R220" s="10"/>
      <c r="S220" s="10"/>
    </row>
    <row r="221" ht="15.75" customHeight="1">
      <c r="A221" s="10"/>
      <c r="B221" s="13"/>
      <c r="C221" s="13"/>
      <c r="D221" s="13"/>
      <c r="E221" s="10"/>
      <c r="F221" s="10"/>
      <c r="G221" s="10"/>
      <c r="H221" s="10"/>
      <c r="I221" s="10"/>
      <c r="J221" s="10"/>
      <c r="K221" s="10"/>
      <c r="L221" s="10"/>
      <c r="M221" s="10"/>
      <c r="N221" s="10"/>
      <c r="O221" s="10"/>
      <c r="P221" s="10"/>
      <c r="Q221" s="10"/>
      <c r="R221" s="10"/>
      <c r="S221" s="10"/>
    </row>
    <row r="222" ht="15.75" customHeight="1">
      <c r="A222" s="10"/>
      <c r="B222" s="13"/>
      <c r="C222" s="13"/>
      <c r="D222" s="13"/>
      <c r="E222" s="10"/>
      <c r="F222" s="10"/>
      <c r="G222" s="10"/>
      <c r="H222" s="10"/>
      <c r="I222" s="10"/>
      <c r="J222" s="10"/>
      <c r="K222" s="10"/>
      <c r="L222" s="10"/>
      <c r="M222" s="10"/>
      <c r="N222" s="10"/>
      <c r="O222" s="10"/>
      <c r="P222" s="10"/>
      <c r="Q222" s="10"/>
      <c r="R222" s="10"/>
      <c r="S222" s="10"/>
    </row>
    <row r="223" ht="15.75" customHeight="1">
      <c r="A223" s="10"/>
      <c r="B223" s="13"/>
      <c r="C223" s="13"/>
      <c r="D223" s="13"/>
      <c r="E223" s="10"/>
      <c r="F223" s="10"/>
      <c r="G223" s="10"/>
      <c r="H223" s="10"/>
      <c r="I223" s="10"/>
      <c r="J223" s="10"/>
      <c r="K223" s="10"/>
      <c r="L223" s="10"/>
      <c r="M223" s="10"/>
      <c r="N223" s="10"/>
      <c r="O223" s="10"/>
      <c r="P223" s="10"/>
      <c r="Q223" s="10"/>
      <c r="R223" s="10"/>
      <c r="S223" s="10"/>
    </row>
    <row r="224" ht="15.75" customHeight="1">
      <c r="A224" s="10"/>
      <c r="B224" s="13"/>
      <c r="C224" s="13"/>
      <c r="D224" s="13"/>
      <c r="E224" s="10"/>
      <c r="F224" s="10"/>
      <c r="G224" s="10"/>
      <c r="H224" s="10"/>
      <c r="I224" s="10"/>
      <c r="J224" s="10"/>
      <c r="K224" s="10"/>
      <c r="L224" s="10"/>
      <c r="M224" s="10"/>
      <c r="N224" s="10"/>
      <c r="O224" s="10"/>
      <c r="P224" s="10"/>
      <c r="Q224" s="10"/>
      <c r="R224" s="10"/>
      <c r="S224" s="10"/>
    </row>
    <row r="225" ht="15.75" customHeight="1">
      <c r="A225" s="10"/>
      <c r="B225" s="13"/>
      <c r="C225" s="13"/>
      <c r="D225" s="13"/>
      <c r="E225" s="10"/>
      <c r="F225" s="10"/>
      <c r="G225" s="10"/>
      <c r="H225" s="10"/>
      <c r="I225" s="10"/>
      <c r="J225" s="10"/>
      <c r="K225" s="10"/>
      <c r="L225" s="10"/>
      <c r="M225" s="10"/>
      <c r="N225" s="10"/>
      <c r="O225" s="10"/>
      <c r="P225" s="10"/>
      <c r="Q225" s="10"/>
      <c r="R225" s="10"/>
      <c r="S225" s="10"/>
    </row>
    <row r="226" ht="15.75" customHeight="1">
      <c r="A226" s="10"/>
      <c r="B226" s="13"/>
      <c r="C226" s="13"/>
      <c r="D226" s="13"/>
      <c r="E226" s="10"/>
      <c r="F226" s="10"/>
      <c r="G226" s="10"/>
      <c r="H226" s="10"/>
      <c r="I226" s="10"/>
      <c r="J226" s="10"/>
      <c r="K226" s="10"/>
      <c r="L226" s="10"/>
      <c r="M226" s="10"/>
      <c r="N226" s="10"/>
      <c r="O226" s="10"/>
      <c r="P226" s="10"/>
      <c r="Q226" s="10"/>
      <c r="R226" s="10"/>
      <c r="S226" s="10"/>
    </row>
    <row r="227" ht="15.75" customHeight="1">
      <c r="A227" s="10"/>
      <c r="B227" s="13"/>
      <c r="C227" s="13"/>
      <c r="D227" s="13"/>
      <c r="E227" s="10"/>
      <c r="F227" s="10"/>
      <c r="G227" s="10"/>
      <c r="H227" s="10"/>
      <c r="I227" s="10"/>
      <c r="J227" s="10"/>
      <c r="K227" s="10"/>
      <c r="L227" s="10"/>
      <c r="M227" s="10"/>
      <c r="N227" s="10"/>
      <c r="O227" s="10"/>
      <c r="P227" s="10"/>
      <c r="Q227" s="10"/>
      <c r="R227" s="10"/>
      <c r="S227" s="10"/>
    </row>
    <row r="228" ht="15.75" customHeight="1">
      <c r="A228" s="10"/>
      <c r="B228" s="13"/>
      <c r="C228" s="13"/>
      <c r="D228" s="13"/>
      <c r="E228" s="10"/>
      <c r="F228" s="10"/>
      <c r="G228" s="10"/>
      <c r="H228" s="10"/>
      <c r="I228" s="10"/>
      <c r="J228" s="10"/>
      <c r="K228" s="10"/>
      <c r="L228" s="10"/>
      <c r="M228" s="10"/>
      <c r="N228" s="10"/>
      <c r="O228" s="10"/>
      <c r="P228" s="10"/>
      <c r="Q228" s="10"/>
      <c r="R228" s="10"/>
      <c r="S228" s="10"/>
    </row>
    <row r="229" ht="15.75" customHeight="1">
      <c r="A229" s="10"/>
      <c r="B229" s="13"/>
      <c r="C229" s="13"/>
      <c r="D229" s="13"/>
      <c r="E229" s="10"/>
      <c r="F229" s="10"/>
      <c r="G229" s="10"/>
      <c r="H229" s="10"/>
      <c r="I229" s="10"/>
      <c r="J229" s="10"/>
      <c r="K229" s="10"/>
      <c r="L229" s="10"/>
      <c r="M229" s="10"/>
      <c r="N229" s="10"/>
      <c r="O229" s="10"/>
      <c r="P229" s="10"/>
      <c r="Q229" s="10"/>
      <c r="R229" s="10"/>
      <c r="S229" s="10"/>
    </row>
    <row r="230" ht="15.75" customHeight="1">
      <c r="A230" s="10"/>
      <c r="B230" s="13"/>
      <c r="C230" s="13"/>
      <c r="D230" s="13"/>
      <c r="E230" s="10"/>
      <c r="F230" s="10"/>
      <c r="G230" s="10"/>
      <c r="H230" s="10"/>
      <c r="I230" s="10"/>
      <c r="J230" s="10"/>
      <c r="K230" s="10"/>
      <c r="L230" s="10"/>
      <c r="M230" s="10"/>
      <c r="N230" s="10"/>
      <c r="O230" s="10"/>
      <c r="P230" s="10"/>
      <c r="Q230" s="10"/>
      <c r="R230" s="10"/>
      <c r="S230" s="10"/>
    </row>
    <row r="231" ht="15.75" customHeight="1">
      <c r="A231" s="10"/>
      <c r="B231" s="13"/>
      <c r="C231" s="13"/>
      <c r="D231" s="13"/>
      <c r="E231" s="10"/>
      <c r="F231" s="10"/>
      <c r="G231" s="10"/>
      <c r="H231" s="10"/>
      <c r="I231" s="10"/>
      <c r="J231" s="10"/>
      <c r="K231" s="10"/>
      <c r="L231" s="10"/>
      <c r="M231" s="10"/>
      <c r="N231" s="10"/>
      <c r="O231" s="10"/>
      <c r="P231" s="10"/>
      <c r="Q231" s="10"/>
      <c r="R231" s="10"/>
      <c r="S231" s="10"/>
    </row>
    <row r="232" ht="15.75" customHeight="1">
      <c r="A232" s="10"/>
      <c r="B232" s="13"/>
      <c r="C232" s="13"/>
      <c r="D232" s="13"/>
      <c r="E232" s="10"/>
      <c r="F232" s="10"/>
      <c r="G232" s="10"/>
      <c r="H232" s="10"/>
      <c r="I232" s="10"/>
      <c r="J232" s="10"/>
      <c r="K232" s="10"/>
      <c r="L232" s="10"/>
      <c r="M232" s="10"/>
      <c r="N232" s="10"/>
      <c r="O232" s="10"/>
      <c r="P232" s="10"/>
      <c r="Q232" s="10"/>
      <c r="R232" s="10"/>
      <c r="S232" s="10"/>
    </row>
    <row r="233" ht="15.75" customHeight="1">
      <c r="A233" s="10"/>
      <c r="B233" s="13"/>
      <c r="C233" s="13"/>
      <c r="D233" s="13"/>
      <c r="E233" s="10"/>
      <c r="F233" s="10"/>
      <c r="G233" s="10"/>
      <c r="H233" s="10"/>
      <c r="I233" s="10"/>
      <c r="J233" s="10"/>
      <c r="K233" s="10"/>
      <c r="L233" s="10"/>
      <c r="M233" s="10"/>
      <c r="N233" s="10"/>
      <c r="O233" s="10"/>
      <c r="P233" s="10"/>
      <c r="Q233" s="10"/>
      <c r="R233" s="10"/>
      <c r="S233" s="10"/>
    </row>
    <row r="234" ht="15.75" customHeight="1">
      <c r="A234" s="10"/>
      <c r="B234" s="13"/>
      <c r="C234" s="13"/>
      <c r="D234" s="13"/>
      <c r="E234" s="10"/>
      <c r="F234" s="10"/>
      <c r="G234" s="10"/>
      <c r="H234" s="10"/>
      <c r="I234" s="10"/>
      <c r="J234" s="10"/>
      <c r="K234" s="10"/>
      <c r="L234" s="10"/>
      <c r="M234" s="10"/>
      <c r="N234" s="10"/>
      <c r="O234" s="10"/>
      <c r="P234" s="10"/>
      <c r="Q234" s="10"/>
      <c r="R234" s="10"/>
      <c r="S234" s="10"/>
    </row>
    <row r="235" ht="15.75" customHeight="1">
      <c r="A235" s="10"/>
      <c r="B235" s="13"/>
      <c r="C235" s="13"/>
      <c r="D235" s="13"/>
      <c r="E235" s="10"/>
      <c r="F235" s="10"/>
      <c r="G235" s="10"/>
      <c r="H235" s="10"/>
      <c r="I235" s="10"/>
      <c r="J235" s="10"/>
      <c r="K235" s="10"/>
      <c r="L235" s="10"/>
      <c r="M235" s="10"/>
      <c r="N235" s="10"/>
      <c r="O235" s="10"/>
      <c r="P235" s="10"/>
      <c r="Q235" s="10"/>
      <c r="R235" s="10"/>
      <c r="S235" s="10"/>
    </row>
    <row r="236" ht="15.75" customHeight="1">
      <c r="A236" s="10"/>
      <c r="B236" s="13"/>
      <c r="C236" s="13"/>
      <c r="D236" s="13"/>
      <c r="E236" s="10"/>
      <c r="F236" s="10"/>
      <c r="G236" s="10"/>
      <c r="H236" s="10"/>
      <c r="I236" s="10"/>
      <c r="J236" s="10"/>
      <c r="K236" s="10"/>
      <c r="L236" s="10"/>
      <c r="M236" s="10"/>
      <c r="N236" s="10"/>
      <c r="O236" s="10"/>
      <c r="P236" s="10"/>
      <c r="Q236" s="10"/>
      <c r="R236" s="10"/>
      <c r="S236" s="10"/>
    </row>
    <row r="237" ht="15.75" customHeight="1">
      <c r="A237" s="10"/>
      <c r="B237" s="13"/>
      <c r="C237" s="13"/>
      <c r="D237" s="13"/>
      <c r="E237" s="10"/>
      <c r="F237" s="10"/>
      <c r="G237" s="10"/>
      <c r="H237" s="10"/>
      <c r="I237" s="10"/>
      <c r="J237" s="10"/>
      <c r="K237" s="10"/>
      <c r="L237" s="10"/>
      <c r="M237" s="10"/>
      <c r="N237" s="10"/>
      <c r="O237" s="10"/>
      <c r="P237" s="10"/>
      <c r="Q237" s="10"/>
      <c r="R237" s="10"/>
      <c r="S237" s="10"/>
    </row>
    <row r="238" ht="15.75" customHeight="1">
      <c r="A238" s="10"/>
      <c r="B238" s="13"/>
      <c r="C238" s="13"/>
      <c r="D238" s="13"/>
      <c r="E238" s="10"/>
      <c r="F238" s="10"/>
      <c r="G238" s="10"/>
      <c r="H238" s="10"/>
      <c r="I238" s="10"/>
      <c r="J238" s="10"/>
      <c r="K238" s="10"/>
      <c r="L238" s="10"/>
      <c r="M238" s="10"/>
      <c r="N238" s="10"/>
      <c r="O238" s="10"/>
      <c r="P238" s="10"/>
      <c r="Q238" s="10"/>
      <c r="R238" s="10"/>
      <c r="S238" s="10"/>
    </row>
    <row r="239" ht="15.75" customHeight="1">
      <c r="A239" s="10"/>
      <c r="B239" s="13"/>
      <c r="C239" s="13"/>
      <c r="D239" s="13"/>
      <c r="E239" s="10"/>
      <c r="F239" s="10"/>
      <c r="G239" s="10"/>
      <c r="H239" s="10"/>
      <c r="I239" s="10"/>
      <c r="J239" s="10"/>
      <c r="K239" s="10"/>
      <c r="L239" s="10"/>
      <c r="M239" s="10"/>
      <c r="N239" s="10"/>
      <c r="O239" s="10"/>
      <c r="P239" s="10"/>
      <c r="Q239" s="10"/>
      <c r="R239" s="10"/>
      <c r="S239" s="10"/>
    </row>
    <row r="240" ht="15.75" customHeight="1">
      <c r="A240" s="10"/>
      <c r="B240" s="13"/>
      <c r="C240" s="13"/>
      <c r="D240" s="13"/>
      <c r="E240" s="10"/>
      <c r="F240" s="10"/>
      <c r="G240" s="10"/>
      <c r="H240" s="10"/>
      <c r="I240" s="10"/>
      <c r="J240" s="10"/>
      <c r="K240" s="10"/>
      <c r="L240" s="10"/>
      <c r="M240" s="10"/>
      <c r="N240" s="10"/>
      <c r="O240" s="10"/>
      <c r="P240" s="10"/>
      <c r="Q240" s="10"/>
      <c r="R240" s="10"/>
      <c r="S240" s="10"/>
    </row>
    <row r="241" ht="15.75" customHeight="1">
      <c r="A241" s="10"/>
      <c r="B241" s="13"/>
      <c r="C241" s="13"/>
      <c r="D241" s="13"/>
      <c r="E241" s="10"/>
      <c r="F241" s="10"/>
      <c r="G241" s="10"/>
      <c r="H241" s="10"/>
      <c r="I241" s="10"/>
      <c r="J241" s="10"/>
      <c r="K241" s="10"/>
      <c r="L241" s="10"/>
      <c r="M241" s="10"/>
      <c r="N241" s="10"/>
      <c r="O241" s="10"/>
      <c r="P241" s="10"/>
      <c r="Q241" s="10"/>
      <c r="R241" s="10"/>
      <c r="S241" s="10"/>
    </row>
    <row r="242" ht="15.75" customHeight="1">
      <c r="A242" s="10"/>
      <c r="B242" s="13"/>
      <c r="C242" s="13"/>
      <c r="D242" s="13"/>
      <c r="E242" s="10"/>
      <c r="F242" s="10"/>
      <c r="G242" s="10"/>
      <c r="H242" s="10"/>
      <c r="I242" s="10"/>
      <c r="J242" s="10"/>
      <c r="K242" s="10"/>
      <c r="L242" s="10"/>
      <c r="M242" s="10"/>
      <c r="N242" s="10"/>
      <c r="O242" s="10"/>
      <c r="P242" s="10"/>
      <c r="Q242" s="10"/>
      <c r="R242" s="10"/>
      <c r="S242" s="10"/>
    </row>
    <row r="243" ht="15.75" customHeight="1">
      <c r="A243" s="10"/>
      <c r="B243" s="13"/>
      <c r="C243" s="13"/>
      <c r="D243" s="13"/>
      <c r="E243" s="10"/>
      <c r="F243" s="10"/>
      <c r="G243" s="10"/>
      <c r="H243" s="10"/>
      <c r="I243" s="10"/>
      <c r="J243" s="10"/>
      <c r="K243" s="10"/>
      <c r="L243" s="10"/>
      <c r="M243" s="10"/>
      <c r="N243" s="10"/>
      <c r="O243" s="10"/>
      <c r="P243" s="10"/>
      <c r="Q243" s="10"/>
      <c r="R243" s="10"/>
      <c r="S243" s="10"/>
    </row>
    <row r="244" ht="15.75" customHeight="1">
      <c r="A244" s="10"/>
      <c r="B244" s="13"/>
      <c r="C244" s="13"/>
      <c r="D244" s="13"/>
      <c r="E244" s="10"/>
      <c r="F244" s="10"/>
      <c r="G244" s="10"/>
      <c r="H244" s="10"/>
      <c r="I244" s="10"/>
      <c r="J244" s="10"/>
      <c r="K244" s="10"/>
      <c r="L244" s="10"/>
      <c r="M244" s="10"/>
      <c r="N244" s="10"/>
      <c r="O244" s="10"/>
      <c r="P244" s="10"/>
      <c r="Q244" s="10"/>
      <c r="R244" s="10"/>
      <c r="S244" s="10"/>
    </row>
    <row r="245" ht="15.75" customHeight="1">
      <c r="A245" s="10"/>
      <c r="B245" s="13"/>
      <c r="C245" s="13"/>
      <c r="D245" s="13"/>
      <c r="E245" s="10"/>
      <c r="F245" s="10"/>
      <c r="G245" s="10"/>
      <c r="H245" s="10"/>
      <c r="I245" s="10"/>
      <c r="J245" s="10"/>
      <c r="K245" s="10"/>
      <c r="L245" s="10"/>
      <c r="M245" s="10"/>
      <c r="N245" s="10"/>
      <c r="O245" s="10"/>
      <c r="P245" s="10"/>
      <c r="Q245" s="10"/>
      <c r="R245" s="10"/>
      <c r="S245" s="10"/>
    </row>
    <row r="246" ht="15.75" customHeight="1">
      <c r="A246" s="10"/>
      <c r="B246" s="13"/>
      <c r="C246" s="13"/>
      <c r="D246" s="13"/>
      <c r="E246" s="10"/>
      <c r="F246" s="10"/>
      <c r="G246" s="10"/>
      <c r="H246" s="10"/>
      <c r="I246" s="10"/>
      <c r="J246" s="10"/>
      <c r="K246" s="10"/>
      <c r="L246" s="10"/>
      <c r="M246" s="10"/>
      <c r="N246" s="10"/>
      <c r="O246" s="10"/>
      <c r="P246" s="10"/>
      <c r="Q246" s="10"/>
      <c r="R246" s="10"/>
      <c r="S246" s="10"/>
    </row>
    <row r="247" ht="15.75" customHeight="1">
      <c r="A247" s="10"/>
      <c r="B247" s="13"/>
      <c r="C247" s="13"/>
      <c r="D247" s="13"/>
      <c r="E247" s="10"/>
      <c r="F247" s="10"/>
      <c r="G247" s="10"/>
      <c r="H247" s="10"/>
      <c r="I247" s="10"/>
      <c r="J247" s="10"/>
      <c r="K247" s="10"/>
      <c r="L247" s="10"/>
      <c r="M247" s="10"/>
      <c r="N247" s="10"/>
      <c r="O247" s="10"/>
      <c r="P247" s="10"/>
      <c r="Q247" s="10"/>
      <c r="R247" s="10"/>
      <c r="S247" s="10"/>
    </row>
    <row r="248" ht="15.75" customHeight="1">
      <c r="A248" s="10"/>
      <c r="B248" s="13"/>
      <c r="C248" s="13"/>
      <c r="D248" s="13"/>
      <c r="E248" s="10"/>
      <c r="F248" s="10"/>
      <c r="G248" s="10"/>
      <c r="H248" s="10"/>
      <c r="I248" s="10"/>
      <c r="J248" s="10"/>
      <c r="K248" s="10"/>
      <c r="L248" s="10"/>
      <c r="M248" s="10"/>
      <c r="N248" s="10"/>
      <c r="O248" s="10"/>
      <c r="P248" s="10"/>
      <c r="Q248" s="10"/>
      <c r="R248" s="10"/>
      <c r="S248" s="10"/>
    </row>
    <row r="249" ht="15.75" customHeight="1">
      <c r="A249" s="10"/>
      <c r="B249" s="13"/>
      <c r="C249" s="13"/>
      <c r="D249" s="13"/>
      <c r="E249" s="10"/>
      <c r="F249" s="10"/>
      <c r="G249" s="10"/>
      <c r="H249" s="10"/>
      <c r="I249" s="10"/>
      <c r="J249" s="10"/>
      <c r="K249" s="10"/>
      <c r="L249" s="10"/>
      <c r="M249" s="10"/>
      <c r="N249" s="10"/>
      <c r="O249" s="10"/>
      <c r="P249" s="10"/>
      <c r="Q249" s="10"/>
      <c r="R249" s="10"/>
      <c r="S249" s="10"/>
    </row>
    <row r="250" ht="15.75" customHeight="1">
      <c r="A250" s="10"/>
      <c r="B250" s="13"/>
      <c r="C250" s="13"/>
      <c r="D250" s="13"/>
      <c r="E250" s="10"/>
      <c r="F250" s="10"/>
      <c r="G250" s="10"/>
      <c r="H250" s="10"/>
      <c r="I250" s="10"/>
      <c r="J250" s="10"/>
      <c r="K250" s="10"/>
      <c r="L250" s="10"/>
      <c r="M250" s="10"/>
      <c r="N250" s="10"/>
      <c r="O250" s="10"/>
      <c r="P250" s="10"/>
      <c r="Q250" s="10"/>
      <c r="R250" s="10"/>
      <c r="S250" s="10"/>
    </row>
    <row r="251" ht="15.75" customHeight="1">
      <c r="A251" s="10"/>
      <c r="B251" s="13"/>
      <c r="C251" s="13"/>
      <c r="D251" s="13"/>
      <c r="E251" s="10"/>
      <c r="F251" s="10"/>
      <c r="G251" s="10"/>
      <c r="H251" s="10"/>
      <c r="I251" s="10"/>
      <c r="J251" s="10"/>
      <c r="K251" s="10"/>
      <c r="L251" s="10"/>
      <c r="M251" s="10"/>
      <c r="N251" s="10"/>
      <c r="O251" s="10"/>
      <c r="P251" s="10"/>
      <c r="Q251" s="10"/>
      <c r="R251" s="10"/>
      <c r="S251" s="10"/>
    </row>
    <row r="252" ht="15.75" customHeight="1">
      <c r="A252" s="10"/>
      <c r="B252" s="13"/>
      <c r="C252" s="13"/>
      <c r="D252" s="13"/>
      <c r="E252" s="10"/>
      <c r="F252" s="10"/>
      <c r="G252" s="10"/>
      <c r="H252" s="10"/>
      <c r="I252" s="10"/>
      <c r="J252" s="10"/>
      <c r="K252" s="10"/>
      <c r="L252" s="10"/>
      <c r="M252" s="10"/>
      <c r="N252" s="10"/>
      <c r="O252" s="10"/>
      <c r="P252" s="10"/>
      <c r="Q252" s="10"/>
      <c r="R252" s="10"/>
      <c r="S252" s="10"/>
    </row>
    <row r="253" ht="15.75" customHeight="1">
      <c r="A253" s="10"/>
      <c r="B253" s="13"/>
      <c r="C253" s="13"/>
      <c r="D253" s="13"/>
      <c r="E253" s="10"/>
      <c r="F253" s="10"/>
      <c r="G253" s="10"/>
      <c r="H253" s="10"/>
      <c r="I253" s="10"/>
      <c r="J253" s="10"/>
      <c r="K253" s="10"/>
      <c r="L253" s="10"/>
      <c r="M253" s="10"/>
      <c r="N253" s="10"/>
      <c r="O253" s="10"/>
      <c r="P253" s="10"/>
      <c r="Q253" s="10"/>
      <c r="R253" s="10"/>
      <c r="S253" s="10"/>
    </row>
    <row r="254" ht="15.75" customHeight="1">
      <c r="A254" s="10"/>
      <c r="B254" s="13"/>
      <c r="C254" s="13"/>
      <c r="D254" s="13"/>
      <c r="E254" s="10"/>
      <c r="F254" s="10"/>
      <c r="G254" s="10"/>
      <c r="H254" s="10"/>
      <c r="I254" s="10"/>
      <c r="J254" s="10"/>
      <c r="K254" s="10"/>
      <c r="L254" s="10"/>
      <c r="M254" s="10"/>
      <c r="N254" s="10"/>
      <c r="O254" s="10"/>
      <c r="P254" s="10"/>
      <c r="Q254" s="10"/>
      <c r="R254" s="10"/>
      <c r="S254" s="10"/>
    </row>
    <row r="255" ht="15.75" customHeight="1">
      <c r="A255" s="10"/>
      <c r="B255" s="13"/>
      <c r="C255" s="13"/>
      <c r="D255" s="13"/>
      <c r="E255" s="10"/>
      <c r="F255" s="10"/>
      <c r="G255" s="10"/>
      <c r="H255" s="10"/>
      <c r="I255" s="10"/>
      <c r="J255" s="10"/>
      <c r="K255" s="10"/>
      <c r="L255" s="10"/>
      <c r="M255" s="10"/>
      <c r="N255" s="10"/>
      <c r="O255" s="10"/>
      <c r="P255" s="10"/>
      <c r="Q255" s="10"/>
      <c r="R255" s="10"/>
      <c r="S255" s="10"/>
    </row>
    <row r="256" ht="15.75" customHeight="1">
      <c r="A256" s="10"/>
      <c r="B256" s="13"/>
      <c r="C256" s="13"/>
      <c r="D256" s="13"/>
      <c r="E256" s="10"/>
      <c r="F256" s="10"/>
      <c r="G256" s="10"/>
      <c r="H256" s="10"/>
      <c r="I256" s="10"/>
      <c r="J256" s="10"/>
      <c r="K256" s="10"/>
      <c r="L256" s="10"/>
      <c r="M256" s="10"/>
      <c r="N256" s="10"/>
      <c r="O256" s="10"/>
      <c r="P256" s="10"/>
      <c r="Q256" s="10"/>
      <c r="R256" s="10"/>
      <c r="S256" s="10"/>
    </row>
    <row r="257" ht="15.75" customHeight="1">
      <c r="A257" s="10"/>
      <c r="B257" s="13"/>
      <c r="C257" s="13"/>
      <c r="D257" s="13"/>
      <c r="E257" s="10"/>
      <c r="F257" s="10"/>
      <c r="G257" s="10"/>
      <c r="H257" s="10"/>
      <c r="I257" s="10"/>
      <c r="J257" s="10"/>
      <c r="K257" s="10"/>
      <c r="L257" s="10"/>
      <c r="M257" s="10"/>
      <c r="N257" s="10"/>
      <c r="O257" s="10"/>
      <c r="P257" s="10"/>
      <c r="Q257" s="10"/>
      <c r="R257" s="10"/>
      <c r="S257" s="10"/>
    </row>
    <row r="258" ht="15.75" customHeight="1">
      <c r="A258" s="10"/>
      <c r="B258" s="13"/>
      <c r="C258" s="13"/>
      <c r="D258" s="13"/>
      <c r="E258" s="10"/>
      <c r="F258" s="10"/>
      <c r="G258" s="10"/>
      <c r="H258" s="10"/>
      <c r="I258" s="10"/>
      <c r="J258" s="10"/>
      <c r="K258" s="10"/>
      <c r="L258" s="10"/>
      <c r="M258" s="10"/>
      <c r="N258" s="10"/>
      <c r="O258" s="10"/>
      <c r="P258" s="10"/>
      <c r="Q258" s="10"/>
      <c r="R258" s="10"/>
      <c r="S258" s="10"/>
    </row>
    <row r="259" ht="15.75" customHeight="1">
      <c r="A259" s="10"/>
      <c r="B259" s="13"/>
      <c r="C259" s="13"/>
      <c r="D259" s="13"/>
      <c r="E259" s="10"/>
      <c r="F259" s="10"/>
      <c r="G259" s="10"/>
      <c r="H259" s="10"/>
      <c r="I259" s="10"/>
      <c r="J259" s="10"/>
      <c r="K259" s="10"/>
      <c r="L259" s="10"/>
      <c r="M259" s="10"/>
      <c r="N259" s="10"/>
      <c r="O259" s="10"/>
      <c r="P259" s="10"/>
      <c r="Q259" s="10"/>
      <c r="R259" s="10"/>
      <c r="S259" s="10"/>
    </row>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IFERROR(__xludf.DUMMYFUNCTION("IFERROR(FILTER('Sc5'!A2:D1000,'Sc5'!E2:E1000=""X"",'Sc5'!F2:F1000="""",'Sc5'!G2:G1000=""""),"""")"),"")</f>
        <v/>
      </c>
      <c r="B2" s="13"/>
      <c r="C2" s="13"/>
      <c r="D2" s="13"/>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14"/>
    <col customWidth="1" min="2" max="2" width="58.14"/>
    <col customWidth="1" min="3" max="3" width="39.0"/>
    <col customWidth="1" min="4" max="4" width="84.43"/>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0" t="s">
        <v>318</v>
      </c>
      <c r="B2" s="11" t="s">
        <v>319</v>
      </c>
      <c r="C2" s="11" t="s">
        <v>320</v>
      </c>
      <c r="D2" s="11" t="s">
        <v>103</v>
      </c>
      <c r="E2" s="10"/>
      <c r="F2" s="10"/>
      <c r="G2" s="10"/>
      <c r="H2" s="10"/>
      <c r="I2" s="10"/>
      <c r="J2" s="10"/>
      <c r="K2" s="10"/>
      <c r="L2" s="10"/>
      <c r="M2" s="10"/>
      <c r="N2" s="10"/>
      <c r="O2" s="10"/>
      <c r="P2" s="10"/>
      <c r="Q2" s="10"/>
      <c r="R2" s="10"/>
      <c r="S2" s="10"/>
    </row>
    <row r="3" ht="15.75" customHeight="1">
      <c r="A3" s="10" t="s">
        <v>321</v>
      </c>
      <c r="B3" s="11" t="s">
        <v>101</v>
      </c>
      <c r="C3" s="11" t="s">
        <v>102</v>
      </c>
      <c r="D3" s="11" t="s">
        <v>103</v>
      </c>
      <c r="E3" s="10"/>
      <c r="F3" s="10"/>
      <c r="G3" s="10"/>
      <c r="H3" s="10"/>
      <c r="I3" s="10"/>
      <c r="J3" s="10"/>
      <c r="K3" s="10"/>
      <c r="L3" s="10"/>
      <c r="M3" s="10"/>
      <c r="N3" s="10"/>
      <c r="O3" s="10"/>
      <c r="P3" s="10"/>
      <c r="Q3" s="10"/>
      <c r="R3" s="10"/>
      <c r="S3" s="10"/>
    </row>
    <row r="4" ht="15.75" customHeight="1">
      <c r="A4" s="10"/>
      <c r="B4" s="11" t="s">
        <v>322</v>
      </c>
      <c r="C4" s="11" t="s">
        <v>323</v>
      </c>
      <c r="D4" s="11" t="s">
        <v>324</v>
      </c>
      <c r="E4" s="10"/>
      <c r="F4" s="10"/>
      <c r="G4" s="10"/>
      <c r="H4" s="10"/>
      <c r="I4" s="10"/>
      <c r="J4" s="10"/>
      <c r="K4" s="10"/>
      <c r="L4" s="10"/>
      <c r="M4" s="10"/>
      <c r="N4" s="10"/>
      <c r="O4" s="10"/>
      <c r="P4" s="10"/>
      <c r="Q4" s="10"/>
      <c r="R4" s="10"/>
      <c r="S4" s="10"/>
    </row>
    <row r="5" ht="15.75" customHeight="1">
      <c r="A5" s="10"/>
      <c r="B5" s="11" t="s">
        <v>325</v>
      </c>
      <c r="C5" s="11" t="s">
        <v>326</v>
      </c>
      <c r="D5" s="11" t="s">
        <v>327</v>
      </c>
      <c r="E5" s="10"/>
      <c r="F5" s="10"/>
      <c r="G5" s="10"/>
      <c r="H5" s="10"/>
      <c r="I5" s="10"/>
      <c r="J5" s="10"/>
      <c r="K5" s="10"/>
      <c r="L5" s="10"/>
      <c r="M5" s="10"/>
      <c r="N5" s="10"/>
      <c r="O5" s="10"/>
      <c r="P5" s="10"/>
      <c r="Q5" s="10"/>
      <c r="R5" s="10"/>
      <c r="S5" s="10"/>
    </row>
    <row r="6" ht="15.75" customHeight="1">
      <c r="A6" s="10"/>
      <c r="B6" s="11" t="s">
        <v>328</v>
      </c>
      <c r="C6" s="11" t="s">
        <v>329</v>
      </c>
      <c r="D6" s="11" t="s">
        <v>330</v>
      </c>
      <c r="E6" s="10"/>
      <c r="F6" s="10"/>
      <c r="G6" s="10"/>
      <c r="H6" s="10"/>
      <c r="I6" s="10"/>
      <c r="J6" s="10"/>
      <c r="K6" s="10"/>
      <c r="L6" s="10"/>
      <c r="M6" s="10"/>
      <c r="N6" s="10"/>
      <c r="O6" s="10"/>
      <c r="P6" s="10"/>
      <c r="Q6" s="10"/>
      <c r="R6" s="10"/>
      <c r="S6" s="10"/>
    </row>
    <row r="7" ht="15.75" customHeight="1">
      <c r="A7" s="10"/>
      <c r="B7" s="11" t="s">
        <v>331</v>
      </c>
      <c r="C7" s="11" t="s">
        <v>332</v>
      </c>
      <c r="D7" s="11" t="s">
        <v>333</v>
      </c>
      <c r="E7" s="10"/>
      <c r="F7" s="10"/>
      <c r="G7" s="10"/>
      <c r="H7" s="10"/>
      <c r="I7" s="10"/>
      <c r="J7" s="10"/>
      <c r="K7" s="10"/>
      <c r="L7" s="10"/>
      <c r="M7" s="10"/>
      <c r="N7" s="10"/>
      <c r="O7" s="10"/>
      <c r="P7" s="10"/>
      <c r="Q7" s="10"/>
      <c r="R7" s="10"/>
      <c r="S7" s="10"/>
    </row>
    <row r="8" ht="15.75" customHeight="1">
      <c r="A8" s="10"/>
      <c r="B8" s="11" t="s">
        <v>334</v>
      </c>
      <c r="C8" s="11" t="s">
        <v>335</v>
      </c>
      <c r="D8" s="11" t="s">
        <v>336</v>
      </c>
      <c r="E8" s="10"/>
      <c r="F8" s="10"/>
      <c r="G8" s="10"/>
      <c r="H8" s="10"/>
      <c r="I8" s="10"/>
      <c r="J8" s="10"/>
      <c r="K8" s="10"/>
      <c r="L8" s="10"/>
      <c r="M8" s="10"/>
      <c r="N8" s="10"/>
      <c r="O8" s="10"/>
      <c r="P8" s="10"/>
      <c r="Q8" s="10"/>
      <c r="R8" s="10"/>
      <c r="S8" s="10"/>
    </row>
    <row r="9" ht="15.75" customHeight="1">
      <c r="A9" s="10"/>
      <c r="B9" s="11" t="s">
        <v>337</v>
      </c>
      <c r="C9" s="11" t="s">
        <v>338</v>
      </c>
      <c r="D9" s="11" t="s">
        <v>339</v>
      </c>
      <c r="E9" s="10"/>
      <c r="F9" s="10"/>
      <c r="G9" s="10"/>
      <c r="H9" s="10"/>
      <c r="I9" s="10"/>
      <c r="J9" s="10"/>
      <c r="K9" s="10"/>
      <c r="L9" s="10"/>
      <c r="M9" s="10"/>
      <c r="N9" s="10"/>
      <c r="O9" s="10"/>
      <c r="P9" s="10"/>
      <c r="Q9" s="10"/>
      <c r="R9" s="10"/>
      <c r="S9" s="10"/>
    </row>
    <row r="10" ht="15.75" customHeight="1">
      <c r="A10" s="10"/>
      <c r="B10" s="11" t="s">
        <v>340</v>
      </c>
      <c r="C10" s="11" t="s">
        <v>341</v>
      </c>
      <c r="D10" s="11" t="s">
        <v>342</v>
      </c>
      <c r="E10" s="10"/>
      <c r="F10" s="10"/>
      <c r="G10" s="10"/>
      <c r="H10" s="10"/>
      <c r="I10" s="10"/>
      <c r="J10" s="10"/>
      <c r="K10" s="10"/>
      <c r="L10" s="10"/>
      <c r="M10" s="10"/>
      <c r="N10" s="10"/>
      <c r="O10" s="10"/>
      <c r="P10" s="10"/>
      <c r="Q10" s="10"/>
      <c r="R10" s="10"/>
      <c r="S10" s="10"/>
    </row>
    <row r="11" ht="15.75" customHeight="1">
      <c r="A11" s="10"/>
      <c r="B11" s="11" t="s">
        <v>343</v>
      </c>
      <c r="C11" s="11" t="s">
        <v>344</v>
      </c>
      <c r="D11" s="11" t="s">
        <v>345</v>
      </c>
      <c r="E11" s="10"/>
      <c r="F11" s="10"/>
      <c r="G11" s="10"/>
      <c r="H11" s="10"/>
      <c r="I11" s="10"/>
      <c r="J11" s="10"/>
      <c r="K11" s="10"/>
      <c r="L11" s="10"/>
      <c r="M11" s="10"/>
      <c r="N11" s="10"/>
      <c r="O11" s="10"/>
      <c r="P11" s="10"/>
      <c r="Q11" s="10"/>
      <c r="R11" s="10"/>
      <c r="S11" s="10"/>
    </row>
    <row r="12" ht="15.75" customHeight="1">
      <c r="A12" s="10"/>
      <c r="B12" s="11" t="s">
        <v>346</v>
      </c>
      <c r="C12" s="11" t="s">
        <v>347</v>
      </c>
      <c r="D12" s="11" t="s">
        <v>348</v>
      </c>
      <c r="E12" s="10"/>
      <c r="F12" s="10"/>
      <c r="G12" s="10"/>
      <c r="H12" s="10"/>
      <c r="I12" s="10"/>
      <c r="J12" s="10"/>
      <c r="K12" s="10"/>
      <c r="L12" s="10"/>
      <c r="M12" s="10"/>
      <c r="N12" s="10"/>
      <c r="O12" s="10"/>
      <c r="P12" s="10"/>
      <c r="Q12" s="10"/>
      <c r="R12" s="10"/>
      <c r="S12" s="10"/>
    </row>
    <row r="13" ht="15.75" customHeight="1">
      <c r="A13" s="10"/>
      <c r="B13" s="11" t="s">
        <v>349</v>
      </c>
      <c r="C13" s="11" t="s">
        <v>350</v>
      </c>
      <c r="D13" s="11" t="s">
        <v>351</v>
      </c>
      <c r="E13" s="10"/>
      <c r="F13" s="10"/>
      <c r="G13" s="10"/>
      <c r="H13" s="10"/>
      <c r="I13" s="10"/>
      <c r="J13" s="10"/>
      <c r="K13" s="10"/>
      <c r="L13" s="10"/>
      <c r="M13" s="10"/>
      <c r="N13" s="10"/>
      <c r="O13" s="10"/>
      <c r="P13" s="10"/>
      <c r="Q13" s="10"/>
      <c r="R13" s="10"/>
      <c r="S13" s="10"/>
    </row>
    <row r="14" ht="15.75" customHeight="1">
      <c r="A14" s="10"/>
      <c r="B14" s="11" t="s">
        <v>352</v>
      </c>
      <c r="C14" s="11" t="s">
        <v>353</v>
      </c>
      <c r="D14" s="11" t="s">
        <v>354</v>
      </c>
      <c r="E14" s="10"/>
      <c r="F14" s="10"/>
      <c r="G14" s="10"/>
      <c r="H14" s="10"/>
      <c r="I14" s="10"/>
      <c r="J14" s="10"/>
      <c r="K14" s="10"/>
      <c r="L14" s="10"/>
      <c r="M14" s="10"/>
      <c r="N14" s="10"/>
      <c r="O14" s="10"/>
      <c r="P14" s="10"/>
      <c r="Q14" s="10"/>
      <c r="R14" s="10"/>
      <c r="S14" s="10"/>
    </row>
    <row r="15" ht="15.75" customHeight="1">
      <c r="A15" s="10"/>
      <c r="B15" s="11" t="s">
        <v>355</v>
      </c>
      <c r="C15" s="11" t="s">
        <v>356</v>
      </c>
      <c r="D15" s="11" t="s">
        <v>357</v>
      </c>
      <c r="E15" s="10"/>
      <c r="F15" s="10"/>
      <c r="G15" s="10"/>
      <c r="H15" s="10"/>
      <c r="I15" s="10"/>
      <c r="J15" s="10"/>
      <c r="K15" s="10"/>
      <c r="L15" s="10"/>
      <c r="M15" s="10"/>
      <c r="N15" s="10"/>
      <c r="O15" s="10"/>
      <c r="P15" s="10"/>
      <c r="Q15" s="10"/>
      <c r="R15" s="10"/>
      <c r="S15" s="10"/>
    </row>
    <row r="16" ht="15.75" customHeight="1">
      <c r="A16" s="10"/>
      <c r="B16" s="11" t="s">
        <v>358</v>
      </c>
      <c r="C16" s="11" t="s">
        <v>359</v>
      </c>
      <c r="D16" s="11" t="s">
        <v>360</v>
      </c>
      <c r="E16" s="10"/>
      <c r="F16" s="10"/>
      <c r="G16" s="10"/>
      <c r="H16" s="10"/>
      <c r="I16" s="10"/>
      <c r="J16" s="10"/>
      <c r="K16" s="10"/>
      <c r="L16" s="10"/>
      <c r="M16" s="10"/>
      <c r="N16" s="10"/>
      <c r="O16" s="10"/>
      <c r="P16" s="10"/>
      <c r="Q16" s="10"/>
      <c r="R16" s="10"/>
      <c r="S16" s="10"/>
    </row>
    <row r="17" ht="15.75" customHeight="1">
      <c r="A17" s="10"/>
      <c r="B17" s="11" t="s">
        <v>361</v>
      </c>
      <c r="C17" s="11" t="s">
        <v>362</v>
      </c>
      <c r="D17" s="11" t="s">
        <v>363</v>
      </c>
      <c r="E17" s="10"/>
      <c r="F17" s="10"/>
      <c r="G17" s="10"/>
      <c r="H17" s="10"/>
      <c r="I17" s="10"/>
      <c r="J17" s="10"/>
      <c r="K17" s="10"/>
      <c r="L17" s="10"/>
      <c r="M17" s="10"/>
      <c r="N17" s="10"/>
      <c r="O17" s="10"/>
      <c r="P17" s="10"/>
      <c r="Q17" s="10"/>
      <c r="R17" s="10"/>
      <c r="S17" s="10"/>
    </row>
    <row r="18" ht="15.75" customHeight="1">
      <c r="A18" s="10"/>
      <c r="B18" s="11" t="s">
        <v>364</v>
      </c>
      <c r="C18" s="11" t="s">
        <v>365</v>
      </c>
      <c r="D18" s="11" t="s">
        <v>366</v>
      </c>
      <c r="E18" s="10"/>
      <c r="F18" s="10"/>
      <c r="G18" s="10"/>
      <c r="H18" s="10"/>
      <c r="I18" s="10"/>
      <c r="J18" s="10"/>
      <c r="K18" s="10"/>
      <c r="L18" s="10"/>
      <c r="M18" s="10"/>
      <c r="N18" s="10"/>
      <c r="O18" s="10"/>
      <c r="P18" s="10"/>
      <c r="Q18" s="10"/>
      <c r="R18" s="10"/>
      <c r="S18" s="10"/>
    </row>
    <row r="19" ht="15.75" customHeight="1">
      <c r="A19" s="10"/>
      <c r="B19" s="11" t="s">
        <v>367</v>
      </c>
      <c r="C19" s="11" t="s">
        <v>368</v>
      </c>
      <c r="D19" s="11" t="s">
        <v>369</v>
      </c>
      <c r="E19" s="10"/>
      <c r="F19" s="10"/>
      <c r="G19" s="10"/>
      <c r="H19" s="10"/>
      <c r="I19" s="10"/>
      <c r="J19" s="10"/>
      <c r="K19" s="10"/>
      <c r="L19" s="10"/>
      <c r="M19" s="10"/>
      <c r="N19" s="10"/>
      <c r="O19" s="10"/>
      <c r="P19" s="10"/>
      <c r="Q19" s="10"/>
      <c r="R19" s="10"/>
      <c r="S19" s="10"/>
    </row>
    <row r="20" ht="15.75" customHeight="1">
      <c r="A20" s="10"/>
      <c r="B20" s="11" t="s">
        <v>370</v>
      </c>
      <c r="C20" s="11" t="s">
        <v>371</v>
      </c>
      <c r="D20" s="11" t="s">
        <v>372</v>
      </c>
      <c r="E20" s="10"/>
      <c r="F20" s="10"/>
      <c r="G20" s="10"/>
      <c r="H20" s="10"/>
      <c r="I20" s="10"/>
      <c r="J20" s="10"/>
      <c r="K20" s="10"/>
      <c r="L20" s="10"/>
      <c r="M20" s="10"/>
      <c r="N20" s="10"/>
      <c r="O20" s="10"/>
      <c r="P20" s="10"/>
      <c r="Q20" s="10"/>
      <c r="R20" s="10"/>
      <c r="S20" s="10"/>
    </row>
    <row r="21" ht="15.75" customHeight="1">
      <c r="A21" s="10"/>
      <c r="B21" s="11" t="s">
        <v>373</v>
      </c>
      <c r="C21" s="11" t="s">
        <v>374</v>
      </c>
      <c r="D21" s="11" t="s">
        <v>375</v>
      </c>
      <c r="E21" s="10"/>
      <c r="F21" s="10"/>
      <c r="G21" s="10"/>
      <c r="H21" s="10"/>
      <c r="I21" s="10"/>
      <c r="J21" s="10"/>
      <c r="K21" s="10"/>
      <c r="L21" s="10"/>
      <c r="M21" s="10"/>
      <c r="N21" s="10"/>
      <c r="O21" s="10"/>
      <c r="P21" s="10"/>
      <c r="Q21" s="10"/>
      <c r="R21" s="10"/>
      <c r="S21" s="10"/>
    </row>
    <row r="22" ht="15.75" customHeight="1">
      <c r="A22" s="10"/>
      <c r="B22" s="11" t="s">
        <v>376</v>
      </c>
      <c r="C22" s="11" t="s">
        <v>377</v>
      </c>
      <c r="D22" s="11" t="s">
        <v>378</v>
      </c>
      <c r="E22" s="10"/>
      <c r="F22" s="10"/>
      <c r="G22" s="10"/>
      <c r="H22" s="10"/>
      <c r="I22" s="10"/>
      <c r="J22" s="10"/>
      <c r="K22" s="10"/>
      <c r="L22" s="10"/>
      <c r="M22" s="10"/>
      <c r="N22" s="10"/>
      <c r="O22" s="10"/>
      <c r="P22" s="10"/>
      <c r="Q22" s="10"/>
      <c r="R22" s="10"/>
      <c r="S22" s="10"/>
    </row>
    <row r="23" ht="15.75" customHeight="1">
      <c r="A23" s="10"/>
      <c r="B23" s="11" t="s">
        <v>379</v>
      </c>
      <c r="C23" s="11" t="s">
        <v>380</v>
      </c>
      <c r="D23" s="11" t="s">
        <v>381</v>
      </c>
      <c r="E23" s="10"/>
      <c r="F23" s="10"/>
      <c r="G23" s="10"/>
      <c r="H23" s="10"/>
      <c r="I23" s="10"/>
      <c r="J23" s="10"/>
      <c r="K23" s="10"/>
      <c r="L23" s="10"/>
      <c r="M23" s="10"/>
      <c r="N23" s="10"/>
      <c r="O23" s="10"/>
      <c r="P23" s="10"/>
      <c r="Q23" s="10"/>
      <c r="R23" s="10"/>
      <c r="S23" s="10"/>
    </row>
    <row r="24" ht="15.75" customHeight="1">
      <c r="A24" s="10"/>
      <c r="B24" s="11" t="s">
        <v>382</v>
      </c>
      <c r="C24" s="11" t="s">
        <v>383</v>
      </c>
      <c r="D24" s="11" t="s">
        <v>384</v>
      </c>
      <c r="E24" s="10"/>
      <c r="F24" s="10"/>
      <c r="G24" s="10"/>
      <c r="H24" s="10"/>
      <c r="I24" s="10"/>
      <c r="J24" s="10"/>
      <c r="K24" s="10"/>
      <c r="L24" s="10"/>
      <c r="M24" s="10"/>
      <c r="N24" s="10"/>
      <c r="O24" s="10"/>
      <c r="P24" s="10"/>
      <c r="Q24" s="10"/>
      <c r="R24" s="10"/>
      <c r="S24" s="10"/>
    </row>
    <row r="25" ht="15.75" customHeight="1">
      <c r="A25" s="10"/>
      <c r="B25" s="11" t="s">
        <v>385</v>
      </c>
      <c r="C25" s="11" t="s">
        <v>386</v>
      </c>
      <c r="D25" s="11" t="s">
        <v>387</v>
      </c>
      <c r="E25" s="10"/>
      <c r="F25" s="10"/>
      <c r="G25" s="10"/>
      <c r="H25" s="10"/>
      <c r="I25" s="10"/>
      <c r="J25" s="10"/>
      <c r="K25" s="10"/>
      <c r="L25" s="10"/>
      <c r="M25" s="10"/>
      <c r="N25" s="10"/>
      <c r="O25" s="10"/>
      <c r="P25" s="10"/>
      <c r="Q25" s="10"/>
      <c r="R25" s="10"/>
      <c r="S25" s="10"/>
    </row>
    <row r="26" ht="15.75" customHeight="1">
      <c r="A26" s="10"/>
      <c r="B26" s="11" t="s">
        <v>388</v>
      </c>
      <c r="C26" s="11" t="s">
        <v>389</v>
      </c>
      <c r="D26" s="11" t="s">
        <v>390</v>
      </c>
      <c r="E26" s="10"/>
      <c r="F26" s="10"/>
      <c r="G26" s="10"/>
      <c r="H26" s="10"/>
      <c r="I26" s="10"/>
      <c r="J26" s="10"/>
      <c r="K26" s="10"/>
      <c r="L26" s="10"/>
      <c r="M26" s="10"/>
      <c r="N26" s="10"/>
      <c r="O26" s="10"/>
      <c r="P26" s="10"/>
      <c r="Q26" s="10"/>
      <c r="R26" s="10"/>
      <c r="S26" s="10"/>
    </row>
    <row r="27" ht="15.75" customHeight="1">
      <c r="A27" s="10"/>
      <c r="B27" s="11" t="s">
        <v>391</v>
      </c>
      <c r="C27" s="11" t="s">
        <v>392</v>
      </c>
      <c r="D27" s="11" t="s">
        <v>393</v>
      </c>
      <c r="E27" s="10"/>
      <c r="F27" s="10"/>
      <c r="G27" s="10"/>
      <c r="H27" s="10"/>
      <c r="I27" s="10"/>
      <c r="J27" s="10"/>
      <c r="K27" s="10"/>
      <c r="L27" s="10"/>
      <c r="M27" s="10"/>
      <c r="N27" s="10"/>
      <c r="O27" s="10"/>
      <c r="P27" s="10"/>
      <c r="Q27" s="10"/>
      <c r="R27" s="10"/>
      <c r="S27" s="10"/>
    </row>
    <row r="28" ht="15.75" customHeight="1">
      <c r="A28" s="10"/>
      <c r="B28" s="11" t="s">
        <v>394</v>
      </c>
      <c r="C28" s="11" t="s">
        <v>395</v>
      </c>
      <c r="D28" s="11" t="s">
        <v>396</v>
      </c>
      <c r="E28" s="10"/>
      <c r="F28" s="10"/>
      <c r="G28" s="10"/>
      <c r="H28" s="10"/>
      <c r="I28" s="10"/>
      <c r="J28" s="10"/>
      <c r="K28" s="10"/>
      <c r="L28" s="10"/>
      <c r="M28" s="10"/>
      <c r="N28" s="10"/>
      <c r="O28" s="10"/>
      <c r="P28" s="10"/>
      <c r="Q28" s="10"/>
      <c r="R28" s="10"/>
      <c r="S28" s="10"/>
    </row>
    <row r="29" ht="15.75" customHeight="1">
      <c r="A29" s="10"/>
      <c r="B29" s="11" t="s">
        <v>397</v>
      </c>
      <c r="C29" s="11" t="s">
        <v>398</v>
      </c>
      <c r="D29" s="11" t="s">
        <v>399</v>
      </c>
      <c r="E29" s="10"/>
      <c r="F29" s="10"/>
      <c r="G29" s="10"/>
      <c r="H29" s="10"/>
      <c r="I29" s="10"/>
      <c r="J29" s="10"/>
      <c r="K29" s="10"/>
      <c r="L29" s="10"/>
      <c r="M29" s="10"/>
      <c r="N29" s="10"/>
      <c r="O29" s="10"/>
      <c r="P29" s="10"/>
      <c r="Q29" s="10"/>
      <c r="R29" s="10"/>
      <c r="S29" s="10"/>
    </row>
    <row r="30" ht="15.75" customHeight="1">
      <c r="A30" s="10"/>
      <c r="B30" s="11" t="s">
        <v>400</v>
      </c>
      <c r="C30" s="11" t="s">
        <v>401</v>
      </c>
      <c r="D30" s="11" t="s">
        <v>402</v>
      </c>
      <c r="E30" s="10"/>
      <c r="F30" s="10"/>
      <c r="G30" s="10"/>
      <c r="H30" s="10"/>
      <c r="I30" s="10"/>
      <c r="J30" s="10"/>
      <c r="K30" s="10"/>
      <c r="L30" s="10"/>
      <c r="M30" s="10"/>
      <c r="N30" s="10"/>
      <c r="O30" s="10"/>
      <c r="P30" s="10"/>
      <c r="Q30" s="10"/>
      <c r="R30" s="10"/>
      <c r="S30" s="10"/>
    </row>
    <row r="31" ht="15.75" customHeight="1">
      <c r="A31" s="10"/>
      <c r="B31" s="11" t="s">
        <v>403</v>
      </c>
      <c r="C31" s="11" t="s">
        <v>404</v>
      </c>
      <c r="D31" s="11" t="s">
        <v>405</v>
      </c>
      <c r="E31" s="10"/>
      <c r="F31" s="10"/>
      <c r="G31" s="10"/>
      <c r="H31" s="10"/>
      <c r="I31" s="10"/>
      <c r="J31" s="10"/>
      <c r="K31" s="10"/>
      <c r="L31" s="10"/>
      <c r="M31" s="10"/>
      <c r="N31" s="10"/>
      <c r="O31" s="10"/>
      <c r="P31" s="10"/>
      <c r="Q31" s="10"/>
      <c r="R31" s="10"/>
      <c r="S31" s="10"/>
    </row>
    <row r="32" ht="15.75" customHeight="1">
      <c r="A32" s="10"/>
      <c r="B32" s="11" t="s">
        <v>406</v>
      </c>
      <c r="C32" s="11" t="s">
        <v>407</v>
      </c>
      <c r="D32" s="11" t="s">
        <v>408</v>
      </c>
      <c r="E32" s="10"/>
      <c r="F32" s="10"/>
      <c r="G32" s="10"/>
      <c r="H32" s="10"/>
      <c r="I32" s="10"/>
      <c r="J32" s="10"/>
      <c r="K32" s="10"/>
      <c r="L32" s="10"/>
      <c r="M32" s="10"/>
      <c r="N32" s="10"/>
      <c r="O32" s="10"/>
      <c r="P32" s="10"/>
      <c r="Q32" s="10"/>
      <c r="R32" s="10"/>
      <c r="S32" s="10"/>
    </row>
    <row r="33" ht="15.75" customHeight="1">
      <c r="A33" s="10"/>
      <c r="B33" s="11" t="s">
        <v>409</v>
      </c>
      <c r="C33" s="11" t="s">
        <v>410</v>
      </c>
      <c r="D33" s="11" t="s">
        <v>411</v>
      </c>
      <c r="E33" s="10"/>
      <c r="F33" s="10"/>
      <c r="G33" s="10"/>
      <c r="H33" s="10"/>
      <c r="I33" s="10"/>
      <c r="J33" s="10"/>
      <c r="K33" s="10"/>
      <c r="L33" s="10"/>
      <c r="M33" s="10"/>
      <c r="N33" s="10"/>
      <c r="O33" s="10"/>
      <c r="P33" s="10"/>
      <c r="Q33" s="10"/>
      <c r="R33" s="10"/>
      <c r="S33" s="10"/>
    </row>
    <row r="34" ht="15.75" customHeight="1">
      <c r="A34" s="10"/>
      <c r="B34" s="11" t="s">
        <v>412</v>
      </c>
      <c r="C34" s="11" t="s">
        <v>413</v>
      </c>
      <c r="D34" s="11" t="s">
        <v>414</v>
      </c>
      <c r="E34" s="10"/>
      <c r="F34" s="10"/>
      <c r="G34" s="10"/>
      <c r="H34" s="10"/>
      <c r="I34" s="10"/>
      <c r="J34" s="10"/>
      <c r="K34" s="10"/>
      <c r="L34" s="10"/>
      <c r="M34" s="10"/>
      <c r="N34" s="10"/>
      <c r="O34" s="10"/>
      <c r="P34" s="10"/>
      <c r="Q34" s="10"/>
      <c r="R34" s="10"/>
      <c r="S34" s="10"/>
    </row>
    <row r="35" ht="15.75" customHeight="1">
      <c r="A35" s="10"/>
      <c r="B35" s="11" t="s">
        <v>415</v>
      </c>
      <c r="C35" s="11" t="s">
        <v>416</v>
      </c>
      <c r="D35" s="11" t="s">
        <v>417</v>
      </c>
      <c r="E35" s="10"/>
      <c r="F35" s="10"/>
      <c r="G35" s="10"/>
      <c r="H35" s="10"/>
      <c r="I35" s="10"/>
      <c r="J35" s="10"/>
      <c r="K35" s="10"/>
      <c r="L35" s="10"/>
      <c r="M35" s="10"/>
      <c r="N35" s="10"/>
      <c r="O35" s="10"/>
      <c r="P35" s="10"/>
      <c r="Q35" s="10"/>
      <c r="R35" s="10"/>
      <c r="S35" s="10"/>
    </row>
    <row r="36" ht="15.75" customHeight="1">
      <c r="A36" s="10"/>
      <c r="B36" s="11" t="s">
        <v>418</v>
      </c>
      <c r="C36" s="11" t="s">
        <v>419</v>
      </c>
      <c r="D36" s="11" t="s">
        <v>103</v>
      </c>
      <c r="E36" s="10"/>
      <c r="F36" s="10"/>
      <c r="G36" s="10"/>
      <c r="H36" s="10"/>
      <c r="I36" s="10"/>
      <c r="J36" s="10"/>
      <c r="K36" s="10"/>
      <c r="L36" s="10"/>
      <c r="M36" s="10"/>
      <c r="N36" s="10"/>
      <c r="O36" s="10"/>
      <c r="P36" s="10"/>
      <c r="Q36" s="10"/>
      <c r="R36" s="10"/>
      <c r="S36" s="10"/>
    </row>
    <row r="37" ht="15.75" customHeight="1">
      <c r="A37" s="10"/>
      <c r="B37" s="11" t="s">
        <v>420</v>
      </c>
      <c r="C37" s="11" t="s">
        <v>421</v>
      </c>
      <c r="D37" s="11" t="s">
        <v>422</v>
      </c>
      <c r="E37" s="10"/>
      <c r="F37" s="10"/>
      <c r="G37" s="10"/>
      <c r="H37" s="10"/>
      <c r="I37" s="10"/>
      <c r="J37" s="10"/>
      <c r="K37" s="10"/>
      <c r="L37" s="10"/>
      <c r="M37" s="10"/>
      <c r="N37" s="10"/>
      <c r="O37" s="10"/>
      <c r="P37" s="10"/>
      <c r="Q37" s="10"/>
      <c r="R37" s="10"/>
      <c r="S37" s="10"/>
    </row>
    <row r="38" ht="15.75" customHeight="1">
      <c r="A38" s="10"/>
      <c r="B38" s="11" t="s">
        <v>423</v>
      </c>
      <c r="C38" s="11" t="s">
        <v>424</v>
      </c>
      <c r="D38" s="11" t="s">
        <v>425</v>
      </c>
      <c r="E38" s="10"/>
      <c r="F38" s="10"/>
      <c r="G38" s="10"/>
      <c r="H38" s="10"/>
      <c r="I38" s="10"/>
      <c r="J38" s="10"/>
      <c r="K38" s="10"/>
      <c r="L38" s="10"/>
      <c r="M38" s="10"/>
      <c r="N38" s="10"/>
      <c r="O38" s="10"/>
      <c r="P38" s="10"/>
      <c r="Q38" s="10"/>
      <c r="R38" s="10"/>
      <c r="S38" s="10"/>
    </row>
    <row r="39" ht="15.75" customHeight="1">
      <c r="A39" s="10"/>
      <c r="B39" s="11" t="s">
        <v>426</v>
      </c>
      <c r="C39" s="11" t="s">
        <v>427</v>
      </c>
      <c r="D39" s="11" t="s">
        <v>428</v>
      </c>
      <c r="E39" s="10"/>
      <c r="F39" s="10"/>
      <c r="G39" s="10"/>
      <c r="H39" s="10"/>
      <c r="I39" s="10"/>
      <c r="J39" s="10"/>
      <c r="K39" s="10"/>
      <c r="L39" s="10"/>
      <c r="M39" s="10"/>
      <c r="N39" s="10"/>
      <c r="O39" s="10"/>
      <c r="P39" s="10"/>
      <c r="Q39" s="10"/>
      <c r="R39" s="10"/>
      <c r="S39" s="10"/>
    </row>
    <row r="40" ht="15.75" customHeight="1">
      <c r="A40" s="10"/>
      <c r="B40" s="11" t="s">
        <v>429</v>
      </c>
      <c r="C40" s="11" t="s">
        <v>430</v>
      </c>
      <c r="D40" s="11" t="s">
        <v>431</v>
      </c>
      <c r="E40" s="10"/>
      <c r="F40" s="10"/>
      <c r="G40" s="10"/>
      <c r="H40" s="10"/>
      <c r="I40" s="10"/>
      <c r="J40" s="10"/>
      <c r="K40" s="10"/>
      <c r="L40" s="10"/>
      <c r="M40" s="10"/>
      <c r="N40" s="10"/>
      <c r="O40" s="10"/>
      <c r="P40" s="10"/>
      <c r="Q40" s="10"/>
      <c r="R40" s="10"/>
      <c r="S40" s="10"/>
    </row>
    <row r="41" ht="15.75" customHeight="1">
      <c r="A41" s="10"/>
      <c r="B41" s="11" t="s">
        <v>432</v>
      </c>
      <c r="C41" s="11" t="s">
        <v>433</v>
      </c>
      <c r="D41" s="11" t="s">
        <v>434</v>
      </c>
      <c r="E41" s="10"/>
      <c r="F41" s="10"/>
      <c r="G41" s="10"/>
      <c r="H41" s="10"/>
      <c r="I41" s="10"/>
      <c r="J41" s="10"/>
      <c r="K41" s="10"/>
      <c r="L41" s="10"/>
      <c r="M41" s="10"/>
      <c r="N41" s="10"/>
      <c r="O41" s="10"/>
      <c r="P41" s="10"/>
      <c r="Q41" s="10"/>
      <c r="R41" s="10"/>
      <c r="S41" s="10"/>
    </row>
    <row r="42" ht="15.75" customHeight="1">
      <c r="A42" s="10"/>
      <c r="B42" s="11" t="s">
        <v>435</v>
      </c>
      <c r="C42" s="11" t="s">
        <v>436</v>
      </c>
      <c r="D42" s="11" t="s">
        <v>437</v>
      </c>
      <c r="E42" s="10"/>
      <c r="F42" s="10"/>
      <c r="G42" s="10"/>
      <c r="H42" s="10"/>
      <c r="I42" s="10"/>
      <c r="J42" s="10"/>
      <c r="K42" s="10"/>
      <c r="L42" s="10"/>
      <c r="M42" s="10"/>
      <c r="N42" s="10"/>
      <c r="O42" s="10"/>
      <c r="P42" s="10"/>
      <c r="Q42" s="10"/>
      <c r="R42" s="10"/>
      <c r="S42" s="10"/>
    </row>
    <row r="43" ht="15.75" customHeight="1">
      <c r="A43" s="10"/>
      <c r="B43" s="11" t="s">
        <v>438</v>
      </c>
      <c r="C43" s="11" t="s">
        <v>439</v>
      </c>
      <c r="D43" s="11" t="s">
        <v>440</v>
      </c>
      <c r="E43" s="10"/>
      <c r="F43" s="10"/>
      <c r="G43" s="10"/>
      <c r="H43" s="10"/>
      <c r="I43" s="10"/>
      <c r="J43" s="10"/>
      <c r="K43" s="10"/>
      <c r="L43" s="10"/>
      <c r="M43" s="10"/>
      <c r="N43" s="10"/>
      <c r="O43" s="10"/>
      <c r="P43" s="10"/>
      <c r="Q43" s="10"/>
      <c r="R43" s="10"/>
      <c r="S43" s="10"/>
    </row>
    <row r="44" ht="15.75" customHeight="1">
      <c r="A44" s="10"/>
      <c r="B44" s="11" t="s">
        <v>441</v>
      </c>
      <c r="C44" s="11" t="s">
        <v>442</v>
      </c>
      <c r="D44" s="11" t="s">
        <v>443</v>
      </c>
      <c r="E44" s="10"/>
      <c r="F44" s="10"/>
      <c r="G44" s="10"/>
      <c r="H44" s="10"/>
      <c r="I44" s="10"/>
      <c r="J44" s="10"/>
      <c r="K44" s="10"/>
      <c r="L44" s="10"/>
      <c r="M44" s="10"/>
      <c r="N44" s="10"/>
      <c r="O44" s="10"/>
      <c r="P44" s="10"/>
      <c r="Q44" s="10"/>
      <c r="R44" s="10"/>
      <c r="S44" s="10"/>
    </row>
    <row r="45" ht="15.75" customHeight="1">
      <c r="A45" s="10"/>
      <c r="B45" s="11" t="s">
        <v>444</v>
      </c>
      <c r="C45" s="11" t="s">
        <v>445</v>
      </c>
      <c r="D45" s="11" t="s">
        <v>446</v>
      </c>
      <c r="E45" s="10"/>
      <c r="F45" s="10"/>
      <c r="G45" s="10"/>
      <c r="H45" s="10"/>
      <c r="I45" s="10"/>
      <c r="J45" s="10"/>
      <c r="K45" s="10"/>
      <c r="L45" s="10"/>
      <c r="M45" s="10"/>
      <c r="N45" s="10"/>
      <c r="O45" s="10"/>
      <c r="P45" s="10"/>
      <c r="Q45" s="10"/>
      <c r="R45" s="10"/>
      <c r="S45" s="10"/>
    </row>
    <row r="46" ht="15.75" customHeight="1">
      <c r="A46" s="10"/>
      <c r="B46" s="11" t="s">
        <v>447</v>
      </c>
      <c r="C46" s="11" t="s">
        <v>448</v>
      </c>
      <c r="D46" s="11" t="s">
        <v>449</v>
      </c>
      <c r="E46" s="10"/>
      <c r="F46" s="10"/>
      <c r="G46" s="10"/>
      <c r="H46" s="10"/>
      <c r="I46" s="10"/>
      <c r="J46" s="10"/>
      <c r="K46" s="10"/>
      <c r="L46" s="10"/>
      <c r="M46" s="10"/>
      <c r="N46" s="10"/>
      <c r="O46" s="10"/>
      <c r="P46" s="10"/>
      <c r="Q46" s="10"/>
      <c r="R46" s="10"/>
      <c r="S46" s="10"/>
    </row>
    <row r="47" ht="15.75" customHeight="1">
      <c r="A47" s="10"/>
      <c r="B47" s="11" t="s">
        <v>450</v>
      </c>
      <c r="C47" s="11" t="s">
        <v>451</v>
      </c>
      <c r="D47" s="11" t="s">
        <v>452</v>
      </c>
      <c r="E47" s="10"/>
      <c r="F47" s="10"/>
      <c r="G47" s="10"/>
      <c r="H47" s="10"/>
      <c r="I47" s="10"/>
      <c r="J47" s="10"/>
      <c r="K47" s="10"/>
      <c r="L47" s="10"/>
      <c r="M47" s="10"/>
      <c r="N47" s="10"/>
      <c r="O47" s="10"/>
      <c r="P47" s="10"/>
      <c r="Q47" s="10"/>
      <c r="R47" s="10"/>
      <c r="S47" s="10"/>
    </row>
    <row r="48" ht="15.75" customHeight="1">
      <c r="A48" s="10"/>
      <c r="B48" s="11" t="s">
        <v>453</v>
      </c>
      <c r="C48" s="11" t="s">
        <v>454</v>
      </c>
      <c r="D48" s="11" t="s">
        <v>455</v>
      </c>
      <c r="E48" s="10"/>
      <c r="F48" s="10"/>
      <c r="G48" s="10"/>
      <c r="H48" s="10"/>
      <c r="I48" s="10"/>
      <c r="J48" s="10"/>
      <c r="K48" s="10"/>
      <c r="L48" s="10"/>
      <c r="M48" s="10"/>
      <c r="N48" s="10"/>
      <c r="O48" s="10"/>
      <c r="P48" s="10"/>
      <c r="Q48" s="10"/>
      <c r="R48" s="10"/>
      <c r="S48" s="10"/>
    </row>
    <row r="49" ht="15.75" customHeight="1">
      <c r="A49" s="10"/>
      <c r="B49" s="11" t="s">
        <v>456</v>
      </c>
      <c r="C49" s="11" t="s">
        <v>457</v>
      </c>
      <c r="D49" s="11" t="s">
        <v>458</v>
      </c>
      <c r="E49" s="10"/>
      <c r="F49" s="10"/>
      <c r="G49" s="10"/>
      <c r="H49" s="10"/>
      <c r="I49" s="10"/>
      <c r="J49" s="10"/>
      <c r="K49" s="10"/>
      <c r="L49" s="10"/>
      <c r="M49" s="10"/>
      <c r="N49" s="10"/>
      <c r="O49" s="10"/>
      <c r="P49" s="10"/>
      <c r="Q49" s="10"/>
      <c r="R49" s="10"/>
      <c r="S49" s="10"/>
    </row>
    <row r="50" ht="15.75" customHeight="1">
      <c r="A50" s="10"/>
      <c r="B50" s="11" t="s">
        <v>459</v>
      </c>
      <c r="C50" s="11" t="s">
        <v>460</v>
      </c>
      <c r="D50" s="11" t="s">
        <v>461</v>
      </c>
      <c r="E50" s="10"/>
      <c r="F50" s="10"/>
      <c r="G50" s="10"/>
      <c r="H50" s="10"/>
      <c r="I50" s="10"/>
      <c r="J50" s="10"/>
      <c r="K50" s="10"/>
      <c r="L50" s="10"/>
      <c r="M50" s="10"/>
      <c r="N50" s="10"/>
      <c r="O50" s="10"/>
      <c r="P50" s="10"/>
      <c r="Q50" s="10"/>
      <c r="R50" s="10"/>
      <c r="S50" s="10"/>
    </row>
    <row r="51" ht="15.75" customHeight="1">
      <c r="A51" s="10"/>
      <c r="B51" s="11" t="s">
        <v>462</v>
      </c>
      <c r="C51" s="11" t="s">
        <v>463</v>
      </c>
      <c r="D51" s="11" t="s">
        <v>464</v>
      </c>
      <c r="E51" s="10"/>
      <c r="F51" s="10"/>
      <c r="G51" s="10"/>
      <c r="H51" s="10"/>
      <c r="I51" s="10"/>
      <c r="J51" s="10"/>
      <c r="K51" s="10"/>
      <c r="L51" s="10"/>
      <c r="M51" s="10"/>
      <c r="N51" s="10"/>
      <c r="O51" s="10"/>
      <c r="P51" s="10"/>
      <c r="Q51" s="10"/>
      <c r="R51" s="10"/>
      <c r="S51" s="10"/>
    </row>
    <row r="52" ht="15.75" customHeight="1">
      <c r="A52" s="10"/>
      <c r="B52" s="11" t="s">
        <v>465</v>
      </c>
      <c r="C52" s="11" t="s">
        <v>466</v>
      </c>
      <c r="D52" s="11" t="s">
        <v>467</v>
      </c>
      <c r="E52" s="10"/>
      <c r="F52" s="10"/>
      <c r="G52" s="10"/>
      <c r="H52" s="10"/>
      <c r="I52" s="10"/>
      <c r="J52" s="10"/>
      <c r="K52" s="10"/>
      <c r="L52" s="10"/>
      <c r="M52" s="10"/>
      <c r="N52" s="10"/>
      <c r="O52" s="10"/>
      <c r="P52" s="10"/>
      <c r="Q52" s="10"/>
      <c r="R52" s="10"/>
      <c r="S52" s="10"/>
    </row>
    <row r="53" ht="15.75" customHeight="1">
      <c r="A53" s="10"/>
      <c r="B53" s="11" t="s">
        <v>468</v>
      </c>
      <c r="C53" s="11" t="s">
        <v>469</v>
      </c>
      <c r="D53" s="11" t="s">
        <v>470</v>
      </c>
      <c r="E53" s="10"/>
      <c r="F53" s="10"/>
      <c r="G53" s="10"/>
      <c r="H53" s="10"/>
      <c r="I53" s="10"/>
      <c r="J53" s="10"/>
      <c r="K53" s="10"/>
      <c r="L53" s="10"/>
      <c r="M53" s="10"/>
      <c r="N53" s="10"/>
      <c r="O53" s="10"/>
      <c r="P53" s="10"/>
      <c r="Q53" s="10"/>
      <c r="R53" s="10"/>
      <c r="S53" s="10"/>
    </row>
    <row r="54" ht="15.75" customHeight="1">
      <c r="A54" s="10"/>
      <c r="B54" s="11" t="s">
        <v>471</v>
      </c>
      <c r="C54" s="11" t="s">
        <v>472</v>
      </c>
      <c r="D54" s="11" t="s">
        <v>473</v>
      </c>
      <c r="E54" s="10"/>
      <c r="F54" s="10"/>
      <c r="G54" s="10"/>
      <c r="H54" s="10"/>
      <c r="I54" s="10"/>
      <c r="J54" s="10"/>
      <c r="K54" s="10"/>
      <c r="L54" s="10"/>
      <c r="M54" s="10"/>
      <c r="N54" s="10"/>
      <c r="O54" s="10"/>
      <c r="P54" s="10"/>
      <c r="Q54" s="10"/>
      <c r="R54" s="10"/>
      <c r="S54" s="10"/>
    </row>
    <row r="55" ht="15.75" customHeight="1">
      <c r="A55" s="10"/>
      <c r="B55" s="11" t="s">
        <v>474</v>
      </c>
      <c r="C55" s="11" t="s">
        <v>475</v>
      </c>
      <c r="D55" s="11" t="s">
        <v>103</v>
      </c>
      <c r="E55" s="10"/>
      <c r="F55" s="10"/>
      <c r="G55" s="10"/>
      <c r="H55" s="10"/>
      <c r="I55" s="10"/>
      <c r="J55" s="10"/>
      <c r="K55" s="10"/>
      <c r="L55" s="10"/>
      <c r="M55" s="10"/>
      <c r="N55" s="10"/>
      <c r="O55" s="10"/>
      <c r="P55" s="10"/>
      <c r="Q55" s="10"/>
      <c r="R55" s="10"/>
      <c r="S55" s="10"/>
    </row>
    <row r="56" ht="15.75" customHeight="1">
      <c r="A56" s="10"/>
      <c r="B56" s="11" t="s">
        <v>476</v>
      </c>
      <c r="C56" s="11" t="s">
        <v>477</v>
      </c>
      <c r="D56" s="11" t="s">
        <v>478</v>
      </c>
      <c r="E56" s="10"/>
      <c r="F56" s="10"/>
      <c r="G56" s="10"/>
      <c r="H56" s="10"/>
      <c r="I56" s="10"/>
      <c r="J56" s="10"/>
      <c r="K56" s="10"/>
      <c r="L56" s="10"/>
      <c r="M56" s="10"/>
      <c r="N56" s="10"/>
      <c r="O56" s="10"/>
      <c r="P56" s="10"/>
      <c r="Q56" s="10"/>
      <c r="R56" s="10"/>
      <c r="S56" s="10"/>
    </row>
    <row r="57" ht="15.75" customHeight="1">
      <c r="A57" s="10"/>
      <c r="B57" s="11" t="s">
        <v>479</v>
      </c>
      <c r="C57" s="11" t="s">
        <v>480</v>
      </c>
      <c r="D57" s="11" t="s">
        <v>481</v>
      </c>
      <c r="E57" s="10"/>
      <c r="F57" s="10"/>
      <c r="G57" s="10"/>
      <c r="H57" s="10"/>
      <c r="I57" s="10"/>
      <c r="J57" s="10"/>
      <c r="K57" s="10"/>
      <c r="L57" s="10"/>
      <c r="M57" s="10"/>
      <c r="N57" s="10"/>
      <c r="O57" s="10"/>
      <c r="P57" s="10"/>
      <c r="Q57" s="10"/>
      <c r="R57" s="10"/>
      <c r="S57" s="10"/>
    </row>
    <row r="58" ht="15.75" customHeight="1">
      <c r="A58" s="10"/>
      <c r="B58" s="11" t="s">
        <v>482</v>
      </c>
      <c r="C58" s="11" t="s">
        <v>483</v>
      </c>
      <c r="D58" s="11" t="s">
        <v>484</v>
      </c>
      <c r="E58" s="10"/>
      <c r="F58" s="10"/>
      <c r="G58" s="10"/>
      <c r="H58" s="10"/>
      <c r="I58" s="10"/>
      <c r="J58" s="10"/>
      <c r="K58" s="10"/>
      <c r="L58" s="10"/>
      <c r="M58" s="10"/>
      <c r="N58" s="10"/>
      <c r="O58" s="10"/>
      <c r="P58" s="10"/>
      <c r="Q58" s="10"/>
      <c r="R58" s="10"/>
      <c r="S58" s="10"/>
    </row>
    <row r="59" ht="15.75" customHeight="1">
      <c r="A59" s="10"/>
      <c r="B59" s="11" t="s">
        <v>485</v>
      </c>
      <c r="C59" s="11" t="s">
        <v>486</v>
      </c>
      <c r="D59" s="11" t="s">
        <v>487</v>
      </c>
      <c r="E59" s="10"/>
      <c r="F59" s="10"/>
      <c r="G59" s="10"/>
      <c r="H59" s="10"/>
      <c r="I59" s="10"/>
      <c r="J59" s="10"/>
      <c r="K59" s="10"/>
      <c r="L59" s="10"/>
      <c r="M59" s="10"/>
      <c r="N59" s="10"/>
      <c r="O59" s="10"/>
      <c r="P59" s="10"/>
      <c r="Q59" s="10"/>
      <c r="R59" s="10"/>
      <c r="S59" s="10"/>
    </row>
    <row r="60" ht="15.75" customHeight="1">
      <c r="A60" s="10"/>
      <c r="B60" s="11" t="s">
        <v>488</v>
      </c>
      <c r="C60" s="11" t="s">
        <v>489</v>
      </c>
      <c r="D60" s="11" t="s">
        <v>490</v>
      </c>
      <c r="E60" s="10"/>
      <c r="F60" s="10"/>
      <c r="G60" s="10"/>
      <c r="H60" s="10"/>
      <c r="I60" s="10"/>
      <c r="J60" s="10"/>
      <c r="K60" s="10"/>
      <c r="L60" s="10"/>
      <c r="M60" s="10"/>
      <c r="N60" s="10"/>
      <c r="O60" s="10"/>
      <c r="P60" s="10"/>
      <c r="Q60" s="10"/>
      <c r="R60" s="10"/>
      <c r="S60" s="10"/>
    </row>
    <row r="61" ht="15.75" customHeight="1">
      <c r="A61" s="10"/>
      <c r="B61" s="11" t="s">
        <v>491</v>
      </c>
      <c r="C61" s="11" t="s">
        <v>492</v>
      </c>
      <c r="D61" s="11" t="s">
        <v>493</v>
      </c>
      <c r="E61" s="10"/>
      <c r="F61" s="10"/>
      <c r="G61" s="10"/>
      <c r="H61" s="10"/>
      <c r="I61" s="10"/>
      <c r="J61" s="10"/>
      <c r="K61" s="10"/>
      <c r="L61" s="10"/>
      <c r="M61" s="10"/>
      <c r="N61" s="10"/>
      <c r="O61" s="10"/>
      <c r="P61" s="10"/>
      <c r="Q61" s="10"/>
      <c r="R61" s="10"/>
      <c r="S61" s="10"/>
    </row>
    <row r="62" ht="15.75" customHeight="1">
      <c r="A62" s="10"/>
      <c r="B62" s="11" t="s">
        <v>494</v>
      </c>
      <c r="C62" s="11" t="s">
        <v>495</v>
      </c>
      <c r="D62" s="11" t="s">
        <v>496</v>
      </c>
      <c r="E62" s="10"/>
      <c r="F62" s="10"/>
      <c r="G62" s="10"/>
      <c r="H62" s="10"/>
      <c r="I62" s="10"/>
      <c r="J62" s="10"/>
      <c r="K62" s="10"/>
      <c r="L62" s="10"/>
      <c r="M62" s="10"/>
      <c r="N62" s="10"/>
      <c r="O62" s="10"/>
      <c r="P62" s="10"/>
      <c r="Q62" s="10"/>
      <c r="R62" s="10"/>
      <c r="S62" s="10"/>
    </row>
    <row r="63" ht="15.75" customHeight="1">
      <c r="A63" s="10"/>
      <c r="B63" s="11" t="s">
        <v>497</v>
      </c>
      <c r="C63" s="11" t="s">
        <v>498</v>
      </c>
      <c r="D63" s="11" t="s">
        <v>499</v>
      </c>
      <c r="E63" s="10"/>
      <c r="F63" s="10"/>
      <c r="G63" s="10"/>
      <c r="H63" s="10"/>
      <c r="I63" s="10"/>
      <c r="J63" s="10"/>
      <c r="K63" s="10"/>
      <c r="L63" s="10"/>
      <c r="M63" s="10"/>
      <c r="N63" s="10"/>
      <c r="O63" s="10"/>
      <c r="P63" s="10"/>
      <c r="Q63" s="10"/>
      <c r="R63" s="10"/>
      <c r="S63" s="10"/>
    </row>
    <row r="64" ht="15.75" customHeight="1">
      <c r="A64" s="10"/>
      <c r="B64" s="11" t="s">
        <v>185</v>
      </c>
      <c r="C64" s="11" t="s">
        <v>500</v>
      </c>
      <c r="D64" s="11" t="s">
        <v>103</v>
      </c>
      <c r="E64" s="10"/>
      <c r="F64" s="10"/>
      <c r="G64" s="10"/>
      <c r="H64" s="10"/>
      <c r="I64" s="10"/>
      <c r="J64" s="10"/>
      <c r="K64" s="10"/>
      <c r="L64" s="10"/>
      <c r="M64" s="10"/>
      <c r="N64" s="10"/>
      <c r="O64" s="10"/>
      <c r="P64" s="10"/>
      <c r="Q64" s="10"/>
      <c r="R64" s="10"/>
      <c r="S64" s="10"/>
    </row>
    <row r="65" ht="15.75" customHeight="1">
      <c r="A65" s="10"/>
      <c r="B65" s="11" t="s">
        <v>185</v>
      </c>
      <c r="C65" s="11" t="s">
        <v>501</v>
      </c>
      <c r="D65" s="11" t="s">
        <v>103</v>
      </c>
      <c r="E65" s="10"/>
      <c r="F65" s="10"/>
      <c r="G65" s="10"/>
      <c r="H65" s="10"/>
      <c r="I65" s="10"/>
      <c r="J65" s="10"/>
      <c r="K65" s="10"/>
      <c r="L65" s="10"/>
      <c r="M65" s="10"/>
      <c r="N65" s="10"/>
      <c r="O65" s="10"/>
      <c r="P65" s="10"/>
      <c r="Q65" s="10"/>
      <c r="R65" s="10"/>
      <c r="S65" s="10"/>
    </row>
    <row r="66" ht="15.75" customHeight="1">
      <c r="A66" s="10"/>
      <c r="B66" s="11" t="s">
        <v>185</v>
      </c>
      <c r="C66" s="11" t="s">
        <v>501</v>
      </c>
      <c r="D66" s="11" t="s">
        <v>103</v>
      </c>
      <c r="E66" s="10"/>
      <c r="F66" s="10"/>
      <c r="G66" s="10"/>
      <c r="H66" s="10"/>
      <c r="I66" s="10"/>
      <c r="J66" s="10"/>
      <c r="K66" s="10"/>
      <c r="L66" s="10"/>
      <c r="M66" s="10"/>
      <c r="N66" s="10"/>
      <c r="O66" s="10"/>
      <c r="P66" s="10"/>
      <c r="Q66" s="10"/>
      <c r="R66" s="10"/>
      <c r="S66" s="10"/>
    </row>
    <row r="67" ht="15.75" customHeight="1">
      <c r="A67" s="10"/>
      <c r="B67" s="11" t="s">
        <v>502</v>
      </c>
      <c r="C67" s="11" t="s">
        <v>503</v>
      </c>
      <c r="D67" s="11" t="s">
        <v>504</v>
      </c>
      <c r="E67" s="10"/>
      <c r="F67" s="10"/>
      <c r="G67" s="10"/>
      <c r="H67" s="10"/>
      <c r="I67" s="10"/>
      <c r="J67" s="10"/>
      <c r="K67" s="10"/>
      <c r="L67" s="10"/>
      <c r="M67" s="10"/>
      <c r="N67" s="10"/>
      <c r="O67" s="10"/>
      <c r="P67" s="10"/>
      <c r="Q67" s="10"/>
      <c r="R67" s="10"/>
      <c r="S67" s="10"/>
    </row>
    <row r="68" ht="15.75" customHeight="1">
      <c r="A68" s="10"/>
      <c r="B68" s="11" t="s">
        <v>505</v>
      </c>
      <c r="C68" s="11" t="s">
        <v>506</v>
      </c>
      <c r="D68" s="11" t="s">
        <v>507</v>
      </c>
      <c r="E68" s="10"/>
      <c r="F68" s="10"/>
      <c r="G68" s="10"/>
      <c r="H68" s="10"/>
      <c r="I68" s="10"/>
      <c r="J68" s="10"/>
      <c r="K68" s="10"/>
      <c r="L68" s="10"/>
      <c r="M68" s="10"/>
      <c r="N68" s="10"/>
      <c r="O68" s="10"/>
      <c r="P68" s="10"/>
      <c r="Q68" s="10"/>
      <c r="R68" s="10"/>
      <c r="S68" s="10"/>
    </row>
    <row r="69" ht="15.75" customHeight="1">
      <c r="A69" s="10"/>
      <c r="B69" s="11" t="s">
        <v>508</v>
      </c>
      <c r="C69" s="11" t="s">
        <v>509</v>
      </c>
      <c r="D69" s="11" t="s">
        <v>510</v>
      </c>
      <c r="E69" s="10"/>
      <c r="F69" s="10"/>
      <c r="G69" s="10"/>
      <c r="H69" s="10"/>
      <c r="I69" s="10"/>
      <c r="J69" s="10"/>
      <c r="K69" s="10"/>
      <c r="L69" s="10"/>
      <c r="M69" s="10"/>
      <c r="N69" s="10"/>
      <c r="O69" s="10"/>
      <c r="P69" s="10"/>
      <c r="Q69" s="10"/>
      <c r="R69" s="10"/>
      <c r="S69" s="10"/>
    </row>
    <row r="70" ht="15.75" customHeight="1">
      <c r="A70" s="10"/>
      <c r="B70" s="11" t="s">
        <v>185</v>
      </c>
      <c r="C70" s="11" t="s">
        <v>511</v>
      </c>
      <c r="D70" s="11" t="s">
        <v>103</v>
      </c>
      <c r="E70" s="10"/>
      <c r="F70" s="10"/>
      <c r="G70" s="10"/>
      <c r="H70" s="10"/>
      <c r="I70" s="10"/>
      <c r="J70" s="10"/>
      <c r="K70" s="10"/>
      <c r="L70" s="10"/>
      <c r="M70" s="10"/>
      <c r="N70" s="10"/>
      <c r="O70" s="10"/>
      <c r="P70" s="10"/>
      <c r="Q70" s="10"/>
      <c r="R70" s="10"/>
      <c r="S70" s="10"/>
    </row>
    <row r="71" ht="15.75" customHeight="1">
      <c r="A71" s="10"/>
      <c r="B71" s="11" t="s">
        <v>185</v>
      </c>
      <c r="C71" s="11" t="s">
        <v>512</v>
      </c>
      <c r="D71" s="11" t="s">
        <v>103</v>
      </c>
      <c r="E71" s="10"/>
      <c r="F71" s="10"/>
      <c r="G71" s="10"/>
      <c r="H71" s="10"/>
      <c r="I71" s="10"/>
      <c r="J71" s="10"/>
      <c r="K71" s="10"/>
      <c r="L71" s="10"/>
      <c r="M71" s="10"/>
      <c r="N71" s="10"/>
      <c r="O71" s="10"/>
      <c r="P71" s="10"/>
      <c r="Q71" s="10"/>
      <c r="R71" s="10"/>
      <c r="S71" s="10"/>
    </row>
    <row r="72" ht="15.75" customHeight="1">
      <c r="A72" s="10"/>
      <c r="B72" s="11" t="s">
        <v>513</v>
      </c>
      <c r="C72" s="11" t="s">
        <v>501</v>
      </c>
      <c r="D72" s="11" t="s">
        <v>103</v>
      </c>
      <c r="E72" s="10"/>
      <c r="F72" s="10"/>
      <c r="G72" s="10"/>
      <c r="H72" s="10"/>
      <c r="I72" s="10"/>
      <c r="J72" s="10"/>
      <c r="K72" s="10"/>
      <c r="L72" s="10"/>
      <c r="M72" s="10"/>
      <c r="N72" s="10"/>
      <c r="O72" s="10"/>
      <c r="P72" s="10"/>
      <c r="Q72" s="10"/>
      <c r="R72" s="10"/>
      <c r="S72" s="10"/>
    </row>
    <row r="73" ht="15.75" customHeight="1">
      <c r="A73" s="10"/>
      <c r="B73" s="11" t="s">
        <v>514</v>
      </c>
      <c r="C73" s="11" t="s">
        <v>515</v>
      </c>
      <c r="D73" s="11" t="s">
        <v>103</v>
      </c>
      <c r="E73" s="10"/>
      <c r="F73" s="10"/>
      <c r="G73" s="10"/>
      <c r="H73" s="10"/>
      <c r="I73" s="10"/>
      <c r="J73" s="10"/>
      <c r="K73" s="10"/>
      <c r="L73" s="10"/>
      <c r="M73" s="10"/>
      <c r="N73" s="10"/>
      <c r="O73" s="10"/>
      <c r="P73" s="10"/>
      <c r="Q73" s="10"/>
      <c r="R73" s="10"/>
      <c r="S73" s="10"/>
    </row>
    <row r="74" ht="15.75" customHeight="1">
      <c r="A74" s="10"/>
      <c r="B74" s="11" t="s">
        <v>185</v>
      </c>
      <c r="C74" s="11" t="s">
        <v>516</v>
      </c>
      <c r="D74" s="11" t="s">
        <v>103</v>
      </c>
      <c r="E74" s="10"/>
      <c r="F74" s="10"/>
      <c r="G74" s="10"/>
      <c r="H74" s="10"/>
      <c r="I74" s="10"/>
      <c r="J74" s="10"/>
      <c r="K74" s="10"/>
      <c r="L74" s="10"/>
      <c r="M74" s="10"/>
      <c r="N74" s="10"/>
      <c r="O74" s="10"/>
      <c r="P74" s="10"/>
      <c r="Q74" s="10"/>
      <c r="R74" s="10"/>
      <c r="S74" s="10"/>
    </row>
    <row r="75" ht="15.75" customHeight="1">
      <c r="A75" s="10"/>
      <c r="B75" s="11" t="s">
        <v>517</v>
      </c>
      <c r="C75" s="11" t="s">
        <v>518</v>
      </c>
      <c r="D75" s="11" t="s">
        <v>103</v>
      </c>
      <c r="E75" s="10"/>
      <c r="F75" s="10"/>
      <c r="G75" s="10"/>
      <c r="H75" s="10"/>
      <c r="I75" s="10"/>
      <c r="J75" s="10"/>
      <c r="K75" s="10"/>
      <c r="L75" s="10"/>
      <c r="M75" s="10"/>
      <c r="N75" s="10"/>
      <c r="O75" s="10"/>
      <c r="P75" s="10"/>
      <c r="Q75" s="10"/>
      <c r="R75" s="10"/>
      <c r="S75" s="10"/>
    </row>
    <row r="76" ht="15.75" customHeight="1">
      <c r="A76" s="10"/>
      <c r="B76" s="11" t="s">
        <v>185</v>
      </c>
      <c r="C76" s="11" t="s">
        <v>519</v>
      </c>
      <c r="D76" s="11" t="s">
        <v>103</v>
      </c>
      <c r="E76" s="10"/>
      <c r="F76" s="10"/>
      <c r="G76" s="10"/>
      <c r="H76" s="10"/>
      <c r="I76" s="10"/>
      <c r="J76" s="10"/>
      <c r="K76" s="10"/>
      <c r="L76" s="10"/>
      <c r="M76" s="10"/>
      <c r="N76" s="10"/>
      <c r="O76" s="10"/>
      <c r="P76" s="10"/>
      <c r="Q76" s="10"/>
      <c r="R76" s="10"/>
      <c r="S76" s="10"/>
    </row>
    <row r="77" ht="15.75" customHeight="1">
      <c r="A77" s="10"/>
      <c r="B77" s="11" t="s">
        <v>520</v>
      </c>
      <c r="C77" s="11" t="s">
        <v>521</v>
      </c>
      <c r="D77" s="11" t="s">
        <v>522</v>
      </c>
      <c r="E77" s="10"/>
      <c r="F77" s="10"/>
      <c r="G77" s="10"/>
      <c r="H77" s="10"/>
      <c r="I77" s="10"/>
      <c r="J77" s="10"/>
      <c r="K77" s="10"/>
      <c r="L77" s="10"/>
      <c r="M77" s="10"/>
      <c r="N77" s="10"/>
      <c r="O77" s="10"/>
      <c r="P77" s="10"/>
      <c r="Q77" s="10"/>
      <c r="R77" s="10"/>
      <c r="S77" s="10"/>
    </row>
    <row r="78" ht="15.75" customHeight="1">
      <c r="A78" s="10"/>
      <c r="B78" s="11" t="s">
        <v>185</v>
      </c>
      <c r="C78" s="11" t="s">
        <v>501</v>
      </c>
      <c r="D78" s="11" t="s">
        <v>103</v>
      </c>
      <c r="E78" s="10"/>
      <c r="F78" s="10"/>
      <c r="G78" s="10"/>
      <c r="H78" s="10"/>
      <c r="I78" s="10"/>
      <c r="J78" s="10"/>
      <c r="K78" s="10"/>
      <c r="L78" s="10"/>
      <c r="M78" s="10"/>
      <c r="N78" s="10"/>
      <c r="O78" s="10"/>
      <c r="P78" s="10"/>
      <c r="Q78" s="10"/>
      <c r="R78" s="10"/>
      <c r="S78" s="10"/>
    </row>
    <row r="79" ht="15.75" customHeight="1">
      <c r="A79" s="10"/>
      <c r="B79" s="11" t="s">
        <v>523</v>
      </c>
      <c r="C79" s="11" t="s">
        <v>524</v>
      </c>
      <c r="D79" s="11" t="s">
        <v>103</v>
      </c>
      <c r="E79" s="10"/>
      <c r="F79" s="10"/>
      <c r="G79" s="10"/>
      <c r="H79" s="10"/>
      <c r="I79" s="10"/>
      <c r="J79" s="10"/>
      <c r="K79" s="10"/>
      <c r="L79" s="10"/>
      <c r="M79" s="10"/>
      <c r="N79" s="10"/>
      <c r="O79" s="10"/>
      <c r="P79" s="10"/>
      <c r="Q79" s="10"/>
      <c r="R79" s="10"/>
      <c r="S79" s="10"/>
    </row>
    <row r="80" ht="15.75" customHeight="1">
      <c r="A80" s="10"/>
      <c r="B80" s="11" t="s">
        <v>525</v>
      </c>
      <c r="C80" s="11" t="s">
        <v>526</v>
      </c>
      <c r="D80" s="11" t="s">
        <v>103</v>
      </c>
      <c r="E80" s="10"/>
      <c r="F80" s="10"/>
      <c r="G80" s="10"/>
      <c r="H80" s="10"/>
      <c r="I80" s="10"/>
      <c r="J80" s="10"/>
      <c r="K80" s="10"/>
      <c r="L80" s="10"/>
      <c r="M80" s="10"/>
      <c r="N80" s="10"/>
      <c r="O80" s="10"/>
      <c r="P80" s="10"/>
      <c r="Q80" s="10"/>
      <c r="R80" s="10"/>
      <c r="S80" s="10"/>
    </row>
    <row r="81" ht="15.75" customHeight="1">
      <c r="A81" s="10"/>
      <c r="B81" s="11"/>
      <c r="C81" s="11"/>
      <c r="D81" s="11"/>
      <c r="E81" s="10"/>
      <c r="F81" s="10"/>
      <c r="G81" s="10"/>
      <c r="H81" s="10"/>
      <c r="I81" s="10"/>
      <c r="J81" s="10"/>
      <c r="K81" s="10"/>
      <c r="L81" s="10"/>
      <c r="M81" s="10"/>
      <c r="N81" s="10"/>
      <c r="O81" s="10"/>
      <c r="P81" s="10"/>
      <c r="Q81" s="10"/>
      <c r="R81" s="10"/>
      <c r="S81" s="10"/>
    </row>
    <row r="82" ht="15.75" customHeight="1">
      <c r="A82" s="10"/>
      <c r="B82" s="11"/>
      <c r="C82" s="11"/>
      <c r="D82" s="11"/>
      <c r="E82" s="10"/>
      <c r="F82" s="10"/>
      <c r="G82" s="10"/>
      <c r="H82" s="10"/>
      <c r="I82" s="10"/>
      <c r="J82" s="10"/>
      <c r="K82" s="10"/>
      <c r="L82" s="10"/>
      <c r="M82" s="10"/>
      <c r="N82" s="10"/>
      <c r="O82" s="10"/>
      <c r="P82" s="10"/>
      <c r="Q82" s="10"/>
      <c r="R82" s="10"/>
      <c r="S82" s="10"/>
    </row>
    <row r="83" ht="15.75" customHeight="1">
      <c r="A83" s="10"/>
      <c r="B83" s="11"/>
      <c r="C83" s="11"/>
      <c r="D83" s="11"/>
      <c r="E83" s="10"/>
      <c r="F83" s="10"/>
      <c r="G83" s="10"/>
      <c r="H83" s="10"/>
      <c r="I83" s="10"/>
      <c r="J83" s="10"/>
      <c r="K83" s="10"/>
      <c r="L83" s="10"/>
      <c r="M83" s="10"/>
      <c r="N83" s="10"/>
      <c r="O83" s="10"/>
      <c r="P83" s="10"/>
      <c r="Q83" s="10"/>
      <c r="R83" s="10"/>
      <c r="S83" s="10"/>
    </row>
    <row r="84" ht="15.75" customHeight="1">
      <c r="A84" s="10"/>
      <c r="B84" s="11"/>
      <c r="C84" s="11"/>
      <c r="D84" s="11"/>
      <c r="E84" s="10"/>
      <c r="F84" s="10"/>
      <c r="G84" s="10"/>
      <c r="H84" s="10"/>
      <c r="I84" s="10"/>
      <c r="J84" s="10"/>
      <c r="K84" s="10"/>
      <c r="L84" s="10"/>
      <c r="M84" s="10"/>
      <c r="N84" s="10"/>
      <c r="O84" s="10"/>
      <c r="P84" s="10"/>
      <c r="Q84" s="10"/>
      <c r="R84" s="10"/>
      <c r="S84" s="10"/>
    </row>
    <row r="85" ht="15.75" customHeight="1">
      <c r="A85" s="10"/>
      <c r="B85" s="11"/>
      <c r="C85" s="11"/>
      <c r="D85" s="11"/>
      <c r="E85" s="10"/>
      <c r="F85" s="10"/>
      <c r="G85" s="10"/>
      <c r="H85" s="10"/>
      <c r="I85" s="10"/>
      <c r="J85" s="10"/>
      <c r="K85" s="10"/>
      <c r="L85" s="10"/>
      <c r="M85" s="10"/>
      <c r="N85" s="10"/>
      <c r="O85" s="10"/>
      <c r="P85" s="10"/>
      <c r="Q85" s="10"/>
      <c r="R85" s="10"/>
      <c r="S85" s="10"/>
    </row>
    <row r="86" ht="15.75" customHeight="1">
      <c r="A86" s="10"/>
      <c r="B86" s="11"/>
      <c r="C86" s="11"/>
      <c r="D86" s="11"/>
      <c r="E86" s="10"/>
      <c r="F86" s="10"/>
      <c r="G86" s="10"/>
      <c r="H86" s="10"/>
      <c r="I86" s="10"/>
      <c r="J86" s="10"/>
      <c r="K86" s="10"/>
      <c r="L86" s="10"/>
      <c r="M86" s="10"/>
      <c r="N86" s="10"/>
      <c r="O86" s="10"/>
      <c r="P86" s="10"/>
      <c r="Q86" s="10"/>
      <c r="R86" s="10"/>
      <c r="S86" s="10"/>
    </row>
    <row r="87" ht="15.75" customHeight="1">
      <c r="A87" s="10"/>
      <c r="B87" s="11"/>
      <c r="C87" s="11"/>
      <c r="D87" s="11"/>
      <c r="E87" s="10"/>
      <c r="F87" s="10"/>
      <c r="G87" s="10"/>
      <c r="H87" s="10"/>
      <c r="I87" s="10"/>
      <c r="J87" s="10"/>
      <c r="K87" s="10"/>
      <c r="L87" s="10"/>
      <c r="M87" s="10"/>
      <c r="N87" s="10"/>
      <c r="O87" s="10"/>
      <c r="P87" s="10"/>
      <c r="Q87" s="10"/>
      <c r="R87" s="10"/>
      <c r="S87" s="10"/>
    </row>
    <row r="88" ht="15.75" customHeight="1">
      <c r="A88" s="10"/>
      <c r="B88" s="11"/>
      <c r="C88" s="11"/>
      <c r="D88" s="11"/>
      <c r="E88" s="10"/>
      <c r="F88" s="10"/>
      <c r="G88" s="10"/>
      <c r="H88" s="10"/>
      <c r="I88" s="10"/>
      <c r="J88" s="10"/>
      <c r="K88" s="10"/>
      <c r="L88" s="10"/>
      <c r="M88" s="10"/>
      <c r="N88" s="10"/>
      <c r="O88" s="10"/>
      <c r="P88" s="10"/>
      <c r="Q88" s="10"/>
      <c r="R88" s="10"/>
      <c r="S88" s="10"/>
    </row>
    <row r="89" ht="15.75" customHeight="1">
      <c r="A89" s="10"/>
      <c r="B89" s="11"/>
      <c r="C89" s="11"/>
      <c r="D89" s="11"/>
      <c r="E89" s="10"/>
      <c r="F89" s="10"/>
      <c r="G89" s="10"/>
      <c r="H89" s="10"/>
      <c r="I89" s="10"/>
      <c r="J89" s="10"/>
      <c r="K89" s="10"/>
      <c r="L89" s="10"/>
      <c r="M89" s="10"/>
      <c r="N89" s="10"/>
      <c r="O89" s="10"/>
      <c r="P89" s="10"/>
      <c r="Q89" s="10"/>
      <c r="R89" s="10"/>
      <c r="S89" s="10"/>
    </row>
    <row r="90" ht="15.75" customHeight="1">
      <c r="A90" s="10"/>
      <c r="B90" s="11"/>
      <c r="C90" s="11"/>
      <c r="D90" s="11"/>
      <c r="E90" s="10"/>
      <c r="F90" s="10"/>
      <c r="G90" s="10"/>
      <c r="H90" s="10"/>
      <c r="I90" s="10"/>
      <c r="J90" s="10"/>
      <c r="K90" s="10"/>
      <c r="L90" s="10"/>
      <c r="M90" s="10"/>
      <c r="N90" s="10"/>
      <c r="O90" s="10"/>
      <c r="P90" s="10"/>
      <c r="Q90" s="10"/>
      <c r="R90" s="10"/>
      <c r="S90" s="10"/>
    </row>
    <row r="91" ht="15.75" customHeight="1">
      <c r="A91" s="10"/>
      <c r="B91" s="11"/>
      <c r="C91" s="11"/>
      <c r="D91" s="11"/>
      <c r="E91" s="10"/>
      <c r="F91" s="10"/>
      <c r="G91" s="10"/>
      <c r="H91" s="10"/>
      <c r="I91" s="10"/>
      <c r="J91" s="10"/>
      <c r="K91" s="10"/>
      <c r="L91" s="10"/>
      <c r="M91" s="10"/>
      <c r="N91" s="10"/>
      <c r="O91" s="10"/>
      <c r="P91" s="10"/>
      <c r="Q91" s="10"/>
      <c r="R91" s="10"/>
      <c r="S91" s="10"/>
    </row>
    <row r="92" ht="15.75" customHeight="1">
      <c r="A92" s="10"/>
      <c r="B92" s="11"/>
      <c r="C92" s="11"/>
      <c r="D92" s="11"/>
      <c r="E92" s="10"/>
      <c r="F92" s="10"/>
      <c r="G92" s="10"/>
      <c r="H92" s="10"/>
      <c r="I92" s="10"/>
      <c r="J92" s="10"/>
      <c r="K92" s="10"/>
      <c r="L92" s="10"/>
      <c r="M92" s="10"/>
      <c r="N92" s="10"/>
      <c r="O92" s="10"/>
      <c r="P92" s="10"/>
      <c r="Q92" s="10"/>
      <c r="R92" s="10"/>
      <c r="S92" s="10"/>
    </row>
    <row r="93" ht="15.75" customHeight="1">
      <c r="A93" s="10"/>
      <c r="B93" s="11"/>
      <c r="C93" s="11"/>
      <c r="D93" s="11"/>
      <c r="E93" s="10"/>
      <c r="F93" s="10"/>
      <c r="G93" s="10"/>
      <c r="H93" s="10"/>
      <c r="I93" s="10"/>
      <c r="J93" s="10"/>
      <c r="K93" s="10"/>
      <c r="L93" s="10"/>
      <c r="M93" s="10"/>
      <c r="N93" s="10"/>
      <c r="O93" s="10"/>
      <c r="P93" s="10"/>
      <c r="Q93" s="10"/>
      <c r="R93" s="10"/>
      <c r="S93" s="10"/>
    </row>
    <row r="94" ht="15.75" customHeight="1">
      <c r="A94" s="10"/>
      <c r="B94" s="11"/>
      <c r="C94" s="11"/>
      <c r="D94" s="11"/>
      <c r="E94" s="10"/>
      <c r="F94" s="10"/>
      <c r="G94" s="10"/>
      <c r="H94" s="10"/>
      <c r="I94" s="10"/>
      <c r="J94" s="10"/>
      <c r="K94" s="10"/>
      <c r="L94" s="10"/>
      <c r="M94" s="10"/>
      <c r="N94" s="10"/>
      <c r="O94" s="10"/>
      <c r="P94" s="10"/>
      <c r="Q94" s="10"/>
      <c r="R94" s="10"/>
      <c r="S94" s="10"/>
    </row>
    <row r="95" ht="15.75" customHeight="1">
      <c r="A95" s="10"/>
      <c r="B95" s="11"/>
      <c r="C95" s="11"/>
      <c r="D95" s="11"/>
      <c r="E95" s="10"/>
      <c r="F95" s="10"/>
      <c r="G95" s="10"/>
      <c r="H95" s="10"/>
      <c r="I95" s="10"/>
      <c r="J95" s="10"/>
      <c r="K95" s="10"/>
      <c r="L95" s="10"/>
      <c r="M95" s="10"/>
      <c r="N95" s="10"/>
      <c r="O95" s="10"/>
      <c r="P95" s="10"/>
      <c r="Q95" s="10"/>
      <c r="R95" s="10"/>
      <c r="S95" s="10"/>
    </row>
    <row r="96" ht="15.75" customHeight="1">
      <c r="A96" s="10"/>
      <c r="B96" s="11"/>
      <c r="C96" s="11"/>
      <c r="D96" s="11"/>
      <c r="E96" s="10"/>
      <c r="F96" s="10"/>
      <c r="G96" s="10"/>
      <c r="H96" s="10"/>
      <c r="I96" s="10"/>
      <c r="J96" s="10"/>
      <c r="K96" s="10"/>
      <c r="L96" s="10"/>
      <c r="M96" s="10"/>
      <c r="N96" s="10"/>
      <c r="O96" s="10"/>
      <c r="P96" s="10"/>
      <c r="Q96" s="10"/>
      <c r="R96" s="10"/>
      <c r="S96" s="10"/>
    </row>
    <row r="97" ht="15.75" customHeight="1">
      <c r="A97" s="10"/>
      <c r="B97" s="11"/>
      <c r="C97" s="11"/>
      <c r="D97" s="11"/>
      <c r="E97" s="10"/>
      <c r="F97" s="10"/>
      <c r="G97" s="10"/>
      <c r="H97" s="10"/>
      <c r="I97" s="10"/>
      <c r="J97" s="10"/>
      <c r="K97" s="10"/>
      <c r="L97" s="10"/>
      <c r="M97" s="10"/>
      <c r="N97" s="10"/>
      <c r="O97" s="10"/>
      <c r="P97" s="10"/>
      <c r="Q97" s="10"/>
      <c r="R97" s="10"/>
      <c r="S97" s="10"/>
    </row>
    <row r="98" ht="15.75" customHeight="1">
      <c r="A98" s="10"/>
      <c r="B98" s="11"/>
      <c r="C98" s="11"/>
      <c r="D98" s="11"/>
      <c r="E98" s="10"/>
      <c r="F98" s="10"/>
      <c r="G98" s="10"/>
      <c r="H98" s="10"/>
      <c r="I98" s="10"/>
      <c r="J98" s="10"/>
      <c r="K98" s="10"/>
      <c r="L98" s="10"/>
      <c r="M98" s="10"/>
      <c r="N98" s="10"/>
      <c r="O98" s="10"/>
      <c r="P98" s="10"/>
      <c r="Q98" s="10"/>
      <c r="R98" s="10"/>
      <c r="S98" s="10"/>
    </row>
    <row r="99" ht="15.75" customHeight="1">
      <c r="A99" s="10"/>
      <c r="B99" s="11"/>
      <c r="C99" s="11"/>
      <c r="D99" s="11"/>
      <c r="E99" s="10"/>
      <c r="F99" s="10"/>
      <c r="G99" s="10"/>
      <c r="H99" s="10"/>
      <c r="I99" s="10"/>
      <c r="J99" s="10"/>
      <c r="K99" s="10"/>
      <c r="L99" s="10"/>
      <c r="M99" s="10"/>
      <c r="N99" s="10"/>
      <c r="O99" s="10"/>
      <c r="P99" s="10"/>
      <c r="Q99" s="10"/>
      <c r="R99" s="10"/>
      <c r="S99" s="10"/>
    </row>
    <row r="100" ht="15.75" customHeight="1">
      <c r="A100" s="10"/>
      <c r="B100" s="11"/>
      <c r="C100" s="11"/>
      <c r="D100" s="11"/>
      <c r="E100" s="10"/>
      <c r="F100" s="10"/>
      <c r="G100" s="10"/>
      <c r="H100" s="10"/>
      <c r="I100" s="10"/>
      <c r="J100" s="10"/>
      <c r="K100" s="10"/>
      <c r="L100" s="10"/>
      <c r="M100" s="10"/>
      <c r="N100" s="10"/>
      <c r="O100" s="10"/>
      <c r="P100" s="10"/>
      <c r="Q100" s="10"/>
      <c r="R100" s="10"/>
      <c r="S100" s="10"/>
    </row>
    <row r="101" ht="15.75" customHeight="1">
      <c r="A101" s="10"/>
      <c r="B101" s="13"/>
      <c r="C101" s="13"/>
      <c r="D101" s="13"/>
      <c r="E101" s="10"/>
      <c r="F101" s="10"/>
      <c r="G101" s="10"/>
      <c r="H101" s="10"/>
      <c r="I101" s="10"/>
      <c r="J101" s="10"/>
      <c r="K101" s="10"/>
      <c r="L101" s="10"/>
      <c r="M101" s="10"/>
      <c r="N101" s="10"/>
      <c r="O101" s="10"/>
      <c r="P101" s="10"/>
      <c r="Q101" s="10"/>
      <c r="R101" s="10"/>
      <c r="S101" s="10"/>
    </row>
    <row r="102" ht="15.75" customHeight="1">
      <c r="A102" s="10"/>
      <c r="B102" s="13"/>
      <c r="C102" s="13"/>
      <c r="D102" s="13"/>
      <c r="E102" s="10"/>
      <c r="F102" s="10"/>
      <c r="G102" s="10"/>
      <c r="H102" s="10"/>
      <c r="I102" s="10"/>
      <c r="J102" s="10"/>
      <c r="K102" s="10"/>
      <c r="L102" s="10"/>
      <c r="M102" s="10"/>
      <c r="N102" s="10"/>
      <c r="O102" s="10"/>
      <c r="P102" s="10"/>
      <c r="Q102" s="10"/>
      <c r="R102" s="10"/>
      <c r="S102" s="10"/>
    </row>
    <row r="103" ht="15.75" customHeight="1">
      <c r="A103" s="10"/>
      <c r="B103" s="13"/>
      <c r="C103" s="13"/>
      <c r="D103" s="13"/>
      <c r="E103" s="10"/>
      <c r="F103" s="10"/>
      <c r="G103" s="10"/>
      <c r="H103" s="10"/>
      <c r="I103" s="10"/>
      <c r="J103" s="10"/>
      <c r="K103" s="10"/>
      <c r="L103" s="10"/>
      <c r="M103" s="10"/>
      <c r="N103" s="10"/>
      <c r="O103" s="10"/>
      <c r="P103" s="10"/>
      <c r="Q103" s="10"/>
      <c r="R103" s="10"/>
      <c r="S103" s="10"/>
    </row>
    <row r="104" ht="15.75" customHeight="1">
      <c r="A104" s="10"/>
      <c r="B104" s="13"/>
      <c r="C104" s="13"/>
      <c r="D104" s="13"/>
      <c r="E104" s="10"/>
      <c r="F104" s="10"/>
      <c r="G104" s="10"/>
      <c r="H104" s="10"/>
      <c r="I104" s="10"/>
      <c r="J104" s="10"/>
      <c r="K104" s="10"/>
      <c r="L104" s="10"/>
      <c r="M104" s="10"/>
      <c r="N104" s="10"/>
      <c r="O104" s="10"/>
      <c r="P104" s="10"/>
      <c r="Q104" s="10"/>
      <c r="R104" s="10"/>
      <c r="S104" s="10"/>
    </row>
    <row r="105" ht="15.75" customHeight="1">
      <c r="A105" s="10"/>
      <c r="B105" s="13"/>
      <c r="C105" s="13"/>
      <c r="D105" s="13"/>
      <c r="E105" s="10"/>
      <c r="F105" s="10"/>
      <c r="G105" s="10"/>
      <c r="H105" s="10"/>
      <c r="I105" s="10"/>
      <c r="J105" s="10"/>
      <c r="K105" s="10"/>
      <c r="L105" s="10"/>
      <c r="M105" s="10"/>
      <c r="N105" s="10"/>
      <c r="O105" s="10"/>
      <c r="P105" s="10"/>
      <c r="Q105" s="10"/>
      <c r="R105" s="10"/>
      <c r="S105" s="10"/>
    </row>
    <row r="106" ht="15.75" customHeight="1">
      <c r="A106" s="10"/>
      <c r="B106" s="13"/>
      <c r="C106" s="13"/>
      <c r="D106" s="13"/>
      <c r="E106" s="10"/>
      <c r="F106" s="10"/>
      <c r="G106" s="10"/>
      <c r="H106" s="10"/>
      <c r="I106" s="10"/>
      <c r="J106" s="10"/>
      <c r="K106" s="10"/>
      <c r="L106" s="10"/>
      <c r="M106" s="10"/>
      <c r="N106" s="10"/>
      <c r="O106" s="10"/>
      <c r="P106" s="10"/>
      <c r="Q106" s="10"/>
      <c r="R106" s="10"/>
      <c r="S106" s="10"/>
    </row>
    <row r="107" ht="15.75" customHeight="1">
      <c r="A107" s="10"/>
      <c r="B107" s="13"/>
      <c r="C107" s="13"/>
      <c r="D107" s="13"/>
      <c r="E107" s="10"/>
      <c r="F107" s="10"/>
      <c r="G107" s="10"/>
      <c r="H107" s="10"/>
      <c r="I107" s="10"/>
      <c r="J107" s="10"/>
      <c r="K107" s="10"/>
      <c r="L107" s="10"/>
      <c r="M107" s="10"/>
      <c r="N107" s="10"/>
      <c r="O107" s="10"/>
      <c r="P107" s="10"/>
      <c r="Q107" s="10"/>
      <c r="R107" s="10"/>
      <c r="S107" s="10"/>
    </row>
    <row r="108" ht="15.75" customHeight="1">
      <c r="A108" s="10"/>
      <c r="B108" s="13"/>
      <c r="C108" s="13"/>
      <c r="D108" s="13"/>
      <c r="E108" s="10"/>
      <c r="F108" s="10"/>
      <c r="G108" s="10"/>
      <c r="H108" s="10"/>
      <c r="I108" s="10"/>
      <c r="J108" s="10"/>
      <c r="K108" s="10"/>
      <c r="L108" s="10"/>
      <c r="M108" s="10"/>
      <c r="N108" s="10"/>
      <c r="O108" s="10"/>
      <c r="P108" s="10"/>
      <c r="Q108" s="10"/>
      <c r="R108" s="10"/>
      <c r="S108" s="10"/>
    </row>
    <row r="109" ht="15.75" customHeight="1">
      <c r="A109" s="10"/>
      <c r="B109" s="13"/>
      <c r="C109" s="13"/>
      <c r="D109" s="13"/>
      <c r="E109" s="10"/>
      <c r="F109" s="10"/>
      <c r="G109" s="10"/>
      <c r="H109" s="10"/>
      <c r="I109" s="10"/>
      <c r="J109" s="10"/>
      <c r="K109" s="10"/>
      <c r="L109" s="10"/>
      <c r="M109" s="10"/>
      <c r="N109" s="10"/>
      <c r="O109" s="10"/>
      <c r="P109" s="10"/>
      <c r="Q109" s="10"/>
      <c r="R109" s="10"/>
      <c r="S109" s="10"/>
    </row>
    <row r="110" ht="15.75" customHeight="1">
      <c r="A110" s="10"/>
      <c r="B110" s="13"/>
      <c r="C110" s="13"/>
      <c r="D110" s="13"/>
      <c r="E110" s="10"/>
      <c r="F110" s="10"/>
      <c r="G110" s="10"/>
      <c r="H110" s="10"/>
      <c r="I110" s="10"/>
      <c r="J110" s="10"/>
      <c r="K110" s="10"/>
      <c r="L110" s="10"/>
      <c r="M110" s="10"/>
      <c r="N110" s="10"/>
      <c r="O110" s="10"/>
      <c r="P110" s="10"/>
      <c r="Q110" s="10"/>
      <c r="R110" s="10"/>
      <c r="S110" s="10"/>
    </row>
    <row r="111" ht="15.75" customHeight="1">
      <c r="A111" s="10"/>
      <c r="B111" s="13"/>
      <c r="C111" s="13"/>
      <c r="D111" s="13"/>
      <c r="E111" s="10"/>
      <c r="F111" s="10"/>
      <c r="G111" s="10"/>
      <c r="H111" s="10"/>
      <c r="I111" s="10"/>
      <c r="J111" s="10"/>
      <c r="K111" s="10"/>
      <c r="L111" s="10"/>
      <c r="M111" s="10"/>
      <c r="N111" s="10"/>
      <c r="O111" s="10"/>
      <c r="P111" s="10"/>
      <c r="Q111" s="10"/>
      <c r="R111" s="10"/>
      <c r="S111" s="10"/>
    </row>
    <row r="112" ht="15.75" customHeight="1">
      <c r="A112" s="10"/>
      <c r="B112" s="13"/>
      <c r="C112" s="13"/>
      <c r="D112" s="13"/>
      <c r="E112" s="10"/>
      <c r="F112" s="10"/>
      <c r="G112" s="10"/>
      <c r="H112" s="10"/>
      <c r="I112" s="10"/>
      <c r="J112" s="10"/>
      <c r="K112" s="10"/>
      <c r="L112" s="10"/>
      <c r="M112" s="10"/>
      <c r="N112" s="10"/>
      <c r="O112" s="10"/>
      <c r="P112" s="10"/>
      <c r="Q112" s="10"/>
      <c r="R112" s="10"/>
      <c r="S112" s="10"/>
    </row>
    <row r="113" ht="15.75" customHeight="1">
      <c r="A113" s="10"/>
      <c r="B113" s="13"/>
      <c r="C113" s="13"/>
      <c r="D113" s="13"/>
      <c r="E113" s="10"/>
      <c r="F113" s="10"/>
      <c r="G113" s="10"/>
      <c r="H113" s="10"/>
      <c r="I113" s="10"/>
      <c r="J113" s="10"/>
      <c r="K113" s="10"/>
      <c r="L113" s="10"/>
      <c r="M113" s="10"/>
      <c r="N113" s="10"/>
      <c r="O113" s="10"/>
      <c r="P113" s="10"/>
      <c r="Q113" s="10"/>
      <c r="R113" s="10"/>
      <c r="S113" s="10"/>
    </row>
    <row r="114" ht="15.75" customHeight="1">
      <c r="A114" s="10"/>
      <c r="B114" s="13"/>
      <c r="C114" s="13"/>
      <c r="D114" s="13"/>
      <c r="E114" s="10"/>
      <c r="F114" s="10"/>
      <c r="G114" s="10"/>
      <c r="H114" s="10"/>
      <c r="I114" s="10"/>
      <c r="J114" s="10"/>
      <c r="K114" s="10"/>
      <c r="L114" s="10"/>
      <c r="M114" s="10"/>
      <c r="N114" s="10"/>
      <c r="O114" s="10"/>
      <c r="P114" s="10"/>
      <c r="Q114" s="10"/>
      <c r="R114" s="10"/>
      <c r="S114" s="10"/>
    </row>
    <row r="115" ht="15.75" customHeight="1">
      <c r="A115" s="10"/>
      <c r="B115" s="13"/>
      <c r="C115" s="13"/>
      <c r="D115" s="13"/>
      <c r="E115" s="10"/>
      <c r="F115" s="10"/>
      <c r="G115" s="10"/>
      <c r="H115" s="10"/>
      <c r="I115" s="10"/>
      <c r="J115" s="10"/>
      <c r="K115" s="10"/>
      <c r="L115" s="10"/>
      <c r="M115" s="10"/>
      <c r="N115" s="10"/>
      <c r="O115" s="10"/>
      <c r="P115" s="10"/>
      <c r="Q115" s="10"/>
      <c r="R115" s="10"/>
      <c r="S115" s="10"/>
    </row>
    <row r="116" ht="15.75" customHeight="1">
      <c r="A116" s="10"/>
      <c r="B116" s="13"/>
      <c r="C116" s="13"/>
      <c r="D116" s="13"/>
      <c r="E116" s="10"/>
      <c r="F116" s="10"/>
      <c r="G116" s="10"/>
      <c r="H116" s="10"/>
      <c r="I116" s="10"/>
      <c r="J116" s="10"/>
      <c r="K116" s="10"/>
      <c r="L116" s="10"/>
      <c r="M116" s="10"/>
      <c r="N116" s="10"/>
      <c r="O116" s="10"/>
      <c r="P116" s="10"/>
      <c r="Q116" s="10"/>
      <c r="R116" s="10"/>
      <c r="S116" s="10"/>
    </row>
    <row r="117" ht="15.75" customHeight="1">
      <c r="A117" s="10"/>
      <c r="B117" s="13"/>
      <c r="C117" s="13"/>
      <c r="D117" s="13"/>
      <c r="E117" s="10"/>
      <c r="F117" s="10"/>
      <c r="G117" s="10"/>
      <c r="H117" s="10"/>
      <c r="I117" s="10"/>
      <c r="J117" s="10"/>
      <c r="K117" s="10"/>
      <c r="L117" s="10"/>
      <c r="M117" s="10"/>
      <c r="N117" s="10"/>
      <c r="O117" s="10"/>
      <c r="P117" s="10"/>
      <c r="Q117" s="10"/>
      <c r="R117" s="10"/>
      <c r="S117" s="10"/>
    </row>
    <row r="118" ht="15.75" customHeight="1">
      <c r="A118" s="10"/>
      <c r="B118" s="13"/>
      <c r="C118" s="13"/>
      <c r="D118" s="13"/>
      <c r="E118" s="10"/>
      <c r="F118" s="10"/>
      <c r="G118" s="10"/>
      <c r="H118" s="10"/>
      <c r="I118" s="10"/>
      <c r="J118" s="10"/>
      <c r="K118" s="10"/>
      <c r="L118" s="10"/>
      <c r="M118" s="10"/>
      <c r="N118" s="10"/>
      <c r="O118" s="10"/>
      <c r="P118" s="10"/>
      <c r="Q118" s="10"/>
      <c r="R118" s="10"/>
      <c r="S118" s="10"/>
    </row>
    <row r="119" ht="15.75" customHeight="1">
      <c r="A119" s="10"/>
      <c r="B119" s="13"/>
      <c r="C119" s="13"/>
      <c r="D119" s="13"/>
      <c r="E119" s="10"/>
      <c r="F119" s="10"/>
      <c r="G119" s="10"/>
      <c r="H119" s="10"/>
      <c r="I119" s="10"/>
      <c r="J119" s="10"/>
      <c r="K119" s="10"/>
      <c r="L119" s="10"/>
      <c r="M119" s="10"/>
      <c r="N119" s="10"/>
      <c r="O119" s="10"/>
      <c r="P119" s="10"/>
      <c r="Q119" s="10"/>
      <c r="R119" s="10"/>
      <c r="S119" s="10"/>
    </row>
    <row r="120" ht="15.75" customHeight="1">
      <c r="A120" s="10"/>
      <c r="B120" s="13"/>
      <c r="C120" s="13"/>
      <c r="D120" s="13"/>
      <c r="E120" s="10"/>
      <c r="F120" s="10"/>
      <c r="G120" s="10"/>
      <c r="H120" s="10"/>
      <c r="I120" s="10"/>
      <c r="J120" s="10"/>
      <c r="K120" s="10"/>
      <c r="L120" s="10"/>
      <c r="M120" s="10"/>
      <c r="N120" s="10"/>
      <c r="O120" s="10"/>
      <c r="P120" s="10"/>
      <c r="Q120" s="10"/>
      <c r="R120" s="10"/>
      <c r="S120" s="10"/>
    </row>
    <row r="121" ht="15.75" customHeight="1">
      <c r="A121" s="10"/>
      <c r="B121" s="13"/>
      <c r="C121" s="13"/>
      <c r="D121" s="13"/>
      <c r="E121" s="10"/>
      <c r="F121" s="10"/>
      <c r="G121" s="10"/>
      <c r="H121" s="10"/>
      <c r="I121" s="10"/>
      <c r="J121" s="10"/>
      <c r="K121" s="10"/>
      <c r="L121" s="10"/>
      <c r="M121" s="10"/>
      <c r="N121" s="10"/>
      <c r="O121" s="10"/>
      <c r="P121" s="10"/>
      <c r="Q121" s="10"/>
      <c r="R121" s="10"/>
      <c r="S121" s="10"/>
    </row>
    <row r="122" ht="15.75" customHeight="1">
      <c r="A122" s="10"/>
      <c r="B122" s="13"/>
      <c r="C122" s="13"/>
      <c r="D122" s="13"/>
      <c r="E122" s="10"/>
      <c r="F122" s="10"/>
      <c r="G122" s="10"/>
      <c r="H122" s="10"/>
      <c r="I122" s="10"/>
      <c r="J122" s="10"/>
      <c r="K122" s="10"/>
      <c r="L122" s="10"/>
      <c r="M122" s="10"/>
      <c r="N122" s="10"/>
      <c r="O122" s="10"/>
      <c r="P122" s="10"/>
      <c r="Q122" s="10"/>
      <c r="R122" s="10"/>
      <c r="S122" s="10"/>
    </row>
    <row r="123" ht="15.75" customHeight="1">
      <c r="A123" s="10"/>
      <c r="B123" s="13"/>
      <c r="C123" s="13"/>
      <c r="D123" s="13"/>
      <c r="E123" s="10"/>
      <c r="F123" s="10"/>
      <c r="G123" s="10"/>
      <c r="H123" s="10"/>
      <c r="I123" s="10"/>
      <c r="J123" s="10"/>
      <c r="K123" s="10"/>
      <c r="L123" s="10"/>
      <c r="M123" s="10"/>
      <c r="N123" s="10"/>
      <c r="O123" s="10"/>
      <c r="P123" s="10"/>
      <c r="Q123" s="10"/>
      <c r="R123" s="10"/>
      <c r="S123" s="10"/>
    </row>
    <row r="124" ht="15.75" customHeight="1">
      <c r="A124" s="10"/>
      <c r="B124" s="13"/>
      <c r="C124" s="13"/>
      <c r="D124" s="13"/>
      <c r="E124" s="10"/>
      <c r="F124" s="10"/>
      <c r="G124" s="10"/>
      <c r="H124" s="10"/>
      <c r="I124" s="10"/>
      <c r="J124" s="10"/>
      <c r="K124" s="10"/>
      <c r="L124" s="10"/>
      <c r="M124" s="10"/>
      <c r="N124" s="10"/>
      <c r="O124" s="10"/>
      <c r="P124" s="10"/>
      <c r="Q124" s="10"/>
      <c r="R124" s="10"/>
      <c r="S124" s="10"/>
    </row>
    <row r="125" ht="15.75" customHeight="1">
      <c r="A125" s="10"/>
      <c r="B125" s="13"/>
      <c r="C125" s="13"/>
      <c r="D125" s="13"/>
      <c r="E125" s="10"/>
      <c r="F125" s="10"/>
      <c r="G125" s="10"/>
      <c r="H125" s="10"/>
      <c r="I125" s="10"/>
      <c r="J125" s="10"/>
      <c r="K125" s="10"/>
      <c r="L125" s="10"/>
      <c r="M125" s="10"/>
      <c r="N125" s="10"/>
      <c r="O125" s="10"/>
      <c r="P125" s="10"/>
      <c r="Q125" s="10"/>
      <c r="R125" s="10"/>
      <c r="S125" s="10"/>
    </row>
    <row r="126" ht="15.75" customHeight="1">
      <c r="A126" s="10"/>
      <c r="B126" s="13"/>
      <c r="C126" s="13"/>
      <c r="D126" s="13"/>
      <c r="E126" s="10"/>
      <c r="F126" s="10"/>
      <c r="G126" s="10"/>
      <c r="H126" s="10"/>
      <c r="I126" s="10"/>
      <c r="J126" s="10"/>
      <c r="K126" s="10"/>
      <c r="L126" s="10"/>
      <c r="M126" s="10"/>
      <c r="N126" s="10"/>
      <c r="O126" s="10"/>
      <c r="P126" s="10"/>
      <c r="Q126" s="10"/>
      <c r="R126" s="10"/>
      <c r="S126" s="10"/>
    </row>
    <row r="127" ht="15.75" customHeight="1">
      <c r="A127" s="10"/>
      <c r="B127" s="13"/>
      <c r="C127" s="13"/>
      <c r="D127" s="13"/>
      <c r="E127" s="10"/>
      <c r="F127" s="10"/>
      <c r="G127" s="10"/>
      <c r="H127" s="10"/>
      <c r="I127" s="10"/>
      <c r="J127" s="10"/>
      <c r="K127" s="10"/>
      <c r="L127" s="10"/>
      <c r="M127" s="10"/>
      <c r="N127" s="10"/>
      <c r="O127" s="10"/>
      <c r="P127" s="10"/>
      <c r="Q127" s="10"/>
      <c r="R127" s="10"/>
      <c r="S127" s="10"/>
    </row>
    <row r="128" ht="15.75" customHeight="1">
      <c r="A128" s="10"/>
      <c r="B128" s="13"/>
      <c r="C128" s="13"/>
      <c r="D128" s="13"/>
      <c r="E128" s="10"/>
      <c r="F128" s="10"/>
      <c r="G128" s="10"/>
      <c r="H128" s="10"/>
      <c r="I128" s="10"/>
      <c r="J128" s="10"/>
      <c r="K128" s="10"/>
      <c r="L128" s="10"/>
      <c r="M128" s="10"/>
      <c r="N128" s="10"/>
      <c r="O128" s="10"/>
      <c r="P128" s="10"/>
      <c r="Q128" s="10"/>
      <c r="R128" s="10"/>
      <c r="S128" s="10"/>
    </row>
    <row r="129" ht="15.75" customHeight="1">
      <c r="A129" s="10"/>
      <c r="B129" s="13"/>
      <c r="C129" s="13"/>
      <c r="D129" s="13"/>
      <c r="E129" s="10"/>
      <c r="F129" s="10"/>
      <c r="G129" s="10"/>
      <c r="H129" s="10"/>
      <c r="I129" s="10"/>
      <c r="J129" s="10"/>
      <c r="K129" s="10"/>
      <c r="L129" s="10"/>
      <c r="M129" s="10"/>
      <c r="N129" s="10"/>
      <c r="O129" s="10"/>
      <c r="P129" s="10"/>
      <c r="Q129" s="10"/>
      <c r="R129" s="10"/>
      <c r="S129" s="10"/>
    </row>
    <row r="130" ht="15.75" customHeight="1">
      <c r="A130" s="10"/>
      <c r="B130" s="13"/>
      <c r="C130" s="13"/>
      <c r="D130" s="13"/>
      <c r="E130" s="10"/>
      <c r="F130" s="10"/>
      <c r="G130" s="10"/>
      <c r="H130" s="10"/>
      <c r="I130" s="10"/>
      <c r="J130" s="10"/>
      <c r="K130" s="10"/>
      <c r="L130" s="10"/>
      <c r="M130" s="10"/>
      <c r="N130" s="10"/>
      <c r="O130" s="10"/>
      <c r="P130" s="10"/>
      <c r="Q130" s="10"/>
      <c r="R130" s="10"/>
      <c r="S130" s="10"/>
    </row>
    <row r="131" ht="15.75" customHeight="1">
      <c r="A131" s="10"/>
      <c r="B131" s="13"/>
      <c r="C131" s="13"/>
      <c r="D131" s="13"/>
      <c r="E131" s="10"/>
      <c r="F131" s="10"/>
      <c r="G131" s="10"/>
      <c r="H131" s="10"/>
      <c r="I131" s="10"/>
      <c r="J131" s="10"/>
      <c r="K131" s="10"/>
      <c r="L131" s="10"/>
      <c r="M131" s="10"/>
      <c r="N131" s="10"/>
      <c r="O131" s="10"/>
      <c r="P131" s="10"/>
      <c r="Q131" s="10"/>
      <c r="R131" s="10"/>
      <c r="S131" s="10"/>
    </row>
    <row r="132" ht="15.75" customHeight="1">
      <c r="A132" s="10"/>
      <c r="B132" s="13"/>
      <c r="C132" s="13"/>
      <c r="D132" s="13"/>
      <c r="E132" s="10"/>
      <c r="F132" s="10"/>
      <c r="G132" s="10"/>
      <c r="H132" s="10"/>
      <c r="I132" s="10"/>
      <c r="J132" s="10"/>
      <c r="K132" s="10"/>
      <c r="L132" s="10"/>
      <c r="M132" s="10"/>
      <c r="N132" s="10"/>
      <c r="O132" s="10"/>
      <c r="P132" s="10"/>
      <c r="Q132" s="10"/>
      <c r="R132" s="10"/>
      <c r="S132" s="10"/>
    </row>
    <row r="133" ht="15.75" customHeight="1">
      <c r="A133" s="10"/>
      <c r="B133" s="13"/>
      <c r="C133" s="13"/>
      <c r="D133" s="13"/>
      <c r="E133" s="10"/>
      <c r="F133" s="10"/>
      <c r="G133" s="10"/>
      <c r="H133" s="10"/>
      <c r="I133" s="10"/>
      <c r="J133" s="10"/>
      <c r="K133" s="10"/>
      <c r="L133" s="10"/>
      <c r="M133" s="10"/>
      <c r="N133" s="10"/>
      <c r="O133" s="10"/>
      <c r="P133" s="10"/>
      <c r="Q133" s="10"/>
      <c r="R133" s="10"/>
      <c r="S133" s="10"/>
    </row>
    <row r="134" ht="15.75" customHeight="1">
      <c r="A134" s="10"/>
      <c r="B134" s="13"/>
      <c r="C134" s="13"/>
      <c r="D134" s="13"/>
      <c r="E134" s="10"/>
      <c r="F134" s="10"/>
      <c r="G134" s="10"/>
      <c r="H134" s="10"/>
      <c r="I134" s="10"/>
      <c r="J134" s="10"/>
      <c r="K134" s="10"/>
      <c r="L134" s="10"/>
      <c r="M134" s="10"/>
      <c r="N134" s="10"/>
      <c r="O134" s="10"/>
      <c r="P134" s="10"/>
      <c r="Q134" s="10"/>
      <c r="R134" s="10"/>
      <c r="S134" s="10"/>
    </row>
    <row r="135" ht="15.75" customHeight="1">
      <c r="A135" s="10"/>
      <c r="B135" s="13"/>
      <c r="C135" s="13"/>
      <c r="D135" s="13"/>
      <c r="E135" s="10"/>
      <c r="F135" s="10"/>
      <c r="G135" s="10"/>
      <c r="H135" s="10"/>
      <c r="I135" s="10"/>
      <c r="J135" s="10"/>
      <c r="K135" s="10"/>
      <c r="L135" s="10"/>
      <c r="M135" s="10"/>
      <c r="N135" s="10"/>
      <c r="O135" s="10"/>
      <c r="P135" s="10"/>
      <c r="Q135" s="10"/>
      <c r="R135" s="10"/>
      <c r="S135" s="10"/>
    </row>
    <row r="136" ht="15.75" customHeight="1">
      <c r="A136" s="10"/>
      <c r="B136" s="13"/>
      <c r="C136" s="13"/>
      <c r="D136" s="13"/>
      <c r="E136" s="10"/>
      <c r="F136" s="10"/>
      <c r="G136" s="10"/>
      <c r="H136" s="10"/>
      <c r="I136" s="10"/>
      <c r="J136" s="10"/>
      <c r="K136" s="10"/>
      <c r="L136" s="10"/>
      <c r="M136" s="10"/>
      <c r="N136" s="10"/>
      <c r="O136" s="10"/>
      <c r="P136" s="10"/>
      <c r="Q136" s="10"/>
      <c r="R136" s="10"/>
      <c r="S136" s="10"/>
    </row>
    <row r="137" ht="15.75" customHeight="1">
      <c r="A137" s="10"/>
      <c r="B137" s="13"/>
      <c r="C137" s="13"/>
      <c r="D137" s="13"/>
      <c r="E137" s="10"/>
      <c r="F137" s="10"/>
      <c r="G137" s="10"/>
      <c r="H137" s="10"/>
      <c r="I137" s="10"/>
      <c r="J137" s="10"/>
      <c r="K137" s="10"/>
      <c r="L137" s="10"/>
      <c r="M137" s="10"/>
      <c r="N137" s="10"/>
      <c r="O137" s="10"/>
      <c r="P137" s="10"/>
      <c r="Q137" s="10"/>
      <c r="R137" s="10"/>
      <c r="S137" s="10"/>
    </row>
    <row r="138" ht="15.75" customHeight="1">
      <c r="A138" s="10"/>
      <c r="B138" s="13"/>
      <c r="C138" s="13"/>
      <c r="D138" s="13"/>
      <c r="E138" s="10"/>
      <c r="F138" s="10"/>
      <c r="G138" s="10"/>
      <c r="H138" s="10"/>
      <c r="I138" s="10"/>
      <c r="J138" s="10"/>
      <c r="K138" s="10"/>
      <c r="L138" s="10"/>
      <c r="M138" s="10"/>
      <c r="N138" s="10"/>
      <c r="O138" s="10"/>
      <c r="P138" s="10"/>
      <c r="Q138" s="10"/>
      <c r="R138" s="10"/>
      <c r="S138" s="10"/>
    </row>
    <row r="139" ht="15.75" customHeight="1">
      <c r="A139" s="10"/>
      <c r="B139" s="13"/>
      <c r="C139" s="13"/>
      <c r="D139" s="13"/>
      <c r="E139" s="10"/>
      <c r="F139" s="10"/>
      <c r="G139" s="10"/>
      <c r="H139" s="10"/>
      <c r="I139" s="10"/>
      <c r="J139" s="10"/>
      <c r="K139" s="10"/>
      <c r="L139" s="10"/>
      <c r="M139" s="10"/>
      <c r="N139" s="10"/>
      <c r="O139" s="10"/>
      <c r="P139" s="10"/>
      <c r="Q139" s="10"/>
      <c r="R139" s="10"/>
      <c r="S139" s="10"/>
    </row>
    <row r="140" ht="15.75" customHeight="1">
      <c r="A140" s="10"/>
      <c r="B140" s="13"/>
      <c r="C140" s="13"/>
      <c r="D140" s="13"/>
      <c r="E140" s="10"/>
      <c r="F140" s="10"/>
      <c r="G140" s="10"/>
      <c r="H140" s="10"/>
      <c r="I140" s="10"/>
      <c r="J140" s="10"/>
      <c r="K140" s="10"/>
      <c r="L140" s="10"/>
      <c r="M140" s="10"/>
      <c r="N140" s="10"/>
      <c r="O140" s="10"/>
      <c r="P140" s="10"/>
      <c r="Q140" s="10"/>
      <c r="R140" s="10"/>
      <c r="S140" s="10"/>
    </row>
    <row r="141" ht="15.75" customHeight="1">
      <c r="A141" s="10"/>
      <c r="B141" s="13"/>
      <c r="C141" s="13"/>
      <c r="D141" s="13"/>
      <c r="E141" s="10"/>
      <c r="F141" s="10"/>
      <c r="G141" s="10"/>
      <c r="H141" s="10"/>
      <c r="I141" s="10"/>
      <c r="J141" s="10"/>
      <c r="K141" s="10"/>
      <c r="L141" s="10"/>
      <c r="M141" s="10"/>
      <c r="N141" s="10"/>
      <c r="O141" s="10"/>
      <c r="P141" s="10"/>
      <c r="Q141" s="10"/>
      <c r="R141" s="10"/>
      <c r="S141" s="10"/>
    </row>
    <row r="142" ht="15.75" customHeight="1">
      <c r="A142" s="10"/>
      <c r="B142" s="13"/>
      <c r="C142" s="13"/>
      <c r="D142" s="13"/>
      <c r="E142" s="10"/>
      <c r="F142" s="10"/>
      <c r="G142" s="10"/>
      <c r="H142" s="10"/>
      <c r="I142" s="10"/>
      <c r="J142" s="10"/>
      <c r="K142" s="10"/>
      <c r="L142" s="10"/>
      <c r="M142" s="10"/>
      <c r="N142" s="10"/>
      <c r="O142" s="10"/>
      <c r="P142" s="10"/>
      <c r="Q142" s="10"/>
      <c r="R142" s="10"/>
      <c r="S142" s="10"/>
    </row>
    <row r="143" ht="15.75" customHeight="1">
      <c r="A143" s="10"/>
      <c r="B143" s="13"/>
      <c r="C143" s="13"/>
      <c r="D143" s="13"/>
      <c r="E143" s="10"/>
      <c r="F143" s="10"/>
      <c r="G143" s="10"/>
      <c r="H143" s="10"/>
      <c r="I143" s="10"/>
      <c r="J143" s="10"/>
      <c r="K143" s="10"/>
      <c r="L143" s="10"/>
      <c r="M143" s="10"/>
      <c r="N143" s="10"/>
      <c r="O143" s="10"/>
      <c r="P143" s="10"/>
      <c r="Q143" s="10"/>
      <c r="R143" s="10"/>
      <c r="S143" s="10"/>
    </row>
    <row r="144" ht="15.75" customHeight="1">
      <c r="A144" s="10"/>
      <c r="B144" s="13"/>
      <c r="C144" s="13"/>
      <c r="D144" s="13"/>
      <c r="E144" s="10"/>
      <c r="F144" s="10"/>
      <c r="G144" s="10"/>
      <c r="H144" s="10"/>
      <c r="I144" s="10"/>
      <c r="J144" s="10"/>
      <c r="K144" s="10"/>
      <c r="L144" s="10"/>
      <c r="M144" s="10"/>
      <c r="N144" s="10"/>
      <c r="O144" s="10"/>
      <c r="P144" s="10"/>
      <c r="Q144" s="10"/>
      <c r="R144" s="10"/>
      <c r="S144" s="10"/>
    </row>
    <row r="145" ht="15.75" customHeight="1">
      <c r="A145" s="10"/>
      <c r="B145" s="13"/>
      <c r="C145" s="13"/>
      <c r="D145" s="13"/>
      <c r="E145" s="10"/>
      <c r="F145" s="10"/>
      <c r="G145" s="10"/>
      <c r="H145" s="10"/>
      <c r="I145" s="10"/>
      <c r="J145" s="10"/>
      <c r="K145" s="10"/>
      <c r="L145" s="10"/>
      <c r="M145" s="10"/>
      <c r="N145" s="10"/>
      <c r="O145" s="10"/>
      <c r="P145" s="10"/>
      <c r="Q145" s="10"/>
      <c r="R145" s="10"/>
      <c r="S145" s="10"/>
    </row>
    <row r="146" ht="15.75" customHeight="1">
      <c r="A146" s="10"/>
      <c r="B146" s="13"/>
      <c r="C146" s="13"/>
      <c r="D146" s="13"/>
      <c r="E146" s="10"/>
      <c r="F146" s="10"/>
      <c r="G146" s="10"/>
      <c r="H146" s="10"/>
      <c r="I146" s="10"/>
      <c r="J146" s="10"/>
      <c r="K146" s="10"/>
      <c r="L146" s="10"/>
      <c r="M146" s="10"/>
      <c r="N146" s="10"/>
      <c r="O146" s="10"/>
      <c r="P146" s="10"/>
      <c r="Q146" s="10"/>
      <c r="R146" s="10"/>
      <c r="S146" s="10"/>
    </row>
    <row r="147" ht="15.75" customHeight="1">
      <c r="A147" s="10"/>
      <c r="B147" s="13"/>
      <c r="C147" s="13"/>
      <c r="D147" s="13"/>
      <c r="E147" s="10"/>
      <c r="F147" s="10"/>
      <c r="G147" s="10"/>
      <c r="H147" s="10"/>
      <c r="I147" s="10"/>
      <c r="J147" s="10"/>
      <c r="K147" s="10"/>
      <c r="L147" s="10"/>
      <c r="M147" s="10"/>
      <c r="N147" s="10"/>
      <c r="O147" s="10"/>
      <c r="P147" s="10"/>
      <c r="Q147" s="10"/>
      <c r="R147" s="10"/>
      <c r="S147" s="10"/>
    </row>
    <row r="148" ht="15.75" customHeight="1">
      <c r="A148" s="10"/>
      <c r="B148" s="13"/>
      <c r="C148" s="13"/>
      <c r="D148" s="13"/>
      <c r="E148" s="10"/>
      <c r="F148" s="10"/>
      <c r="G148" s="10"/>
      <c r="H148" s="10"/>
      <c r="I148" s="10"/>
      <c r="J148" s="10"/>
      <c r="K148" s="10"/>
      <c r="L148" s="10"/>
      <c r="M148" s="10"/>
      <c r="N148" s="10"/>
      <c r="O148" s="10"/>
      <c r="P148" s="10"/>
      <c r="Q148" s="10"/>
      <c r="R148" s="10"/>
      <c r="S148" s="10"/>
    </row>
    <row r="149" ht="15.75" customHeight="1">
      <c r="A149" s="10"/>
      <c r="B149" s="13"/>
      <c r="C149" s="13"/>
      <c r="D149" s="13"/>
      <c r="E149" s="10"/>
      <c r="F149" s="10"/>
      <c r="G149" s="10"/>
      <c r="H149" s="10"/>
      <c r="I149" s="10"/>
      <c r="J149" s="10"/>
      <c r="K149" s="10"/>
      <c r="L149" s="10"/>
      <c r="M149" s="10"/>
      <c r="N149" s="10"/>
      <c r="O149" s="10"/>
      <c r="P149" s="10"/>
      <c r="Q149" s="10"/>
      <c r="R149" s="10"/>
      <c r="S149" s="10"/>
    </row>
    <row r="150" ht="15.75" customHeight="1">
      <c r="A150" s="10"/>
      <c r="B150" s="13"/>
      <c r="C150" s="13"/>
      <c r="D150" s="13"/>
      <c r="E150" s="10"/>
      <c r="F150" s="10"/>
      <c r="G150" s="10"/>
      <c r="H150" s="10"/>
      <c r="I150" s="10"/>
      <c r="J150" s="10"/>
      <c r="K150" s="10"/>
      <c r="L150" s="10"/>
      <c r="M150" s="10"/>
      <c r="N150" s="10"/>
      <c r="O150" s="10"/>
      <c r="P150" s="10"/>
      <c r="Q150" s="10"/>
      <c r="R150" s="10"/>
      <c r="S150" s="10"/>
    </row>
    <row r="151" ht="15.75" customHeight="1">
      <c r="A151" s="10"/>
      <c r="B151" s="13"/>
      <c r="C151" s="13"/>
      <c r="D151" s="13"/>
      <c r="E151" s="10"/>
      <c r="F151" s="10"/>
      <c r="G151" s="10"/>
      <c r="H151" s="10"/>
      <c r="I151" s="10"/>
      <c r="J151" s="10"/>
      <c r="K151" s="10"/>
      <c r="L151" s="10"/>
      <c r="M151" s="10"/>
      <c r="N151" s="10"/>
      <c r="O151" s="10"/>
      <c r="P151" s="10"/>
      <c r="Q151" s="10"/>
      <c r="R151" s="10"/>
      <c r="S151" s="10"/>
    </row>
    <row r="152" ht="15.75" customHeight="1">
      <c r="A152" s="10"/>
      <c r="B152" s="13"/>
      <c r="C152" s="13"/>
      <c r="D152" s="13"/>
      <c r="E152" s="10"/>
      <c r="F152" s="10"/>
      <c r="G152" s="10"/>
      <c r="H152" s="10"/>
      <c r="I152" s="10"/>
      <c r="J152" s="10"/>
      <c r="K152" s="10"/>
      <c r="L152" s="10"/>
      <c r="M152" s="10"/>
      <c r="N152" s="10"/>
      <c r="O152" s="10"/>
      <c r="P152" s="10"/>
      <c r="Q152" s="10"/>
      <c r="R152" s="10"/>
      <c r="S152" s="10"/>
    </row>
    <row r="153" ht="15.75" customHeight="1">
      <c r="A153" s="10"/>
      <c r="B153" s="13"/>
      <c r="C153" s="13"/>
      <c r="D153" s="13"/>
      <c r="E153" s="10"/>
      <c r="F153" s="10"/>
      <c r="G153" s="10"/>
      <c r="H153" s="10"/>
      <c r="I153" s="10"/>
      <c r="J153" s="10"/>
      <c r="K153" s="10"/>
      <c r="L153" s="10"/>
      <c r="M153" s="10"/>
      <c r="N153" s="10"/>
      <c r="O153" s="10"/>
      <c r="P153" s="10"/>
      <c r="Q153" s="10"/>
      <c r="R153" s="10"/>
      <c r="S153" s="10"/>
    </row>
    <row r="154" ht="15.75" customHeight="1">
      <c r="A154" s="10"/>
      <c r="B154" s="13"/>
      <c r="C154" s="13"/>
      <c r="D154" s="13"/>
      <c r="E154" s="10"/>
      <c r="F154" s="10"/>
      <c r="G154" s="10"/>
      <c r="H154" s="10"/>
      <c r="I154" s="10"/>
      <c r="J154" s="10"/>
      <c r="K154" s="10"/>
      <c r="L154" s="10"/>
      <c r="M154" s="10"/>
      <c r="N154" s="10"/>
      <c r="O154" s="10"/>
      <c r="P154" s="10"/>
      <c r="Q154" s="10"/>
      <c r="R154" s="10"/>
      <c r="S154" s="10"/>
    </row>
    <row r="155" ht="15.75" customHeight="1">
      <c r="A155" s="10"/>
      <c r="B155" s="13"/>
      <c r="C155" s="13"/>
      <c r="D155" s="13"/>
      <c r="E155" s="10"/>
      <c r="F155" s="10"/>
      <c r="G155" s="10"/>
      <c r="H155" s="10"/>
      <c r="I155" s="10"/>
      <c r="J155" s="10"/>
      <c r="K155" s="10"/>
      <c r="L155" s="10"/>
      <c r="M155" s="10"/>
      <c r="N155" s="10"/>
      <c r="O155" s="10"/>
      <c r="P155" s="10"/>
      <c r="Q155" s="10"/>
      <c r="R155" s="10"/>
      <c r="S155" s="10"/>
    </row>
    <row r="156" ht="15.75" customHeight="1">
      <c r="A156" s="10"/>
      <c r="B156" s="13"/>
      <c r="C156" s="13"/>
      <c r="D156" s="13"/>
      <c r="E156" s="10"/>
      <c r="F156" s="10"/>
      <c r="G156" s="10"/>
      <c r="H156" s="10"/>
      <c r="I156" s="10"/>
      <c r="J156" s="10"/>
      <c r="K156" s="10"/>
      <c r="L156" s="10"/>
      <c r="M156" s="10"/>
      <c r="N156" s="10"/>
      <c r="O156" s="10"/>
      <c r="P156" s="10"/>
      <c r="Q156" s="10"/>
      <c r="R156" s="10"/>
      <c r="S156" s="10"/>
    </row>
    <row r="157" ht="15.75" customHeight="1">
      <c r="A157" s="10"/>
      <c r="B157" s="13"/>
      <c r="C157" s="13"/>
      <c r="D157" s="13"/>
      <c r="E157" s="10"/>
      <c r="F157" s="10"/>
      <c r="G157" s="10"/>
      <c r="H157" s="10"/>
      <c r="I157" s="10"/>
      <c r="J157" s="10"/>
      <c r="K157" s="10"/>
      <c r="L157" s="10"/>
      <c r="M157" s="10"/>
      <c r="N157" s="10"/>
      <c r="O157" s="10"/>
      <c r="P157" s="10"/>
      <c r="Q157" s="10"/>
      <c r="R157" s="10"/>
      <c r="S157" s="10"/>
    </row>
    <row r="158" ht="15.75" customHeight="1">
      <c r="A158" s="10"/>
      <c r="B158" s="13"/>
      <c r="C158" s="13"/>
      <c r="D158" s="13"/>
      <c r="E158" s="10"/>
      <c r="F158" s="10"/>
      <c r="G158" s="10"/>
      <c r="H158" s="10"/>
      <c r="I158" s="10"/>
      <c r="J158" s="10"/>
      <c r="K158" s="10"/>
      <c r="L158" s="10"/>
      <c r="M158" s="10"/>
      <c r="N158" s="10"/>
      <c r="O158" s="10"/>
      <c r="P158" s="10"/>
      <c r="Q158" s="10"/>
      <c r="R158" s="10"/>
      <c r="S158" s="10"/>
    </row>
    <row r="159" ht="15.75" customHeight="1">
      <c r="A159" s="10"/>
      <c r="B159" s="13"/>
      <c r="C159" s="13"/>
      <c r="D159" s="13"/>
      <c r="E159" s="10"/>
      <c r="F159" s="10"/>
      <c r="G159" s="10"/>
      <c r="H159" s="10"/>
      <c r="I159" s="10"/>
      <c r="J159" s="10"/>
      <c r="K159" s="10"/>
      <c r="L159" s="10"/>
      <c r="M159" s="10"/>
      <c r="N159" s="10"/>
      <c r="O159" s="10"/>
      <c r="P159" s="10"/>
      <c r="Q159" s="10"/>
      <c r="R159" s="10"/>
      <c r="S159" s="10"/>
    </row>
    <row r="160" ht="15.75" customHeight="1">
      <c r="A160" s="10"/>
      <c r="B160" s="13"/>
      <c r="C160" s="13"/>
      <c r="D160" s="13"/>
      <c r="E160" s="10"/>
      <c r="F160" s="10"/>
      <c r="G160" s="10"/>
      <c r="H160" s="10"/>
      <c r="I160" s="10"/>
      <c r="J160" s="10"/>
      <c r="K160" s="10"/>
      <c r="L160" s="10"/>
      <c r="M160" s="10"/>
      <c r="N160" s="10"/>
      <c r="O160" s="10"/>
      <c r="P160" s="10"/>
      <c r="Q160" s="10"/>
      <c r="R160" s="10"/>
      <c r="S160" s="10"/>
    </row>
    <row r="161" ht="15.75" customHeight="1">
      <c r="A161" s="10"/>
      <c r="B161" s="13"/>
      <c r="C161" s="13"/>
      <c r="D161" s="13"/>
      <c r="E161" s="10"/>
      <c r="F161" s="10"/>
      <c r="G161" s="10"/>
      <c r="H161" s="10"/>
      <c r="I161" s="10"/>
      <c r="J161" s="10"/>
      <c r="K161" s="10"/>
      <c r="L161" s="10"/>
      <c r="M161" s="10"/>
      <c r="N161" s="10"/>
      <c r="O161" s="10"/>
      <c r="P161" s="10"/>
      <c r="Q161" s="10"/>
      <c r="R161" s="10"/>
      <c r="S161" s="10"/>
    </row>
    <row r="162" ht="15.75" customHeight="1">
      <c r="A162" s="10"/>
      <c r="B162" s="13"/>
      <c r="C162" s="13"/>
      <c r="D162" s="13"/>
      <c r="E162" s="10"/>
      <c r="F162" s="10"/>
      <c r="G162" s="10"/>
      <c r="H162" s="10"/>
      <c r="I162" s="10"/>
      <c r="J162" s="10"/>
      <c r="K162" s="10"/>
      <c r="L162" s="10"/>
      <c r="M162" s="10"/>
      <c r="N162" s="10"/>
      <c r="O162" s="10"/>
      <c r="P162" s="10"/>
      <c r="Q162" s="10"/>
      <c r="R162" s="10"/>
      <c r="S162" s="10"/>
    </row>
    <row r="163" ht="15.75" customHeight="1">
      <c r="A163" s="10"/>
      <c r="B163" s="13"/>
      <c r="C163" s="13"/>
      <c r="D163" s="13"/>
      <c r="E163" s="10"/>
      <c r="F163" s="10"/>
      <c r="G163" s="10"/>
      <c r="H163" s="10"/>
      <c r="I163" s="10"/>
      <c r="J163" s="10"/>
      <c r="K163" s="10"/>
      <c r="L163" s="10"/>
      <c r="M163" s="10"/>
      <c r="N163" s="10"/>
      <c r="O163" s="10"/>
      <c r="P163" s="10"/>
      <c r="Q163" s="10"/>
      <c r="R163" s="10"/>
      <c r="S163" s="10"/>
    </row>
    <row r="164" ht="15.75" customHeight="1">
      <c r="A164" s="10"/>
      <c r="B164" s="13"/>
      <c r="C164" s="13"/>
      <c r="D164" s="13"/>
      <c r="E164" s="10"/>
      <c r="F164" s="10"/>
      <c r="G164" s="10"/>
      <c r="H164" s="10"/>
      <c r="I164" s="10"/>
      <c r="J164" s="10"/>
      <c r="K164" s="10"/>
      <c r="L164" s="10"/>
      <c r="M164" s="10"/>
      <c r="N164" s="10"/>
      <c r="O164" s="10"/>
      <c r="P164" s="10"/>
      <c r="Q164" s="10"/>
      <c r="R164" s="10"/>
      <c r="S164" s="10"/>
    </row>
    <row r="165" ht="15.75" customHeight="1">
      <c r="A165" s="10"/>
      <c r="B165" s="13"/>
      <c r="C165" s="13"/>
      <c r="D165" s="13"/>
      <c r="E165" s="10"/>
      <c r="F165" s="10"/>
      <c r="G165" s="10"/>
      <c r="H165" s="10"/>
      <c r="I165" s="10"/>
      <c r="J165" s="10"/>
      <c r="K165" s="10"/>
      <c r="L165" s="10"/>
      <c r="M165" s="10"/>
      <c r="N165" s="10"/>
      <c r="O165" s="10"/>
      <c r="P165" s="10"/>
      <c r="Q165" s="10"/>
      <c r="R165" s="10"/>
      <c r="S165" s="10"/>
    </row>
    <row r="166" ht="15.75" customHeight="1">
      <c r="A166" s="10"/>
      <c r="B166" s="13"/>
      <c r="C166" s="13"/>
      <c r="D166" s="13"/>
      <c r="E166" s="10"/>
      <c r="F166" s="10"/>
      <c r="G166" s="10"/>
      <c r="H166" s="10"/>
      <c r="I166" s="10"/>
      <c r="J166" s="10"/>
      <c r="K166" s="10"/>
      <c r="L166" s="10"/>
      <c r="M166" s="10"/>
      <c r="N166" s="10"/>
      <c r="O166" s="10"/>
      <c r="P166" s="10"/>
      <c r="Q166" s="10"/>
      <c r="R166" s="10"/>
      <c r="S166" s="10"/>
    </row>
    <row r="167" ht="15.75" customHeight="1">
      <c r="A167" s="10"/>
      <c r="B167" s="13"/>
      <c r="C167" s="13"/>
      <c r="D167" s="13"/>
      <c r="E167" s="10"/>
      <c r="F167" s="10"/>
      <c r="G167" s="10"/>
      <c r="H167" s="10"/>
      <c r="I167" s="10"/>
      <c r="J167" s="10"/>
      <c r="K167" s="10"/>
      <c r="L167" s="10"/>
      <c r="M167" s="10"/>
      <c r="N167" s="10"/>
      <c r="O167" s="10"/>
      <c r="P167" s="10"/>
      <c r="Q167" s="10"/>
      <c r="R167" s="10"/>
      <c r="S167" s="10"/>
    </row>
    <row r="168" ht="15.75" customHeight="1">
      <c r="A168" s="10"/>
      <c r="B168" s="13"/>
      <c r="C168" s="13"/>
      <c r="D168" s="13"/>
      <c r="E168" s="10"/>
      <c r="F168" s="10"/>
      <c r="G168" s="10"/>
      <c r="H168" s="10"/>
      <c r="I168" s="10"/>
      <c r="J168" s="10"/>
      <c r="K168" s="10"/>
      <c r="L168" s="10"/>
      <c r="M168" s="10"/>
      <c r="N168" s="10"/>
      <c r="O168" s="10"/>
      <c r="P168" s="10"/>
      <c r="Q168" s="10"/>
      <c r="R168" s="10"/>
      <c r="S168" s="10"/>
    </row>
    <row r="169" ht="15.75" customHeight="1">
      <c r="A169" s="10"/>
      <c r="B169" s="13"/>
      <c r="C169" s="13"/>
      <c r="D169" s="13"/>
      <c r="E169" s="10"/>
      <c r="F169" s="10"/>
      <c r="G169" s="10"/>
      <c r="H169" s="10"/>
      <c r="I169" s="10"/>
      <c r="J169" s="10"/>
      <c r="K169" s="10"/>
      <c r="L169" s="10"/>
      <c r="M169" s="10"/>
      <c r="N169" s="10"/>
      <c r="O169" s="10"/>
      <c r="P169" s="10"/>
      <c r="Q169" s="10"/>
      <c r="R169" s="10"/>
      <c r="S169" s="10"/>
    </row>
    <row r="170" ht="15.75" customHeight="1">
      <c r="A170" s="10"/>
      <c r="B170" s="13"/>
      <c r="C170" s="13"/>
      <c r="D170" s="13"/>
      <c r="E170" s="10"/>
      <c r="F170" s="10"/>
      <c r="G170" s="10"/>
      <c r="H170" s="10"/>
      <c r="I170" s="10"/>
      <c r="J170" s="10"/>
      <c r="K170" s="10"/>
      <c r="L170" s="10"/>
      <c r="M170" s="10"/>
      <c r="N170" s="10"/>
      <c r="O170" s="10"/>
      <c r="P170" s="10"/>
      <c r="Q170" s="10"/>
      <c r="R170" s="10"/>
      <c r="S170" s="10"/>
    </row>
    <row r="171" ht="15.75" customHeight="1">
      <c r="A171" s="10"/>
      <c r="B171" s="13"/>
      <c r="C171" s="13"/>
      <c r="D171" s="13"/>
      <c r="E171" s="10"/>
      <c r="F171" s="10"/>
      <c r="G171" s="10"/>
      <c r="H171" s="10"/>
      <c r="I171" s="10"/>
      <c r="J171" s="10"/>
      <c r="K171" s="10"/>
      <c r="L171" s="10"/>
      <c r="M171" s="10"/>
      <c r="N171" s="10"/>
      <c r="O171" s="10"/>
      <c r="P171" s="10"/>
      <c r="Q171" s="10"/>
      <c r="R171" s="10"/>
      <c r="S171" s="10"/>
    </row>
    <row r="172" ht="15.75" customHeight="1">
      <c r="A172" s="10"/>
      <c r="B172" s="13"/>
      <c r="C172" s="13"/>
      <c r="D172" s="13"/>
      <c r="E172" s="10"/>
      <c r="F172" s="10"/>
      <c r="G172" s="10"/>
      <c r="H172" s="10"/>
      <c r="I172" s="10"/>
      <c r="J172" s="10"/>
      <c r="K172" s="10"/>
      <c r="L172" s="10"/>
      <c r="M172" s="10"/>
      <c r="N172" s="10"/>
      <c r="O172" s="10"/>
      <c r="P172" s="10"/>
      <c r="Q172" s="10"/>
      <c r="R172" s="10"/>
      <c r="S172" s="10"/>
    </row>
    <row r="173" ht="15.75" customHeight="1">
      <c r="A173" s="10"/>
      <c r="B173" s="13"/>
      <c r="C173" s="13"/>
      <c r="D173" s="13"/>
      <c r="E173" s="10"/>
      <c r="F173" s="10"/>
      <c r="G173" s="10"/>
      <c r="H173" s="10"/>
      <c r="I173" s="10"/>
      <c r="J173" s="10"/>
      <c r="K173" s="10"/>
      <c r="L173" s="10"/>
      <c r="M173" s="10"/>
      <c r="N173" s="10"/>
      <c r="O173" s="10"/>
      <c r="P173" s="10"/>
      <c r="Q173" s="10"/>
      <c r="R173" s="10"/>
      <c r="S173" s="10"/>
    </row>
    <row r="174" ht="15.75" customHeight="1">
      <c r="A174" s="10"/>
      <c r="B174" s="13"/>
      <c r="C174" s="13"/>
      <c r="D174" s="13"/>
      <c r="E174" s="10"/>
      <c r="F174" s="10"/>
      <c r="G174" s="10"/>
      <c r="H174" s="10"/>
      <c r="I174" s="10"/>
      <c r="J174" s="10"/>
      <c r="K174" s="10"/>
      <c r="L174" s="10"/>
      <c r="M174" s="10"/>
      <c r="N174" s="10"/>
      <c r="O174" s="10"/>
      <c r="P174" s="10"/>
      <c r="Q174" s="10"/>
      <c r="R174" s="10"/>
      <c r="S174" s="10"/>
    </row>
    <row r="175" ht="15.75" customHeight="1">
      <c r="A175" s="10"/>
      <c r="B175" s="13"/>
      <c r="C175" s="13"/>
      <c r="D175" s="13"/>
      <c r="E175" s="10"/>
      <c r="F175" s="10"/>
      <c r="G175" s="10"/>
      <c r="H175" s="10"/>
      <c r="I175" s="10"/>
      <c r="J175" s="10"/>
      <c r="K175" s="10"/>
      <c r="L175" s="10"/>
      <c r="M175" s="10"/>
      <c r="N175" s="10"/>
      <c r="O175" s="10"/>
      <c r="P175" s="10"/>
      <c r="Q175" s="10"/>
      <c r="R175" s="10"/>
      <c r="S175" s="10"/>
    </row>
    <row r="176" ht="15.75" customHeight="1">
      <c r="A176" s="10"/>
      <c r="B176" s="13"/>
      <c r="C176" s="13"/>
      <c r="D176" s="13"/>
      <c r="E176" s="10"/>
      <c r="F176" s="10"/>
      <c r="G176" s="10"/>
      <c r="H176" s="10"/>
      <c r="I176" s="10"/>
      <c r="J176" s="10"/>
      <c r="K176" s="10"/>
      <c r="L176" s="10"/>
      <c r="M176" s="10"/>
      <c r="N176" s="10"/>
      <c r="O176" s="10"/>
      <c r="P176" s="10"/>
      <c r="Q176" s="10"/>
      <c r="R176" s="10"/>
      <c r="S176" s="10"/>
    </row>
    <row r="177" ht="15.75" customHeight="1">
      <c r="A177" s="10"/>
      <c r="B177" s="13"/>
      <c r="C177" s="13"/>
      <c r="D177" s="13"/>
      <c r="E177" s="10"/>
      <c r="F177" s="10"/>
      <c r="G177" s="10"/>
      <c r="H177" s="10"/>
      <c r="I177" s="10"/>
      <c r="J177" s="10"/>
      <c r="K177" s="10"/>
      <c r="L177" s="10"/>
      <c r="M177" s="10"/>
      <c r="N177" s="10"/>
      <c r="O177" s="10"/>
      <c r="P177" s="10"/>
      <c r="Q177" s="10"/>
      <c r="R177" s="10"/>
      <c r="S177" s="10"/>
    </row>
    <row r="178" ht="15.75" customHeight="1">
      <c r="A178" s="10"/>
      <c r="B178" s="13"/>
      <c r="C178" s="13"/>
      <c r="D178" s="13"/>
      <c r="E178" s="10"/>
      <c r="F178" s="10"/>
      <c r="G178" s="10"/>
      <c r="H178" s="10"/>
      <c r="I178" s="10"/>
      <c r="J178" s="10"/>
      <c r="K178" s="10"/>
      <c r="L178" s="10"/>
      <c r="M178" s="10"/>
      <c r="N178" s="10"/>
      <c r="O178" s="10"/>
      <c r="P178" s="10"/>
      <c r="Q178" s="10"/>
      <c r="R178" s="10"/>
      <c r="S178" s="10"/>
    </row>
    <row r="179" ht="15.75" customHeight="1">
      <c r="A179" s="10"/>
      <c r="B179" s="13"/>
      <c r="C179" s="13"/>
      <c r="D179" s="13"/>
      <c r="E179" s="10"/>
      <c r="F179" s="10"/>
      <c r="G179" s="10"/>
      <c r="H179" s="10"/>
      <c r="I179" s="10"/>
      <c r="J179" s="10"/>
      <c r="K179" s="10"/>
      <c r="L179" s="10"/>
      <c r="M179" s="10"/>
      <c r="N179" s="10"/>
      <c r="O179" s="10"/>
      <c r="P179" s="10"/>
      <c r="Q179" s="10"/>
      <c r="R179" s="10"/>
      <c r="S179" s="10"/>
    </row>
    <row r="180" ht="15.75" customHeight="1">
      <c r="A180" s="10"/>
      <c r="B180" s="13"/>
      <c r="C180" s="13"/>
      <c r="D180" s="13"/>
      <c r="E180" s="10"/>
      <c r="F180" s="10"/>
      <c r="G180" s="10"/>
      <c r="H180" s="10"/>
      <c r="I180" s="10"/>
      <c r="J180" s="10"/>
      <c r="K180" s="10"/>
      <c r="L180" s="10"/>
      <c r="M180" s="10"/>
      <c r="N180" s="10"/>
      <c r="O180" s="10"/>
      <c r="P180" s="10"/>
      <c r="Q180" s="10"/>
      <c r="R180" s="10"/>
      <c r="S180" s="10"/>
    </row>
    <row r="181" ht="15.75" customHeight="1">
      <c r="A181" s="10"/>
      <c r="B181" s="13"/>
      <c r="C181" s="13"/>
      <c r="D181" s="13"/>
      <c r="E181" s="10"/>
      <c r="F181" s="10"/>
      <c r="G181" s="10"/>
      <c r="H181" s="10"/>
      <c r="I181" s="10"/>
      <c r="J181" s="10"/>
      <c r="K181" s="10"/>
      <c r="L181" s="10"/>
      <c r="M181" s="10"/>
      <c r="N181" s="10"/>
      <c r="O181" s="10"/>
      <c r="P181" s="10"/>
      <c r="Q181" s="10"/>
      <c r="R181" s="10"/>
      <c r="S181" s="10"/>
    </row>
    <row r="182" ht="15.75" customHeight="1">
      <c r="A182" s="10"/>
      <c r="B182" s="13"/>
      <c r="C182" s="13"/>
      <c r="D182" s="13"/>
      <c r="E182" s="10"/>
      <c r="F182" s="10"/>
      <c r="G182" s="10"/>
      <c r="H182" s="10"/>
      <c r="I182" s="10"/>
      <c r="J182" s="10"/>
      <c r="K182" s="10"/>
      <c r="L182" s="10"/>
      <c r="M182" s="10"/>
      <c r="N182" s="10"/>
      <c r="O182" s="10"/>
      <c r="P182" s="10"/>
      <c r="Q182" s="10"/>
      <c r="R182" s="10"/>
      <c r="S182" s="10"/>
    </row>
    <row r="183" ht="15.75" customHeight="1">
      <c r="A183" s="10"/>
      <c r="B183" s="13"/>
      <c r="C183" s="13"/>
      <c r="D183" s="13"/>
      <c r="E183" s="10"/>
      <c r="F183" s="10"/>
      <c r="G183" s="10"/>
      <c r="H183" s="10"/>
      <c r="I183" s="10"/>
      <c r="J183" s="10"/>
      <c r="K183" s="10"/>
      <c r="L183" s="10"/>
      <c r="M183" s="10"/>
      <c r="N183" s="10"/>
      <c r="O183" s="10"/>
      <c r="P183" s="10"/>
      <c r="Q183" s="10"/>
      <c r="R183" s="10"/>
      <c r="S183" s="10"/>
    </row>
    <row r="184" ht="15.75" customHeight="1">
      <c r="A184" s="10"/>
      <c r="B184" s="13"/>
      <c r="C184" s="13"/>
      <c r="D184" s="13"/>
      <c r="E184" s="10"/>
      <c r="F184" s="10"/>
      <c r="G184" s="10"/>
      <c r="H184" s="10"/>
      <c r="I184" s="10"/>
      <c r="J184" s="10"/>
      <c r="K184" s="10"/>
      <c r="L184" s="10"/>
      <c r="M184" s="10"/>
      <c r="N184" s="10"/>
      <c r="O184" s="10"/>
      <c r="P184" s="10"/>
      <c r="Q184" s="10"/>
      <c r="R184" s="10"/>
      <c r="S184" s="10"/>
    </row>
    <row r="185" ht="15.75" customHeight="1">
      <c r="A185" s="10"/>
      <c r="B185" s="13"/>
      <c r="C185" s="13"/>
      <c r="D185" s="13"/>
      <c r="E185" s="10"/>
      <c r="F185" s="10"/>
      <c r="G185" s="10"/>
      <c r="H185" s="10"/>
      <c r="I185" s="10"/>
      <c r="J185" s="10"/>
      <c r="K185" s="10"/>
      <c r="L185" s="10"/>
      <c r="M185" s="10"/>
      <c r="N185" s="10"/>
      <c r="O185" s="10"/>
      <c r="P185" s="10"/>
      <c r="Q185" s="10"/>
      <c r="R185" s="10"/>
      <c r="S185" s="10"/>
    </row>
    <row r="186" ht="15.75" customHeight="1">
      <c r="A186" s="10"/>
      <c r="B186" s="13"/>
      <c r="C186" s="13"/>
      <c r="D186" s="13"/>
      <c r="E186" s="10"/>
      <c r="F186" s="10"/>
      <c r="G186" s="10"/>
      <c r="H186" s="10"/>
      <c r="I186" s="10"/>
      <c r="J186" s="10"/>
      <c r="K186" s="10"/>
      <c r="L186" s="10"/>
      <c r="M186" s="10"/>
      <c r="N186" s="10"/>
      <c r="O186" s="10"/>
      <c r="P186" s="10"/>
      <c r="Q186" s="10"/>
      <c r="R186" s="10"/>
      <c r="S186" s="10"/>
    </row>
    <row r="187" ht="15.75" customHeight="1">
      <c r="A187" s="10"/>
      <c r="B187" s="13"/>
      <c r="C187" s="13"/>
      <c r="D187" s="13"/>
      <c r="E187" s="10"/>
      <c r="F187" s="10"/>
      <c r="G187" s="10"/>
      <c r="H187" s="10"/>
      <c r="I187" s="10"/>
      <c r="J187" s="10"/>
      <c r="K187" s="10"/>
      <c r="L187" s="10"/>
      <c r="M187" s="10"/>
      <c r="N187" s="10"/>
      <c r="O187" s="10"/>
      <c r="P187" s="10"/>
      <c r="Q187" s="10"/>
      <c r="R187" s="10"/>
      <c r="S187" s="10"/>
    </row>
    <row r="188" ht="15.75" customHeight="1">
      <c r="A188" s="10"/>
      <c r="B188" s="13"/>
      <c r="C188" s="13"/>
      <c r="D188" s="13"/>
      <c r="E188" s="10"/>
      <c r="F188" s="10"/>
      <c r="G188" s="10"/>
      <c r="H188" s="10"/>
      <c r="I188" s="10"/>
      <c r="J188" s="10"/>
      <c r="K188" s="10"/>
      <c r="L188" s="10"/>
      <c r="M188" s="10"/>
      <c r="N188" s="10"/>
      <c r="O188" s="10"/>
      <c r="P188" s="10"/>
      <c r="Q188" s="10"/>
      <c r="R188" s="10"/>
      <c r="S188" s="10"/>
    </row>
    <row r="189" ht="15.75" customHeight="1">
      <c r="A189" s="10"/>
      <c r="B189" s="13"/>
      <c r="C189" s="13"/>
      <c r="D189" s="13"/>
      <c r="E189" s="10"/>
      <c r="F189" s="10"/>
      <c r="G189" s="10"/>
      <c r="H189" s="10"/>
      <c r="I189" s="10"/>
      <c r="J189" s="10"/>
      <c r="K189" s="10"/>
      <c r="L189" s="10"/>
      <c r="M189" s="10"/>
      <c r="N189" s="10"/>
      <c r="O189" s="10"/>
      <c r="P189" s="10"/>
      <c r="Q189" s="10"/>
      <c r="R189" s="10"/>
      <c r="S189" s="10"/>
    </row>
    <row r="190" ht="15.75" customHeight="1">
      <c r="A190" s="10"/>
      <c r="B190" s="13"/>
      <c r="C190" s="13"/>
      <c r="D190" s="13"/>
      <c r="E190" s="10"/>
      <c r="F190" s="10"/>
      <c r="G190" s="10"/>
      <c r="H190" s="10"/>
      <c r="I190" s="10"/>
      <c r="J190" s="10"/>
      <c r="K190" s="10"/>
      <c r="L190" s="10"/>
      <c r="M190" s="10"/>
      <c r="N190" s="10"/>
      <c r="O190" s="10"/>
      <c r="P190" s="10"/>
      <c r="Q190" s="10"/>
      <c r="R190" s="10"/>
      <c r="S190" s="10"/>
    </row>
    <row r="191" ht="15.75" customHeight="1">
      <c r="A191" s="10"/>
      <c r="B191" s="13"/>
      <c r="C191" s="13"/>
      <c r="D191" s="13"/>
      <c r="E191" s="10"/>
      <c r="F191" s="10"/>
      <c r="G191" s="10"/>
      <c r="H191" s="10"/>
      <c r="I191" s="10"/>
      <c r="J191" s="10"/>
      <c r="K191" s="10"/>
      <c r="L191" s="10"/>
      <c r="M191" s="10"/>
      <c r="N191" s="10"/>
      <c r="O191" s="10"/>
      <c r="P191" s="10"/>
      <c r="Q191" s="10"/>
      <c r="R191" s="10"/>
      <c r="S191" s="10"/>
    </row>
    <row r="192" ht="15.75" customHeight="1">
      <c r="A192" s="10"/>
      <c r="B192" s="13"/>
      <c r="C192" s="13"/>
      <c r="D192" s="13"/>
      <c r="E192" s="10"/>
      <c r="F192" s="10"/>
      <c r="G192" s="10"/>
      <c r="H192" s="10"/>
      <c r="I192" s="10"/>
      <c r="J192" s="10"/>
      <c r="K192" s="10"/>
      <c r="L192" s="10"/>
      <c r="M192" s="10"/>
      <c r="N192" s="10"/>
      <c r="O192" s="10"/>
      <c r="P192" s="10"/>
      <c r="Q192" s="10"/>
      <c r="R192" s="10"/>
      <c r="S192" s="10"/>
    </row>
    <row r="193" ht="15.75" customHeight="1">
      <c r="A193" s="10"/>
      <c r="B193" s="13"/>
      <c r="C193" s="13"/>
      <c r="D193" s="13"/>
      <c r="E193" s="10"/>
      <c r="F193" s="10"/>
      <c r="G193" s="10"/>
      <c r="H193" s="10"/>
      <c r="I193" s="10"/>
      <c r="J193" s="10"/>
      <c r="K193" s="10"/>
      <c r="L193" s="10"/>
      <c r="M193" s="10"/>
      <c r="N193" s="10"/>
      <c r="O193" s="10"/>
      <c r="P193" s="10"/>
      <c r="Q193" s="10"/>
      <c r="R193" s="10"/>
      <c r="S193" s="10"/>
    </row>
    <row r="194" ht="15.75" customHeight="1">
      <c r="A194" s="10"/>
      <c r="B194" s="13"/>
      <c r="C194" s="13"/>
      <c r="D194" s="13"/>
      <c r="E194" s="10"/>
      <c r="F194" s="10"/>
      <c r="G194" s="10"/>
      <c r="H194" s="10"/>
      <c r="I194" s="10"/>
      <c r="J194" s="10"/>
      <c r="K194" s="10"/>
      <c r="L194" s="10"/>
      <c r="M194" s="10"/>
      <c r="N194" s="10"/>
      <c r="O194" s="10"/>
      <c r="P194" s="10"/>
      <c r="Q194" s="10"/>
      <c r="R194" s="10"/>
      <c r="S194" s="10"/>
    </row>
    <row r="195" ht="15.75" customHeight="1">
      <c r="A195" s="10"/>
      <c r="B195" s="13"/>
      <c r="C195" s="13"/>
      <c r="D195" s="13"/>
      <c r="E195" s="10"/>
      <c r="F195" s="10"/>
      <c r="G195" s="10"/>
      <c r="H195" s="10"/>
      <c r="I195" s="10"/>
      <c r="J195" s="10"/>
      <c r="K195" s="10"/>
      <c r="L195" s="10"/>
      <c r="M195" s="10"/>
      <c r="N195" s="10"/>
      <c r="O195" s="10"/>
      <c r="P195" s="10"/>
      <c r="Q195" s="10"/>
      <c r="R195" s="10"/>
      <c r="S195" s="10"/>
    </row>
    <row r="196" ht="15.75" customHeight="1">
      <c r="A196" s="10"/>
      <c r="B196" s="13"/>
      <c r="C196" s="13"/>
      <c r="D196" s="13"/>
      <c r="E196" s="10"/>
      <c r="F196" s="10"/>
      <c r="G196" s="10"/>
      <c r="H196" s="10"/>
      <c r="I196" s="10"/>
      <c r="J196" s="10"/>
      <c r="K196" s="10"/>
      <c r="L196" s="10"/>
      <c r="M196" s="10"/>
      <c r="N196" s="10"/>
      <c r="O196" s="10"/>
      <c r="P196" s="10"/>
      <c r="Q196" s="10"/>
      <c r="R196" s="10"/>
      <c r="S196" s="10"/>
    </row>
    <row r="197" ht="15.75" customHeight="1">
      <c r="A197" s="10"/>
      <c r="B197" s="13"/>
      <c r="C197" s="13"/>
      <c r="D197" s="13"/>
      <c r="E197" s="10"/>
      <c r="F197" s="10"/>
      <c r="G197" s="10"/>
      <c r="H197" s="10"/>
      <c r="I197" s="10"/>
      <c r="J197" s="10"/>
      <c r="K197" s="10"/>
      <c r="L197" s="10"/>
      <c r="M197" s="10"/>
      <c r="N197" s="10"/>
      <c r="O197" s="10"/>
      <c r="P197" s="10"/>
      <c r="Q197" s="10"/>
      <c r="R197" s="10"/>
      <c r="S197" s="10"/>
    </row>
    <row r="198" ht="15.75" customHeight="1">
      <c r="A198" s="10"/>
      <c r="B198" s="13"/>
      <c r="C198" s="13"/>
      <c r="D198" s="13"/>
      <c r="E198" s="10"/>
      <c r="F198" s="10"/>
      <c r="G198" s="10"/>
      <c r="H198" s="10"/>
      <c r="I198" s="10"/>
      <c r="J198" s="10"/>
      <c r="K198" s="10"/>
      <c r="L198" s="10"/>
      <c r="M198" s="10"/>
      <c r="N198" s="10"/>
      <c r="O198" s="10"/>
      <c r="P198" s="10"/>
      <c r="Q198" s="10"/>
      <c r="R198" s="10"/>
      <c r="S198" s="10"/>
    </row>
    <row r="199" ht="15.75" customHeight="1">
      <c r="A199" s="10"/>
      <c r="B199" s="13"/>
      <c r="C199" s="13"/>
      <c r="D199" s="13"/>
      <c r="E199" s="10"/>
      <c r="F199" s="10"/>
      <c r="G199" s="10"/>
      <c r="H199" s="10"/>
      <c r="I199" s="10"/>
      <c r="J199" s="10"/>
      <c r="K199" s="10"/>
      <c r="L199" s="10"/>
      <c r="M199" s="10"/>
      <c r="N199" s="10"/>
      <c r="O199" s="10"/>
      <c r="P199" s="10"/>
      <c r="Q199" s="10"/>
      <c r="R199" s="10"/>
      <c r="S199" s="10"/>
    </row>
    <row r="200" ht="15.75" customHeight="1">
      <c r="A200" s="10"/>
      <c r="B200" s="13"/>
      <c r="C200" s="13"/>
      <c r="D200" s="13"/>
      <c r="E200" s="10"/>
      <c r="F200" s="10"/>
      <c r="G200" s="10"/>
      <c r="H200" s="10"/>
      <c r="I200" s="10"/>
      <c r="J200" s="10"/>
      <c r="K200" s="10"/>
      <c r="L200" s="10"/>
      <c r="M200" s="10"/>
      <c r="N200" s="10"/>
      <c r="O200" s="10"/>
      <c r="P200" s="10"/>
      <c r="Q200" s="10"/>
      <c r="R200" s="10"/>
      <c r="S200" s="10"/>
    </row>
    <row r="201" ht="15.75" customHeight="1">
      <c r="A201" s="10"/>
      <c r="B201" s="13"/>
      <c r="C201" s="13"/>
      <c r="D201" s="13"/>
      <c r="E201" s="10"/>
      <c r="F201" s="10"/>
      <c r="G201" s="10"/>
      <c r="H201" s="10"/>
      <c r="I201" s="10"/>
      <c r="J201" s="10"/>
      <c r="K201" s="10"/>
      <c r="L201" s="10"/>
      <c r="M201" s="10"/>
      <c r="N201" s="10"/>
      <c r="O201" s="10"/>
      <c r="P201" s="10"/>
      <c r="Q201" s="10"/>
      <c r="R201" s="10"/>
      <c r="S201" s="10"/>
    </row>
    <row r="202" ht="15.75" customHeight="1">
      <c r="A202" s="10"/>
      <c r="B202" s="13"/>
      <c r="C202" s="13"/>
      <c r="D202" s="13"/>
      <c r="E202" s="10"/>
      <c r="F202" s="10"/>
      <c r="G202" s="10"/>
      <c r="H202" s="10"/>
      <c r="I202" s="10"/>
      <c r="J202" s="10"/>
      <c r="K202" s="10"/>
      <c r="L202" s="10"/>
      <c r="M202" s="10"/>
      <c r="N202" s="10"/>
      <c r="O202" s="10"/>
      <c r="P202" s="10"/>
      <c r="Q202" s="10"/>
      <c r="R202" s="10"/>
      <c r="S202" s="10"/>
    </row>
    <row r="203" ht="15.75" customHeight="1">
      <c r="A203" s="10"/>
      <c r="B203" s="13"/>
      <c r="C203" s="13"/>
      <c r="D203" s="13"/>
      <c r="E203" s="10"/>
      <c r="F203" s="10"/>
      <c r="G203" s="10"/>
      <c r="H203" s="10"/>
      <c r="I203" s="10"/>
      <c r="J203" s="10"/>
      <c r="K203" s="10"/>
      <c r="L203" s="10"/>
      <c r="M203" s="10"/>
      <c r="N203" s="10"/>
      <c r="O203" s="10"/>
      <c r="P203" s="10"/>
      <c r="Q203" s="10"/>
      <c r="R203" s="10"/>
      <c r="S203" s="10"/>
    </row>
    <row r="204" ht="15.75" customHeight="1">
      <c r="A204" s="10"/>
      <c r="B204" s="13"/>
      <c r="C204" s="13"/>
      <c r="D204" s="13"/>
      <c r="E204" s="10"/>
      <c r="F204" s="10"/>
      <c r="G204" s="10"/>
      <c r="H204" s="10"/>
      <c r="I204" s="10"/>
      <c r="J204" s="10"/>
      <c r="K204" s="10"/>
      <c r="L204" s="10"/>
      <c r="M204" s="10"/>
      <c r="N204" s="10"/>
      <c r="O204" s="10"/>
      <c r="P204" s="10"/>
      <c r="Q204" s="10"/>
      <c r="R204" s="10"/>
      <c r="S204" s="10"/>
    </row>
    <row r="205" ht="15.75" customHeight="1">
      <c r="A205" s="10"/>
      <c r="B205" s="13"/>
      <c r="C205" s="13"/>
      <c r="D205" s="13"/>
      <c r="E205" s="10"/>
      <c r="F205" s="10"/>
      <c r="G205" s="10"/>
      <c r="H205" s="10"/>
      <c r="I205" s="10"/>
      <c r="J205" s="10"/>
      <c r="K205" s="10"/>
      <c r="L205" s="10"/>
      <c r="M205" s="10"/>
      <c r="N205" s="10"/>
      <c r="O205" s="10"/>
      <c r="P205" s="10"/>
      <c r="Q205" s="10"/>
      <c r="R205" s="10"/>
      <c r="S205" s="10"/>
    </row>
    <row r="206" ht="15.75" customHeight="1">
      <c r="A206" s="10"/>
      <c r="B206" s="13"/>
      <c r="C206" s="13"/>
      <c r="D206" s="13"/>
      <c r="E206" s="10"/>
      <c r="F206" s="10"/>
      <c r="G206" s="10"/>
      <c r="H206" s="10"/>
      <c r="I206" s="10"/>
      <c r="J206" s="10"/>
      <c r="K206" s="10"/>
      <c r="L206" s="10"/>
      <c r="M206" s="10"/>
      <c r="N206" s="10"/>
      <c r="O206" s="10"/>
      <c r="P206" s="10"/>
      <c r="Q206" s="10"/>
      <c r="R206" s="10"/>
      <c r="S206" s="10"/>
    </row>
    <row r="207" ht="15.75" customHeight="1">
      <c r="A207" s="10"/>
      <c r="B207" s="13"/>
      <c r="C207" s="13"/>
      <c r="D207" s="13"/>
      <c r="E207" s="10"/>
      <c r="F207" s="10"/>
      <c r="G207" s="10"/>
      <c r="H207" s="10"/>
      <c r="I207" s="10"/>
      <c r="J207" s="10"/>
      <c r="K207" s="10"/>
      <c r="L207" s="10"/>
      <c r="M207" s="10"/>
      <c r="N207" s="10"/>
      <c r="O207" s="10"/>
      <c r="P207" s="10"/>
      <c r="Q207" s="10"/>
      <c r="R207" s="10"/>
      <c r="S207" s="10"/>
    </row>
    <row r="208" ht="15.75" customHeight="1">
      <c r="A208" s="10"/>
      <c r="B208" s="13"/>
      <c r="C208" s="13"/>
      <c r="D208" s="13"/>
      <c r="E208" s="10"/>
      <c r="F208" s="10"/>
      <c r="G208" s="10"/>
      <c r="H208" s="10"/>
      <c r="I208" s="10"/>
      <c r="J208" s="10"/>
      <c r="K208" s="10"/>
      <c r="L208" s="10"/>
      <c r="M208" s="10"/>
      <c r="N208" s="10"/>
      <c r="O208" s="10"/>
      <c r="P208" s="10"/>
      <c r="Q208" s="10"/>
      <c r="R208" s="10"/>
      <c r="S208" s="10"/>
    </row>
    <row r="209" ht="15.75" customHeight="1">
      <c r="A209" s="10"/>
      <c r="B209" s="13"/>
      <c r="C209" s="13"/>
      <c r="D209" s="13"/>
      <c r="E209" s="10"/>
      <c r="F209" s="10"/>
      <c r="G209" s="10"/>
      <c r="H209" s="10"/>
      <c r="I209" s="10"/>
      <c r="J209" s="10"/>
      <c r="K209" s="10"/>
      <c r="L209" s="10"/>
      <c r="M209" s="10"/>
      <c r="N209" s="10"/>
      <c r="O209" s="10"/>
      <c r="P209" s="10"/>
      <c r="Q209" s="10"/>
      <c r="R209" s="10"/>
      <c r="S209" s="10"/>
    </row>
    <row r="210" ht="15.75" customHeight="1">
      <c r="A210" s="10"/>
      <c r="B210" s="13"/>
      <c r="C210" s="13"/>
      <c r="D210" s="13"/>
      <c r="E210" s="10"/>
      <c r="F210" s="10"/>
      <c r="G210" s="10"/>
      <c r="H210" s="10"/>
      <c r="I210" s="10"/>
      <c r="J210" s="10"/>
      <c r="K210" s="10"/>
      <c r="L210" s="10"/>
      <c r="M210" s="10"/>
      <c r="N210" s="10"/>
      <c r="O210" s="10"/>
      <c r="P210" s="10"/>
      <c r="Q210" s="10"/>
      <c r="R210" s="10"/>
      <c r="S210" s="10"/>
    </row>
    <row r="211" ht="15.75" customHeight="1">
      <c r="A211" s="10"/>
      <c r="B211" s="13"/>
      <c r="C211" s="13"/>
      <c r="D211" s="13"/>
      <c r="E211" s="10"/>
      <c r="F211" s="10"/>
      <c r="G211" s="10"/>
      <c r="H211" s="10"/>
      <c r="I211" s="10"/>
      <c r="J211" s="10"/>
      <c r="K211" s="10"/>
      <c r="L211" s="10"/>
      <c r="M211" s="10"/>
      <c r="N211" s="10"/>
      <c r="O211" s="10"/>
      <c r="P211" s="10"/>
      <c r="Q211" s="10"/>
      <c r="R211" s="10"/>
      <c r="S211" s="10"/>
    </row>
    <row r="212" ht="15.75" customHeight="1">
      <c r="A212" s="10"/>
      <c r="B212" s="13"/>
      <c r="C212" s="13"/>
      <c r="D212" s="13"/>
      <c r="E212" s="10"/>
      <c r="F212" s="10"/>
      <c r="G212" s="10"/>
      <c r="H212" s="10"/>
      <c r="I212" s="10"/>
      <c r="J212" s="10"/>
      <c r="K212" s="10"/>
      <c r="L212" s="10"/>
      <c r="M212" s="10"/>
      <c r="N212" s="10"/>
      <c r="O212" s="10"/>
      <c r="P212" s="10"/>
      <c r="Q212" s="10"/>
      <c r="R212" s="10"/>
      <c r="S212" s="10"/>
    </row>
    <row r="213" ht="15.75" customHeight="1">
      <c r="A213" s="10"/>
      <c r="B213" s="13"/>
      <c r="C213" s="13"/>
      <c r="D213" s="13"/>
      <c r="E213" s="10"/>
      <c r="F213" s="10"/>
      <c r="G213" s="10"/>
      <c r="H213" s="10"/>
      <c r="I213" s="10"/>
      <c r="J213" s="10"/>
      <c r="K213" s="10"/>
      <c r="L213" s="10"/>
      <c r="M213" s="10"/>
      <c r="N213" s="10"/>
      <c r="O213" s="10"/>
      <c r="P213" s="10"/>
      <c r="Q213" s="10"/>
      <c r="R213" s="10"/>
      <c r="S213" s="10"/>
    </row>
    <row r="214" ht="15.75" customHeight="1">
      <c r="A214" s="10"/>
      <c r="B214" s="13"/>
      <c r="C214" s="13"/>
      <c r="D214" s="13"/>
      <c r="E214" s="10"/>
      <c r="F214" s="10"/>
      <c r="G214" s="10"/>
      <c r="H214" s="10"/>
      <c r="I214" s="10"/>
      <c r="J214" s="10"/>
      <c r="K214" s="10"/>
      <c r="L214" s="10"/>
      <c r="M214" s="10"/>
      <c r="N214" s="10"/>
      <c r="O214" s="10"/>
      <c r="P214" s="10"/>
      <c r="Q214" s="10"/>
      <c r="R214" s="10"/>
      <c r="S214" s="10"/>
    </row>
    <row r="215" ht="15.75" customHeight="1">
      <c r="A215" s="10"/>
      <c r="B215" s="13"/>
      <c r="C215" s="13"/>
      <c r="D215" s="13"/>
      <c r="E215" s="10"/>
      <c r="F215" s="10"/>
      <c r="G215" s="10"/>
      <c r="H215" s="10"/>
      <c r="I215" s="10"/>
      <c r="J215" s="10"/>
      <c r="K215" s="10"/>
      <c r="L215" s="10"/>
      <c r="M215" s="10"/>
      <c r="N215" s="10"/>
      <c r="O215" s="10"/>
      <c r="P215" s="10"/>
      <c r="Q215" s="10"/>
      <c r="R215" s="10"/>
      <c r="S215" s="10"/>
    </row>
    <row r="216" ht="15.75" customHeight="1">
      <c r="A216" s="10"/>
      <c r="B216" s="13"/>
      <c r="C216" s="13"/>
      <c r="D216" s="13"/>
      <c r="E216" s="10"/>
      <c r="F216" s="10"/>
      <c r="G216" s="10"/>
      <c r="H216" s="10"/>
      <c r="I216" s="10"/>
      <c r="J216" s="10"/>
      <c r="K216" s="10"/>
      <c r="L216" s="10"/>
      <c r="M216" s="10"/>
      <c r="N216" s="10"/>
      <c r="O216" s="10"/>
      <c r="P216" s="10"/>
      <c r="Q216" s="10"/>
      <c r="R216" s="10"/>
      <c r="S216" s="10"/>
    </row>
    <row r="217" ht="15.75" customHeight="1">
      <c r="A217" s="10"/>
      <c r="B217" s="13"/>
      <c r="C217" s="13"/>
      <c r="D217" s="13"/>
      <c r="E217" s="10"/>
      <c r="F217" s="10"/>
      <c r="G217" s="10"/>
      <c r="H217" s="10"/>
      <c r="I217" s="10"/>
      <c r="J217" s="10"/>
      <c r="K217" s="10"/>
      <c r="L217" s="10"/>
      <c r="M217" s="10"/>
      <c r="N217" s="10"/>
      <c r="O217" s="10"/>
      <c r="P217" s="10"/>
      <c r="Q217" s="10"/>
      <c r="R217" s="10"/>
      <c r="S217" s="10"/>
    </row>
    <row r="218" ht="15.75" customHeight="1">
      <c r="A218" s="10"/>
      <c r="B218" s="13"/>
      <c r="C218" s="13"/>
      <c r="D218" s="13"/>
      <c r="E218" s="10"/>
      <c r="F218" s="10"/>
      <c r="G218" s="10"/>
      <c r="H218" s="10"/>
      <c r="I218" s="10"/>
      <c r="J218" s="10"/>
      <c r="K218" s="10"/>
      <c r="L218" s="10"/>
      <c r="M218" s="10"/>
      <c r="N218" s="10"/>
      <c r="O218" s="10"/>
      <c r="P218" s="10"/>
      <c r="Q218" s="10"/>
      <c r="R218" s="10"/>
      <c r="S218" s="10"/>
    </row>
    <row r="219" ht="15.75" customHeight="1">
      <c r="A219" s="10"/>
      <c r="B219" s="13"/>
      <c r="C219" s="13"/>
      <c r="D219" s="13"/>
      <c r="E219" s="10"/>
      <c r="F219" s="10"/>
      <c r="G219" s="10"/>
      <c r="H219" s="10"/>
      <c r="I219" s="10"/>
      <c r="J219" s="10"/>
      <c r="K219" s="10"/>
      <c r="L219" s="10"/>
      <c r="M219" s="10"/>
      <c r="N219" s="10"/>
      <c r="O219" s="10"/>
      <c r="P219" s="10"/>
      <c r="Q219" s="10"/>
      <c r="R219" s="10"/>
      <c r="S219" s="10"/>
    </row>
    <row r="220" ht="15.75" customHeight="1">
      <c r="A220" s="10"/>
      <c r="B220" s="13"/>
      <c r="C220" s="13"/>
      <c r="D220" s="13"/>
      <c r="E220" s="10"/>
      <c r="F220" s="10"/>
      <c r="G220" s="10"/>
      <c r="H220" s="10"/>
      <c r="I220" s="10"/>
      <c r="J220" s="10"/>
      <c r="K220" s="10"/>
      <c r="L220" s="10"/>
      <c r="M220" s="10"/>
      <c r="N220" s="10"/>
      <c r="O220" s="10"/>
      <c r="P220" s="10"/>
      <c r="Q220" s="10"/>
      <c r="R220" s="10"/>
      <c r="S220" s="10"/>
    </row>
    <row r="221" ht="15.75" customHeight="1">
      <c r="A221" s="10"/>
      <c r="B221" s="13"/>
      <c r="C221" s="13"/>
      <c r="D221" s="13"/>
      <c r="E221" s="10"/>
      <c r="F221" s="10"/>
      <c r="G221" s="10"/>
      <c r="H221" s="10"/>
      <c r="I221" s="10"/>
      <c r="J221" s="10"/>
      <c r="K221" s="10"/>
      <c r="L221" s="10"/>
      <c r="M221" s="10"/>
      <c r="N221" s="10"/>
      <c r="O221" s="10"/>
      <c r="P221" s="10"/>
      <c r="Q221" s="10"/>
      <c r="R221" s="10"/>
      <c r="S221" s="10"/>
    </row>
    <row r="222" ht="15.75" customHeight="1">
      <c r="A222" s="10"/>
      <c r="B222" s="13"/>
      <c r="C222" s="13"/>
      <c r="D222" s="13"/>
      <c r="E222" s="10"/>
      <c r="F222" s="10"/>
      <c r="G222" s="10"/>
      <c r="H222" s="10"/>
      <c r="I222" s="10"/>
      <c r="J222" s="10"/>
      <c r="K222" s="10"/>
      <c r="L222" s="10"/>
      <c r="M222" s="10"/>
      <c r="N222" s="10"/>
      <c r="O222" s="10"/>
      <c r="P222" s="10"/>
      <c r="Q222" s="10"/>
      <c r="R222" s="10"/>
      <c r="S222" s="10"/>
    </row>
    <row r="223" ht="15.75" customHeight="1">
      <c r="A223" s="10"/>
      <c r="B223" s="13"/>
      <c r="C223" s="13"/>
      <c r="D223" s="13"/>
      <c r="E223" s="10"/>
      <c r="F223" s="10"/>
      <c r="G223" s="10"/>
      <c r="H223" s="10"/>
      <c r="I223" s="10"/>
      <c r="J223" s="10"/>
      <c r="K223" s="10"/>
      <c r="L223" s="10"/>
      <c r="M223" s="10"/>
      <c r="N223" s="10"/>
      <c r="O223" s="10"/>
      <c r="P223" s="10"/>
      <c r="Q223" s="10"/>
      <c r="R223" s="10"/>
      <c r="S223" s="10"/>
    </row>
    <row r="224" ht="15.75" customHeight="1">
      <c r="A224" s="10"/>
      <c r="B224" s="13"/>
      <c r="C224" s="13"/>
      <c r="D224" s="13"/>
      <c r="E224" s="10"/>
      <c r="F224" s="10"/>
      <c r="G224" s="10"/>
      <c r="H224" s="10"/>
      <c r="I224" s="10"/>
      <c r="J224" s="10"/>
      <c r="K224" s="10"/>
      <c r="L224" s="10"/>
      <c r="M224" s="10"/>
      <c r="N224" s="10"/>
      <c r="O224" s="10"/>
      <c r="P224" s="10"/>
      <c r="Q224" s="10"/>
      <c r="R224" s="10"/>
      <c r="S224" s="10"/>
    </row>
    <row r="225" ht="15.75" customHeight="1">
      <c r="A225" s="10"/>
      <c r="B225" s="13"/>
      <c r="C225" s="13"/>
      <c r="D225" s="13"/>
      <c r="E225" s="10"/>
      <c r="F225" s="10"/>
      <c r="G225" s="10"/>
      <c r="H225" s="10"/>
      <c r="I225" s="10"/>
      <c r="J225" s="10"/>
      <c r="K225" s="10"/>
      <c r="L225" s="10"/>
      <c r="M225" s="10"/>
      <c r="N225" s="10"/>
      <c r="O225" s="10"/>
      <c r="P225" s="10"/>
      <c r="Q225" s="10"/>
      <c r="R225" s="10"/>
      <c r="S225" s="10"/>
    </row>
    <row r="226" ht="15.75" customHeight="1">
      <c r="A226" s="10"/>
      <c r="B226" s="13"/>
      <c r="C226" s="13"/>
      <c r="D226" s="13"/>
      <c r="E226" s="10"/>
      <c r="F226" s="10"/>
      <c r="G226" s="10"/>
      <c r="H226" s="10"/>
      <c r="I226" s="10"/>
      <c r="J226" s="10"/>
      <c r="K226" s="10"/>
      <c r="L226" s="10"/>
      <c r="M226" s="10"/>
      <c r="N226" s="10"/>
      <c r="O226" s="10"/>
      <c r="P226" s="10"/>
      <c r="Q226" s="10"/>
      <c r="R226" s="10"/>
      <c r="S226" s="10"/>
    </row>
    <row r="227" ht="15.75" customHeight="1">
      <c r="A227" s="10"/>
      <c r="B227" s="13"/>
      <c r="C227" s="13"/>
      <c r="D227" s="13"/>
      <c r="E227" s="10"/>
      <c r="F227" s="10"/>
      <c r="G227" s="10"/>
      <c r="H227" s="10"/>
      <c r="I227" s="10"/>
      <c r="J227" s="10"/>
      <c r="K227" s="10"/>
      <c r="L227" s="10"/>
      <c r="M227" s="10"/>
      <c r="N227" s="10"/>
      <c r="O227" s="10"/>
      <c r="P227" s="10"/>
      <c r="Q227" s="10"/>
      <c r="R227" s="10"/>
      <c r="S227" s="10"/>
    </row>
    <row r="228" ht="15.75" customHeight="1">
      <c r="A228" s="10"/>
      <c r="B228" s="13"/>
      <c r="C228" s="13"/>
      <c r="D228" s="13"/>
      <c r="E228" s="10"/>
      <c r="F228" s="10"/>
      <c r="G228" s="10"/>
      <c r="H228" s="10"/>
      <c r="I228" s="10"/>
      <c r="J228" s="10"/>
      <c r="K228" s="10"/>
      <c r="L228" s="10"/>
      <c r="M228" s="10"/>
      <c r="N228" s="10"/>
      <c r="O228" s="10"/>
      <c r="P228" s="10"/>
      <c r="Q228" s="10"/>
      <c r="R228" s="10"/>
      <c r="S228" s="10"/>
    </row>
    <row r="229" ht="15.75" customHeight="1">
      <c r="A229" s="10"/>
      <c r="B229" s="13"/>
      <c r="C229" s="13"/>
      <c r="D229" s="13"/>
      <c r="E229" s="10"/>
      <c r="F229" s="10"/>
      <c r="G229" s="10"/>
      <c r="H229" s="10"/>
      <c r="I229" s="10"/>
      <c r="J229" s="10"/>
      <c r="K229" s="10"/>
      <c r="L229" s="10"/>
      <c r="M229" s="10"/>
      <c r="N229" s="10"/>
      <c r="O229" s="10"/>
      <c r="P229" s="10"/>
      <c r="Q229" s="10"/>
      <c r="R229" s="10"/>
      <c r="S229" s="10"/>
    </row>
    <row r="230" ht="15.75" customHeight="1">
      <c r="A230" s="10"/>
      <c r="B230" s="13"/>
      <c r="C230" s="13"/>
      <c r="D230" s="13"/>
      <c r="E230" s="10"/>
      <c r="F230" s="10"/>
      <c r="G230" s="10"/>
      <c r="H230" s="10"/>
      <c r="I230" s="10"/>
      <c r="J230" s="10"/>
      <c r="K230" s="10"/>
      <c r="L230" s="10"/>
      <c r="M230" s="10"/>
      <c r="N230" s="10"/>
      <c r="O230" s="10"/>
      <c r="P230" s="10"/>
      <c r="Q230" s="10"/>
      <c r="R230" s="10"/>
      <c r="S230" s="10"/>
    </row>
    <row r="231" ht="15.75" customHeight="1">
      <c r="A231" s="10"/>
      <c r="B231" s="13"/>
      <c r="C231" s="13"/>
      <c r="D231" s="13"/>
      <c r="E231" s="10"/>
      <c r="F231" s="10"/>
      <c r="G231" s="10"/>
      <c r="H231" s="10"/>
      <c r="I231" s="10"/>
      <c r="J231" s="10"/>
      <c r="K231" s="10"/>
      <c r="L231" s="10"/>
      <c r="M231" s="10"/>
      <c r="N231" s="10"/>
      <c r="O231" s="10"/>
      <c r="P231" s="10"/>
      <c r="Q231" s="10"/>
      <c r="R231" s="10"/>
      <c r="S231" s="10"/>
    </row>
    <row r="232" ht="15.75" customHeight="1">
      <c r="A232" s="10"/>
      <c r="B232" s="13"/>
      <c r="C232" s="13"/>
      <c r="D232" s="13"/>
      <c r="E232" s="10"/>
      <c r="F232" s="10"/>
      <c r="G232" s="10"/>
      <c r="H232" s="10"/>
      <c r="I232" s="10"/>
      <c r="J232" s="10"/>
      <c r="K232" s="10"/>
      <c r="L232" s="10"/>
      <c r="M232" s="10"/>
      <c r="N232" s="10"/>
      <c r="O232" s="10"/>
      <c r="P232" s="10"/>
      <c r="Q232" s="10"/>
      <c r="R232" s="10"/>
      <c r="S232" s="10"/>
    </row>
    <row r="233" ht="15.75" customHeight="1">
      <c r="A233" s="10"/>
      <c r="B233" s="13"/>
      <c r="C233" s="13"/>
      <c r="D233" s="13"/>
      <c r="E233" s="10"/>
      <c r="F233" s="10"/>
      <c r="G233" s="10"/>
      <c r="H233" s="10"/>
      <c r="I233" s="10"/>
      <c r="J233" s="10"/>
      <c r="K233" s="10"/>
      <c r="L233" s="10"/>
      <c r="M233" s="10"/>
      <c r="N233" s="10"/>
      <c r="O233" s="10"/>
      <c r="P233" s="10"/>
      <c r="Q233" s="10"/>
      <c r="R233" s="10"/>
      <c r="S233" s="10"/>
    </row>
    <row r="234" ht="15.75" customHeight="1">
      <c r="A234" s="10"/>
      <c r="B234" s="13"/>
      <c r="C234" s="13"/>
      <c r="D234" s="13"/>
      <c r="E234" s="10"/>
      <c r="F234" s="10"/>
      <c r="G234" s="10"/>
      <c r="H234" s="10"/>
      <c r="I234" s="10"/>
      <c r="J234" s="10"/>
      <c r="K234" s="10"/>
      <c r="L234" s="10"/>
      <c r="M234" s="10"/>
      <c r="N234" s="10"/>
      <c r="O234" s="10"/>
      <c r="P234" s="10"/>
      <c r="Q234" s="10"/>
      <c r="R234" s="10"/>
      <c r="S234" s="10"/>
    </row>
    <row r="235" ht="15.75" customHeight="1">
      <c r="A235" s="10"/>
      <c r="B235" s="13"/>
      <c r="C235" s="13"/>
      <c r="D235" s="13"/>
      <c r="E235" s="10"/>
      <c r="F235" s="10"/>
      <c r="G235" s="10"/>
      <c r="H235" s="10"/>
      <c r="I235" s="10"/>
      <c r="J235" s="10"/>
      <c r="K235" s="10"/>
      <c r="L235" s="10"/>
      <c r="M235" s="10"/>
      <c r="N235" s="10"/>
      <c r="O235" s="10"/>
      <c r="P235" s="10"/>
      <c r="Q235" s="10"/>
      <c r="R235" s="10"/>
      <c r="S235" s="10"/>
    </row>
    <row r="236" ht="15.75" customHeight="1">
      <c r="A236" s="10"/>
      <c r="B236" s="13"/>
      <c r="C236" s="13"/>
      <c r="D236" s="13"/>
      <c r="E236" s="10"/>
      <c r="F236" s="10"/>
      <c r="G236" s="10"/>
      <c r="H236" s="10"/>
      <c r="I236" s="10"/>
      <c r="J236" s="10"/>
      <c r="K236" s="10"/>
      <c r="L236" s="10"/>
      <c r="M236" s="10"/>
      <c r="N236" s="10"/>
      <c r="O236" s="10"/>
      <c r="P236" s="10"/>
      <c r="Q236" s="10"/>
      <c r="R236" s="10"/>
      <c r="S236" s="10"/>
    </row>
    <row r="237" ht="15.75" customHeight="1">
      <c r="A237" s="10"/>
      <c r="B237" s="13"/>
      <c r="C237" s="13"/>
      <c r="D237" s="13"/>
      <c r="E237" s="10"/>
      <c r="F237" s="10"/>
      <c r="G237" s="10"/>
      <c r="H237" s="10"/>
      <c r="I237" s="10"/>
      <c r="J237" s="10"/>
      <c r="K237" s="10"/>
      <c r="L237" s="10"/>
      <c r="M237" s="10"/>
      <c r="N237" s="10"/>
      <c r="O237" s="10"/>
      <c r="P237" s="10"/>
      <c r="Q237" s="10"/>
      <c r="R237" s="10"/>
      <c r="S237" s="10"/>
    </row>
    <row r="238" ht="15.75" customHeight="1">
      <c r="A238" s="10"/>
      <c r="B238" s="13"/>
      <c r="C238" s="13"/>
      <c r="D238" s="13"/>
      <c r="E238" s="10"/>
      <c r="F238" s="10"/>
      <c r="G238" s="10"/>
      <c r="H238" s="10"/>
      <c r="I238" s="10"/>
      <c r="J238" s="10"/>
      <c r="K238" s="10"/>
      <c r="L238" s="10"/>
      <c r="M238" s="10"/>
      <c r="N238" s="10"/>
      <c r="O238" s="10"/>
      <c r="P238" s="10"/>
      <c r="Q238" s="10"/>
      <c r="R238" s="10"/>
      <c r="S238" s="10"/>
    </row>
    <row r="239" ht="15.75" customHeight="1">
      <c r="A239" s="10"/>
      <c r="B239" s="13"/>
      <c r="C239" s="13"/>
      <c r="D239" s="13"/>
      <c r="E239" s="10"/>
      <c r="F239" s="10"/>
      <c r="G239" s="10"/>
      <c r="H239" s="10"/>
      <c r="I239" s="10"/>
      <c r="J239" s="10"/>
      <c r="K239" s="10"/>
      <c r="L239" s="10"/>
      <c r="M239" s="10"/>
      <c r="N239" s="10"/>
      <c r="O239" s="10"/>
      <c r="P239" s="10"/>
      <c r="Q239" s="10"/>
      <c r="R239" s="10"/>
      <c r="S239" s="10"/>
    </row>
    <row r="240" ht="15.75" customHeight="1">
      <c r="A240" s="10"/>
      <c r="B240" s="13"/>
      <c r="C240" s="13"/>
      <c r="D240" s="13"/>
      <c r="E240" s="10"/>
      <c r="F240" s="10"/>
      <c r="G240" s="10"/>
      <c r="H240" s="10"/>
      <c r="I240" s="10"/>
      <c r="J240" s="10"/>
      <c r="K240" s="10"/>
      <c r="L240" s="10"/>
      <c r="M240" s="10"/>
      <c r="N240" s="10"/>
      <c r="O240" s="10"/>
      <c r="P240" s="10"/>
      <c r="Q240" s="10"/>
      <c r="R240" s="10"/>
      <c r="S240" s="10"/>
    </row>
    <row r="241" ht="15.75" customHeight="1">
      <c r="A241" s="10"/>
      <c r="B241" s="13"/>
      <c r="C241" s="13"/>
      <c r="D241" s="13"/>
      <c r="E241" s="10"/>
      <c r="F241" s="10"/>
      <c r="G241" s="10"/>
      <c r="H241" s="10"/>
      <c r="I241" s="10"/>
      <c r="J241" s="10"/>
      <c r="K241" s="10"/>
      <c r="L241" s="10"/>
      <c r="M241" s="10"/>
      <c r="N241" s="10"/>
      <c r="O241" s="10"/>
      <c r="P241" s="10"/>
      <c r="Q241" s="10"/>
      <c r="R241" s="10"/>
      <c r="S241" s="10"/>
    </row>
    <row r="242" ht="15.75" customHeight="1">
      <c r="A242" s="10"/>
      <c r="B242" s="13"/>
      <c r="C242" s="13"/>
      <c r="D242" s="13"/>
      <c r="E242" s="10"/>
      <c r="F242" s="10"/>
      <c r="G242" s="10"/>
      <c r="H242" s="10"/>
      <c r="I242" s="10"/>
      <c r="J242" s="10"/>
      <c r="K242" s="10"/>
      <c r="L242" s="10"/>
      <c r="M242" s="10"/>
      <c r="N242" s="10"/>
      <c r="O242" s="10"/>
      <c r="P242" s="10"/>
      <c r="Q242" s="10"/>
      <c r="R242" s="10"/>
      <c r="S242" s="10"/>
    </row>
    <row r="243" ht="15.75" customHeight="1">
      <c r="A243" s="10"/>
      <c r="B243" s="13"/>
      <c r="C243" s="13"/>
      <c r="D243" s="13"/>
      <c r="E243" s="10"/>
      <c r="F243" s="10"/>
      <c r="G243" s="10"/>
      <c r="H243" s="10"/>
      <c r="I243" s="10"/>
      <c r="J243" s="10"/>
      <c r="K243" s="10"/>
      <c r="L243" s="10"/>
      <c r="M243" s="10"/>
      <c r="N243" s="10"/>
      <c r="O243" s="10"/>
      <c r="P243" s="10"/>
      <c r="Q243" s="10"/>
      <c r="R243" s="10"/>
      <c r="S243" s="10"/>
    </row>
    <row r="244" ht="15.75" customHeight="1">
      <c r="A244" s="10"/>
      <c r="B244" s="13"/>
      <c r="C244" s="13"/>
      <c r="D244" s="13"/>
      <c r="E244" s="10"/>
      <c r="F244" s="10"/>
      <c r="G244" s="10"/>
      <c r="H244" s="10"/>
      <c r="I244" s="10"/>
      <c r="J244" s="10"/>
      <c r="K244" s="10"/>
      <c r="L244" s="10"/>
      <c r="M244" s="10"/>
      <c r="N244" s="10"/>
      <c r="O244" s="10"/>
      <c r="P244" s="10"/>
      <c r="Q244" s="10"/>
      <c r="R244" s="10"/>
      <c r="S244" s="10"/>
    </row>
    <row r="245" ht="15.75" customHeight="1">
      <c r="A245" s="10"/>
      <c r="B245" s="13"/>
      <c r="C245" s="13"/>
      <c r="D245" s="13"/>
      <c r="E245" s="10"/>
      <c r="F245" s="10"/>
      <c r="G245" s="10"/>
      <c r="H245" s="10"/>
      <c r="I245" s="10"/>
      <c r="J245" s="10"/>
      <c r="K245" s="10"/>
      <c r="L245" s="10"/>
      <c r="M245" s="10"/>
      <c r="N245" s="10"/>
      <c r="O245" s="10"/>
      <c r="P245" s="10"/>
      <c r="Q245" s="10"/>
      <c r="R245" s="10"/>
      <c r="S245" s="10"/>
    </row>
    <row r="246" ht="15.75" customHeight="1">
      <c r="A246" s="10"/>
      <c r="B246" s="13"/>
      <c r="C246" s="13"/>
      <c r="D246" s="13"/>
      <c r="E246" s="10"/>
      <c r="F246" s="10"/>
      <c r="G246" s="10"/>
      <c r="H246" s="10"/>
      <c r="I246" s="10"/>
      <c r="J246" s="10"/>
      <c r="K246" s="10"/>
      <c r="L246" s="10"/>
      <c r="M246" s="10"/>
      <c r="N246" s="10"/>
      <c r="O246" s="10"/>
      <c r="P246" s="10"/>
      <c r="Q246" s="10"/>
      <c r="R246" s="10"/>
      <c r="S246" s="10"/>
    </row>
    <row r="247" ht="15.75" customHeight="1">
      <c r="A247" s="10"/>
      <c r="B247" s="13"/>
      <c r="C247" s="13"/>
      <c r="D247" s="13"/>
      <c r="E247" s="10"/>
      <c r="F247" s="10"/>
      <c r="G247" s="10"/>
      <c r="H247" s="10"/>
      <c r="I247" s="10"/>
      <c r="J247" s="10"/>
      <c r="K247" s="10"/>
      <c r="L247" s="10"/>
      <c r="M247" s="10"/>
      <c r="N247" s="10"/>
      <c r="O247" s="10"/>
      <c r="P247" s="10"/>
      <c r="Q247" s="10"/>
      <c r="R247" s="10"/>
      <c r="S247" s="10"/>
    </row>
    <row r="248" ht="15.75" customHeight="1">
      <c r="A248" s="10"/>
      <c r="B248" s="13"/>
      <c r="C248" s="13"/>
      <c r="D248" s="13"/>
      <c r="E248" s="10"/>
      <c r="F248" s="10"/>
      <c r="G248" s="10"/>
      <c r="H248" s="10"/>
      <c r="I248" s="10"/>
      <c r="J248" s="10"/>
      <c r="K248" s="10"/>
      <c r="L248" s="10"/>
      <c r="M248" s="10"/>
      <c r="N248" s="10"/>
      <c r="O248" s="10"/>
      <c r="P248" s="10"/>
      <c r="Q248" s="10"/>
      <c r="R248" s="10"/>
      <c r="S248" s="10"/>
    </row>
    <row r="249" ht="15.75" customHeight="1">
      <c r="A249" s="10"/>
      <c r="B249" s="13"/>
      <c r="C249" s="13"/>
      <c r="D249" s="13"/>
      <c r="E249" s="10"/>
      <c r="F249" s="10"/>
      <c r="G249" s="10"/>
      <c r="H249" s="10"/>
      <c r="I249" s="10"/>
      <c r="J249" s="10"/>
      <c r="K249" s="10"/>
      <c r="L249" s="10"/>
      <c r="M249" s="10"/>
      <c r="N249" s="10"/>
      <c r="O249" s="10"/>
      <c r="P249" s="10"/>
      <c r="Q249" s="10"/>
      <c r="R249" s="10"/>
      <c r="S249" s="10"/>
    </row>
    <row r="250" ht="15.75" customHeight="1">
      <c r="A250" s="10"/>
      <c r="B250" s="13"/>
      <c r="C250" s="13"/>
      <c r="D250" s="13"/>
      <c r="E250" s="10"/>
      <c r="F250" s="10"/>
      <c r="G250" s="10"/>
      <c r="H250" s="10"/>
      <c r="I250" s="10"/>
      <c r="J250" s="10"/>
      <c r="K250" s="10"/>
      <c r="L250" s="10"/>
      <c r="M250" s="10"/>
      <c r="N250" s="10"/>
      <c r="O250" s="10"/>
      <c r="P250" s="10"/>
      <c r="Q250" s="10"/>
      <c r="R250" s="10"/>
      <c r="S250" s="10"/>
    </row>
    <row r="251" ht="15.75" customHeight="1">
      <c r="A251" s="10"/>
      <c r="B251" s="13"/>
      <c r="C251" s="13"/>
      <c r="D251" s="13"/>
      <c r="E251" s="10"/>
      <c r="F251" s="10"/>
      <c r="G251" s="10"/>
      <c r="H251" s="10"/>
      <c r="I251" s="10"/>
      <c r="J251" s="10"/>
      <c r="K251" s="10"/>
      <c r="L251" s="10"/>
      <c r="M251" s="10"/>
      <c r="N251" s="10"/>
      <c r="O251" s="10"/>
      <c r="P251" s="10"/>
      <c r="Q251" s="10"/>
      <c r="R251" s="10"/>
      <c r="S251" s="10"/>
    </row>
    <row r="252" ht="15.75" customHeight="1">
      <c r="A252" s="10"/>
      <c r="B252" s="13"/>
      <c r="C252" s="13"/>
      <c r="D252" s="13"/>
      <c r="E252" s="10"/>
      <c r="F252" s="10"/>
      <c r="G252" s="10"/>
      <c r="H252" s="10"/>
      <c r="I252" s="10"/>
      <c r="J252" s="10"/>
      <c r="K252" s="10"/>
      <c r="L252" s="10"/>
      <c r="M252" s="10"/>
      <c r="N252" s="10"/>
      <c r="O252" s="10"/>
      <c r="P252" s="10"/>
      <c r="Q252" s="10"/>
      <c r="R252" s="10"/>
      <c r="S252" s="10"/>
    </row>
    <row r="253" ht="15.75" customHeight="1">
      <c r="A253" s="10"/>
      <c r="B253" s="13"/>
      <c r="C253" s="13"/>
      <c r="D253" s="13"/>
      <c r="E253" s="10"/>
      <c r="F253" s="10"/>
      <c r="G253" s="10"/>
      <c r="H253" s="10"/>
      <c r="I253" s="10"/>
      <c r="J253" s="10"/>
      <c r="K253" s="10"/>
      <c r="L253" s="10"/>
      <c r="M253" s="10"/>
      <c r="N253" s="10"/>
      <c r="O253" s="10"/>
      <c r="P253" s="10"/>
      <c r="Q253" s="10"/>
      <c r="R253" s="10"/>
      <c r="S253" s="10"/>
    </row>
    <row r="254" ht="15.75" customHeight="1">
      <c r="A254" s="10"/>
      <c r="B254" s="13"/>
      <c r="C254" s="13"/>
      <c r="D254" s="13"/>
      <c r="E254" s="10"/>
      <c r="F254" s="10"/>
      <c r="G254" s="10"/>
      <c r="H254" s="10"/>
      <c r="I254" s="10"/>
      <c r="J254" s="10"/>
      <c r="K254" s="10"/>
      <c r="L254" s="10"/>
      <c r="M254" s="10"/>
      <c r="N254" s="10"/>
      <c r="O254" s="10"/>
      <c r="P254" s="10"/>
      <c r="Q254" s="10"/>
      <c r="R254" s="10"/>
      <c r="S254" s="10"/>
    </row>
    <row r="255" ht="15.75" customHeight="1">
      <c r="A255" s="10"/>
      <c r="B255" s="13"/>
      <c r="C255" s="13"/>
      <c r="D255" s="13"/>
      <c r="E255" s="10"/>
      <c r="F255" s="10"/>
      <c r="G255" s="10"/>
      <c r="H255" s="10"/>
      <c r="I255" s="10"/>
      <c r="J255" s="10"/>
      <c r="K255" s="10"/>
      <c r="L255" s="10"/>
      <c r="M255" s="10"/>
      <c r="N255" s="10"/>
      <c r="O255" s="10"/>
      <c r="P255" s="10"/>
      <c r="Q255" s="10"/>
      <c r="R255" s="10"/>
      <c r="S255" s="10"/>
    </row>
    <row r="256" ht="15.75" customHeight="1">
      <c r="A256" s="10"/>
      <c r="B256" s="13"/>
      <c r="C256" s="13"/>
      <c r="D256" s="13"/>
      <c r="E256" s="10"/>
      <c r="F256" s="10"/>
      <c r="G256" s="10"/>
      <c r="H256" s="10"/>
      <c r="I256" s="10"/>
      <c r="J256" s="10"/>
      <c r="K256" s="10"/>
      <c r="L256" s="10"/>
      <c r="M256" s="10"/>
      <c r="N256" s="10"/>
      <c r="O256" s="10"/>
      <c r="P256" s="10"/>
      <c r="Q256" s="10"/>
      <c r="R256" s="10"/>
      <c r="S256" s="10"/>
    </row>
    <row r="257" ht="15.75" customHeight="1">
      <c r="A257" s="10"/>
      <c r="B257" s="13"/>
      <c r="C257" s="13"/>
      <c r="D257" s="13"/>
      <c r="E257" s="10"/>
      <c r="F257" s="10"/>
      <c r="G257" s="10"/>
      <c r="H257" s="10"/>
      <c r="I257" s="10"/>
      <c r="J257" s="10"/>
      <c r="K257" s="10"/>
      <c r="L257" s="10"/>
      <c r="M257" s="10"/>
      <c r="N257" s="10"/>
      <c r="O257" s="10"/>
      <c r="P257" s="10"/>
      <c r="Q257" s="10"/>
      <c r="R257" s="10"/>
      <c r="S257" s="10"/>
    </row>
    <row r="258" ht="15.75" customHeight="1">
      <c r="A258" s="10"/>
      <c r="B258" s="13"/>
      <c r="C258" s="13"/>
      <c r="D258" s="13"/>
      <c r="E258" s="10"/>
      <c r="F258" s="10"/>
      <c r="G258" s="10"/>
      <c r="H258" s="10"/>
      <c r="I258" s="10"/>
      <c r="J258" s="10"/>
      <c r="K258" s="10"/>
      <c r="L258" s="10"/>
      <c r="M258" s="10"/>
      <c r="N258" s="10"/>
      <c r="O258" s="10"/>
      <c r="P258" s="10"/>
      <c r="Q258" s="10"/>
      <c r="R258" s="10"/>
      <c r="S258" s="10"/>
    </row>
    <row r="259" ht="15.75" customHeight="1">
      <c r="A259" s="10"/>
      <c r="B259" s="13"/>
      <c r="C259" s="13"/>
      <c r="D259" s="13"/>
      <c r="E259" s="10"/>
      <c r="F259" s="10"/>
      <c r="G259" s="10"/>
      <c r="H259" s="10"/>
      <c r="I259" s="10"/>
      <c r="J259" s="10"/>
      <c r="K259" s="10"/>
      <c r="L259" s="10"/>
      <c r="M259" s="10"/>
      <c r="N259" s="10"/>
      <c r="O259" s="10"/>
      <c r="P259" s="10"/>
      <c r="Q259" s="10"/>
      <c r="R259" s="10"/>
      <c r="S259" s="10"/>
    </row>
    <row r="260" ht="15.75" customHeight="1">
      <c r="A260" s="10"/>
      <c r="B260" s="13"/>
      <c r="C260" s="13"/>
      <c r="D260" s="13"/>
      <c r="E260" s="10"/>
      <c r="F260" s="10"/>
      <c r="G260" s="10"/>
      <c r="H260" s="10"/>
      <c r="I260" s="10"/>
      <c r="J260" s="10"/>
      <c r="K260" s="10"/>
      <c r="L260" s="10"/>
      <c r="M260" s="10"/>
      <c r="N260" s="10"/>
      <c r="O260" s="10"/>
      <c r="P260" s="10"/>
      <c r="Q260" s="10"/>
      <c r="R260" s="10"/>
      <c r="S260" s="10"/>
    </row>
    <row r="261" ht="15.75" customHeight="1">
      <c r="A261" s="10"/>
      <c r="B261" s="13"/>
      <c r="C261" s="13"/>
      <c r="D261" s="13"/>
      <c r="E261" s="10"/>
      <c r="F261" s="10"/>
      <c r="G261" s="10"/>
      <c r="H261" s="10"/>
      <c r="I261" s="10"/>
      <c r="J261" s="10"/>
      <c r="K261" s="10"/>
      <c r="L261" s="10"/>
      <c r="M261" s="10"/>
      <c r="N261" s="10"/>
      <c r="O261" s="10"/>
      <c r="P261" s="10"/>
      <c r="Q261" s="10"/>
      <c r="R261" s="10"/>
      <c r="S261" s="10"/>
    </row>
    <row r="262" ht="15.75" customHeight="1">
      <c r="A262" s="10"/>
      <c r="B262" s="13"/>
      <c r="C262" s="13"/>
      <c r="D262" s="13"/>
      <c r="E262" s="10"/>
      <c r="F262" s="10"/>
      <c r="G262" s="10"/>
      <c r="H262" s="10"/>
      <c r="I262" s="10"/>
      <c r="J262" s="10"/>
      <c r="K262" s="10"/>
      <c r="L262" s="10"/>
      <c r="M262" s="10"/>
      <c r="N262" s="10"/>
      <c r="O262" s="10"/>
      <c r="P262" s="10"/>
      <c r="Q262" s="10"/>
      <c r="R262" s="10"/>
      <c r="S262" s="10"/>
    </row>
    <row r="263" ht="15.75" customHeight="1">
      <c r="A263" s="10"/>
      <c r="B263" s="13"/>
      <c r="C263" s="13"/>
      <c r="D263" s="13"/>
      <c r="E263" s="10"/>
      <c r="F263" s="10"/>
      <c r="G263" s="10"/>
      <c r="H263" s="10"/>
      <c r="I263" s="10"/>
      <c r="J263" s="10"/>
      <c r="K263" s="10"/>
      <c r="L263" s="10"/>
      <c r="M263" s="10"/>
      <c r="N263" s="10"/>
      <c r="O263" s="10"/>
      <c r="P263" s="10"/>
      <c r="Q263" s="10"/>
      <c r="R263" s="10"/>
      <c r="S263" s="10"/>
    </row>
    <row r="264" ht="15.75" customHeight="1">
      <c r="A264" s="10"/>
      <c r="B264" s="13"/>
      <c r="C264" s="13"/>
      <c r="D264" s="13"/>
      <c r="E264" s="10"/>
      <c r="F264" s="10"/>
      <c r="G264" s="10"/>
      <c r="H264" s="10"/>
      <c r="I264" s="10"/>
      <c r="J264" s="10"/>
      <c r="K264" s="10"/>
      <c r="L264" s="10"/>
      <c r="M264" s="10"/>
      <c r="N264" s="10"/>
      <c r="O264" s="10"/>
      <c r="P264" s="10"/>
      <c r="Q264" s="10"/>
      <c r="R264" s="10"/>
      <c r="S264" s="10"/>
    </row>
    <row r="265" ht="15.75" customHeight="1">
      <c r="A265" s="10"/>
      <c r="B265" s="13"/>
      <c r="C265" s="13"/>
      <c r="D265" s="13"/>
      <c r="E265" s="10"/>
      <c r="F265" s="10"/>
      <c r="G265" s="10"/>
      <c r="H265" s="10"/>
      <c r="I265" s="10"/>
      <c r="J265" s="10"/>
      <c r="K265" s="10"/>
      <c r="L265" s="10"/>
      <c r="M265" s="10"/>
      <c r="N265" s="10"/>
      <c r="O265" s="10"/>
      <c r="P265" s="10"/>
      <c r="Q265" s="10"/>
      <c r="R265" s="10"/>
      <c r="S265" s="10"/>
    </row>
    <row r="266" ht="15.75" customHeight="1">
      <c r="A266" s="10"/>
      <c r="B266" s="13"/>
      <c r="C266" s="13"/>
      <c r="D266" s="13"/>
      <c r="E266" s="10"/>
      <c r="F266" s="10"/>
      <c r="G266" s="10"/>
      <c r="H266" s="10"/>
      <c r="I266" s="10"/>
      <c r="J266" s="10"/>
      <c r="K266" s="10"/>
      <c r="L266" s="10"/>
      <c r="M266" s="10"/>
      <c r="N266" s="10"/>
      <c r="O266" s="10"/>
      <c r="P266" s="10"/>
      <c r="Q266" s="10"/>
      <c r="R266" s="10"/>
      <c r="S266" s="10"/>
    </row>
    <row r="267" ht="15.75" customHeight="1">
      <c r="A267" s="10"/>
      <c r="B267" s="13"/>
      <c r="C267" s="13"/>
      <c r="D267" s="13"/>
      <c r="E267" s="10"/>
      <c r="F267" s="10"/>
      <c r="G267" s="10"/>
      <c r="H267" s="10"/>
      <c r="I267" s="10"/>
      <c r="J267" s="10"/>
      <c r="K267" s="10"/>
      <c r="L267" s="10"/>
      <c r="M267" s="10"/>
      <c r="N267" s="10"/>
      <c r="O267" s="10"/>
      <c r="P267" s="10"/>
      <c r="Q267" s="10"/>
      <c r="R267" s="10"/>
      <c r="S267" s="10"/>
    </row>
    <row r="268" ht="15.75" customHeight="1">
      <c r="A268" s="10"/>
      <c r="B268" s="13"/>
      <c r="C268" s="13"/>
      <c r="D268" s="13"/>
      <c r="E268" s="10"/>
      <c r="F268" s="10"/>
      <c r="G268" s="10"/>
      <c r="H268" s="10"/>
      <c r="I268" s="10"/>
      <c r="J268" s="10"/>
      <c r="K268" s="10"/>
      <c r="L268" s="10"/>
      <c r="M268" s="10"/>
      <c r="N268" s="10"/>
      <c r="O268" s="10"/>
      <c r="P268" s="10"/>
      <c r="Q268" s="10"/>
      <c r="R268" s="10"/>
      <c r="S268" s="10"/>
    </row>
    <row r="269" ht="15.75" customHeight="1">
      <c r="A269" s="10"/>
      <c r="B269" s="13"/>
      <c r="C269" s="13"/>
      <c r="D269" s="13"/>
      <c r="E269" s="10"/>
      <c r="F269" s="10"/>
      <c r="G269" s="10"/>
      <c r="H269" s="10"/>
      <c r="I269" s="10"/>
      <c r="J269" s="10"/>
      <c r="K269" s="10"/>
      <c r="L269" s="10"/>
      <c r="M269" s="10"/>
      <c r="N269" s="10"/>
      <c r="O269" s="10"/>
      <c r="P269" s="10"/>
      <c r="Q269" s="10"/>
      <c r="R269" s="10"/>
      <c r="S269" s="10"/>
    </row>
    <row r="270" ht="15.75" customHeight="1">
      <c r="A270" s="10"/>
      <c r="B270" s="13"/>
      <c r="C270" s="13"/>
      <c r="D270" s="13"/>
      <c r="E270" s="10"/>
      <c r="F270" s="10"/>
      <c r="G270" s="10"/>
      <c r="H270" s="10"/>
      <c r="I270" s="10"/>
      <c r="J270" s="10"/>
      <c r="K270" s="10"/>
      <c r="L270" s="10"/>
      <c r="M270" s="10"/>
      <c r="N270" s="10"/>
      <c r="O270" s="10"/>
      <c r="P270" s="10"/>
      <c r="Q270" s="10"/>
      <c r="R270" s="10"/>
      <c r="S270" s="10"/>
    </row>
    <row r="271" ht="15.75" customHeight="1">
      <c r="A271" s="10"/>
      <c r="B271" s="13"/>
      <c r="C271" s="13"/>
      <c r="D271" s="13"/>
      <c r="E271" s="10"/>
      <c r="F271" s="10"/>
      <c r="G271" s="10"/>
      <c r="H271" s="10"/>
      <c r="I271" s="10"/>
      <c r="J271" s="10"/>
      <c r="K271" s="10"/>
      <c r="L271" s="10"/>
      <c r="M271" s="10"/>
      <c r="N271" s="10"/>
      <c r="O271" s="10"/>
      <c r="P271" s="10"/>
      <c r="Q271" s="10"/>
      <c r="R271" s="10"/>
      <c r="S271" s="10"/>
    </row>
    <row r="272" ht="15.75" customHeight="1">
      <c r="A272" s="10"/>
      <c r="B272" s="13"/>
      <c r="C272" s="13"/>
      <c r="D272" s="13"/>
      <c r="E272" s="10"/>
      <c r="F272" s="10"/>
      <c r="G272" s="10"/>
      <c r="H272" s="10"/>
      <c r="I272" s="10"/>
      <c r="J272" s="10"/>
      <c r="K272" s="10"/>
      <c r="L272" s="10"/>
      <c r="M272" s="10"/>
      <c r="N272" s="10"/>
      <c r="O272" s="10"/>
      <c r="P272" s="10"/>
      <c r="Q272" s="10"/>
      <c r="R272" s="10"/>
      <c r="S272" s="10"/>
    </row>
    <row r="273" ht="15.75" customHeight="1">
      <c r="A273" s="10"/>
      <c r="B273" s="13"/>
      <c r="C273" s="13"/>
      <c r="D273" s="13"/>
      <c r="E273" s="10"/>
      <c r="F273" s="10"/>
      <c r="G273" s="10"/>
      <c r="H273" s="10"/>
      <c r="I273" s="10"/>
      <c r="J273" s="10"/>
      <c r="K273" s="10"/>
      <c r="L273" s="10"/>
      <c r="M273" s="10"/>
      <c r="N273" s="10"/>
      <c r="O273" s="10"/>
      <c r="P273" s="10"/>
      <c r="Q273" s="10"/>
      <c r="R273" s="10"/>
      <c r="S273" s="10"/>
    </row>
    <row r="274" ht="15.75" customHeight="1">
      <c r="A274" s="10"/>
      <c r="B274" s="13"/>
      <c r="C274" s="13"/>
      <c r="D274" s="13"/>
      <c r="E274" s="10"/>
      <c r="F274" s="10"/>
      <c r="G274" s="10"/>
      <c r="H274" s="10"/>
      <c r="I274" s="10"/>
      <c r="J274" s="10"/>
      <c r="K274" s="10"/>
      <c r="L274" s="10"/>
      <c r="M274" s="10"/>
      <c r="N274" s="10"/>
      <c r="O274" s="10"/>
      <c r="P274" s="10"/>
      <c r="Q274" s="10"/>
      <c r="R274" s="10"/>
      <c r="S274" s="10"/>
    </row>
    <row r="275" ht="15.75" customHeight="1">
      <c r="A275" s="10"/>
      <c r="B275" s="13"/>
      <c r="C275" s="13"/>
      <c r="D275" s="13"/>
      <c r="E275" s="10"/>
      <c r="F275" s="10"/>
      <c r="G275" s="10"/>
      <c r="H275" s="10"/>
      <c r="I275" s="10"/>
      <c r="J275" s="10"/>
      <c r="K275" s="10"/>
      <c r="L275" s="10"/>
      <c r="M275" s="10"/>
      <c r="N275" s="10"/>
      <c r="O275" s="10"/>
      <c r="P275" s="10"/>
      <c r="Q275" s="10"/>
      <c r="R275" s="10"/>
      <c r="S275" s="10"/>
    </row>
    <row r="276" ht="15.75" customHeight="1">
      <c r="A276" s="10"/>
      <c r="B276" s="13"/>
      <c r="C276" s="13"/>
      <c r="D276" s="13"/>
      <c r="E276" s="10"/>
      <c r="F276" s="10"/>
      <c r="G276" s="10"/>
      <c r="H276" s="10"/>
      <c r="I276" s="10"/>
      <c r="J276" s="10"/>
      <c r="K276" s="10"/>
      <c r="L276" s="10"/>
      <c r="M276" s="10"/>
      <c r="N276" s="10"/>
      <c r="O276" s="10"/>
      <c r="P276" s="10"/>
      <c r="Q276" s="10"/>
      <c r="R276" s="10"/>
      <c r="S276" s="10"/>
    </row>
    <row r="277" ht="15.75" customHeight="1">
      <c r="A277" s="10"/>
      <c r="B277" s="13"/>
      <c r="C277" s="13"/>
      <c r="D277" s="13"/>
      <c r="E277" s="10"/>
      <c r="F277" s="10"/>
      <c r="G277" s="10"/>
      <c r="H277" s="10"/>
      <c r="I277" s="10"/>
      <c r="J277" s="10"/>
      <c r="K277" s="10"/>
      <c r="L277" s="10"/>
      <c r="M277" s="10"/>
      <c r="N277" s="10"/>
      <c r="O277" s="10"/>
      <c r="P277" s="10"/>
      <c r="Q277" s="10"/>
      <c r="R277" s="10"/>
      <c r="S277" s="10"/>
    </row>
    <row r="278" ht="15.75" customHeight="1">
      <c r="A278" s="10"/>
      <c r="B278" s="13"/>
      <c r="C278" s="13"/>
      <c r="D278" s="13"/>
      <c r="E278" s="10"/>
      <c r="F278" s="10"/>
      <c r="G278" s="10"/>
      <c r="H278" s="10"/>
      <c r="I278" s="10"/>
      <c r="J278" s="10"/>
      <c r="K278" s="10"/>
      <c r="L278" s="10"/>
      <c r="M278" s="10"/>
      <c r="N278" s="10"/>
      <c r="O278" s="10"/>
      <c r="P278" s="10"/>
      <c r="Q278" s="10"/>
      <c r="R278" s="10"/>
      <c r="S278" s="10"/>
    </row>
    <row r="279" ht="15.75" customHeight="1">
      <c r="A279" s="10"/>
      <c r="B279" s="13"/>
      <c r="C279" s="13"/>
      <c r="D279" s="13"/>
      <c r="E279" s="10"/>
      <c r="F279" s="10"/>
      <c r="G279" s="10"/>
      <c r="H279" s="10"/>
      <c r="I279" s="10"/>
      <c r="J279" s="10"/>
      <c r="K279" s="10"/>
      <c r="L279" s="10"/>
      <c r="M279" s="10"/>
      <c r="N279" s="10"/>
      <c r="O279" s="10"/>
      <c r="P279" s="10"/>
      <c r="Q279" s="10"/>
      <c r="R279" s="10"/>
      <c r="S279" s="10"/>
    </row>
    <row r="280" ht="15.75" customHeight="1">
      <c r="A280" s="10"/>
      <c r="B280" s="13"/>
      <c r="C280" s="13"/>
      <c r="D280" s="13"/>
      <c r="E280" s="10"/>
      <c r="F280" s="10"/>
      <c r="G280" s="10"/>
      <c r="H280" s="10"/>
      <c r="I280" s="10"/>
      <c r="J280" s="10"/>
      <c r="K280" s="10"/>
      <c r="L280" s="10"/>
      <c r="M280" s="10"/>
      <c r="N280" s="10"/>
      <c r="O280" s="10"/>
      <c r="P280" s="10"/>
      <c r="Q280" s="10"/>
      <c r="R280" s="10"/>
      <c r="S280" s="10"/>
    </row>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IFERROR(__xludf.DUMMYFUNCTION("IFERROR(FILTER('Sc6'!A2:D1000,'Sc6'!E2:E1000=""X"",'Sc6'!F2:F1000="""",'Sc6'!G2:G1000=""""),"""")"),"")</f>
        <v/>
      </c>
      <c r="B2" s="13"/>
      <c r="C2" s="13"/>
      <c r="D2" s="13"/>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14"/>
    <col customWidth="1" min="2" max="2" width="58.14"/>
    <col customWidth="1" min="3" max="3" width="39.0"/>
    <col customWidth="1" min="4" max="4" width="84.43"/>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0" t="s">
        <v>527</v>
      </c>
      <c r="B2" s="11" t="s">
        <v>528</v>
      </c>
      <c r="C2" s="11" t="s">
        <v>529</v>
      </c>
      <c r="D2" s="11" t="s">
        <v>103</v>
      </c>
      <c r="E2" s="10"/>
      <c r="F2" s="10"/>
      <c r="G2" s="10"/>
      <c r="H2" s="10"/>
      <c r="I2" s="10"/>
      <c r="J2" s="10"/>
      <c r="K2" s="10"/>
      <c r="L2" s="10"/>
      <c r="M2" s="10"/>
      <c r="N2" s="10"/>
      <c r="O2" s="10"/>
      <c r="P2" s="10"/>
      <c r="Q2" s="10"/>
      <c r="R2" s="10"/>
      <c r="S2" s="10"/>
    </row>
    <row r="3" ht="15.75" customHeight="1">
      <c r="A3" s="10" t="s">
        <v>530</v>
      </c>
      <c r="B3" s="11" t="s">
        <v>531</v>
      </c>
      <c r="C3" s="11" t="s">
        <v>532</v>
      </c>
      <c r="D3" s="11" t="s">
        <v>533</v>
      </c>
      <c r="E3" s="10"/>
      <c r="F3" s="10"/>
      <c r="G3" s="10"/>
      <c r="H3" s="10"/>
      <c r="I3" s="10"/>
      <c r="J3" s="10"/>
      <c r="K3" s="10"/>
      <c r="L3" s="10"/>
      <c r="M3" s="10"/>
      <c r="N3" s="10"/>
      <c r="O3" s="10"/>
      <c r="P3" s="10"/>
      <c r="Q3" s="10"/>
      <c r="R3" s="10"/>
      <c r="S3" s="10"/>
    </row>
    <row r="4" ht="15.75" customHeight="1">
      <c r="A4" s="10" t="s">
        <v>534</v>
      </c>
      <c r="B4" s="11" t="s">
        <v>535</v>
      </c>
      <c r="C4" s="11" t="s">
        <v>536</v>
      </c>
      <c r="D4" s="11" t="s">
        <v>537</v>
      </c>
      <c r="E4" s="10"/>
      <c r="F4" s="10"/>
      <c r="G4" s="10"/>
      <c r="H4" s="10"/>
      <c r="I4" s="10"/>
      <c r="J4" s="10"/>
      <c r="K4" s="10"/>
      <c r="L4" s="10"/>
      <c r="M4" s="10"/>
      <c r="N4" s="10"/>
      <c r="O4" s="10"/>
      <c r="P4" s="10"/>
      <c r="Q4" s="10"/>
      <c r="R4" s="10"/>
      <c r="S4" s="10"/>
    </row>
    <row r="5" ht="15.75" customHeight="1">
      <c r="A5" s="10" t="s">
        <v>538</v>
      </c>
      <c r="B5" s="11" t="s">
        <v>539</v>
      </c>
      <c r="C5" s="11" t="s">
        <v>540</v>
      </c>
      <c r="D5" s="11" t="s">
        <v>103</v>
      </c>
      <c r="E5" s="10"/>
      <c r="F5" s="10"/>
      <c r="G5" s="10"/>
      <c r="H5" s="10"/>
      <c r="I5" s="10"/>
      <c r="J5" s="10"/>
      <c r="K5" s="10"/>
      <c r="L5" s="10"/>
      <c r="M5" s="10"/>
      <c r="N5" s="10"/>
      <c r="O5" s="10"/>
      <c r="P5" s="10"/>
      <c r="Q5" s="10"/>
      <c r="R5" s="10"/>
      <c r="S5" s="10"/>
    </row>
    <row r="6" ht="15.75" customHeight="1">
      <c r="A6" s="10" t="s">
        <v>541</v>
      </c>
      <c r="B6" s="11" t="s">
        <v>542</v>
      </c>
      <c r="C6" s="11" t="s">
        <v>543</v>
      </c>
      <c r="D6" s="11" t="s">
        <v>544</v>
      </c>
      <c r="E6" s="10"/>
      <c r="F6" s="10"/>
      <c r="G6" s="10"/>
      <c r="H6" s="10"/>
      <c r="I6" s="10"/>
      <c r="J6" s="10"/>
      <c r="K6" s="10"/>
      <c r="L6" s="10"/>
      <c r="M6" s="10"/>
      <c r="N6" s="10"/>
      <c r="O6" s="10"/>
      <c r="P6" s="10"/>
      <c r="Q6" s="10"/>
      <c r="R6" s="10"/>
      <c r="S6" s="10"/>
    </row>
    <row r="7" ht="15.75" customHeight="1">
      <c r="A7" s="10" t="s">
        <v>545</v>
      </c>
      <c r="B7" s="11" t="s">
        <v>546</v>
      </c>
      <c r="C7" s="11" t="s">
        <v>547</v>
      </c>
      <c r="D7" s="11" t="s">
        <v>548</v>
      </c>
      <c r="E7" s="10"/>
      <c r="F7" s="10"/>
      <c r="G7" s="10"/>
      <c r="H7" s="10"/>
      <c r="I7" s="10"/>
      <c r="J7" s="10"/>
      <c r="K7" s="10"/>
      <c r="L7" s="10"/>
      <c r="M7" s="10"/>
      <c r="N7" s="10"/>
      <c r="O7" s="10"/>
      <c r="P7" s="10"/>
      <c r="Q7" s="10"/>
      <c r="R7" s="10"/>
      <c r="S7" s="10"/>
    </row>
    <row r="8" ht="15.75" customHeight="1">
      <c r="A8" s="10" t="s">
        <v>549</v>
      </c>
      <c r="B8" s="11" t="s">
        <v>550</v>
      </c>
      <c r="C8" s="11" t="s">
        <v>551</v>
      </c>
      <c r="D8" s="11" t="s">
        <v>552</v>
      </c>
      <c r="E8" s="10"/>
      <c r="F8" s="10"/>
      <c r="G8" s="10"/>
      <c r="H8" s="10"/>
      <c r="I8" s="10"/>
      <c r="J8" s="10"/>
      <c r="K8" s="10"/>
      <c r="L8" s="10"/>
      <c r="M8" s="10"/>
      <c r="N8" s="10"/>
      <c r="O8" s="10"/>
      <c r="P8" s="10"/>
      <c r="Q8" s="10"/>
      <c r="R8" s="10"/>
      <c r="S8" s="10"/>
    </row>
    <row r="9" ht="15.75" customHeight="1">
      <c r="A9" s="10" t="s">
        <v>553</v>
      </c>
      <c r="B9" s="11" t="s">
        <v>554</v>
      </c>
      <c r="C9" s="11" t="s">
        <v>555</v>
      </c>
      <c r="D9" s="11" t="s">
        <v>103</v>
      </c>
      <c r="E9" s="10"/>
      <c r="F9" s="10"/>
      <c r="G9" s="10"/>
      <c r="H9" s="10"/>
      <c r="I9" s="10"/>
      <c r="J9" s="10"/>
      <c r="K9" s="10"/>
      <c r="L9" s="10"/>
      <c r="M9" s="10"/>
      <c r="N9" s="10"/>
      <c r="O9" s="10"/>
      <c r="P9" s="10"/>
      <c r="Q9" s="10"/>
      <c r="R9" s="10"/>
      <c r="S9" s="10"/>
    </row>
    <row r="10" ht="15.75" customHeight="1">
      <c r="A10" s="10" t="s">
        <v>556</v>
      </c>
      <c r="B10" s="11" t="s">
        <v>109</v>
      </c>
      <c r="C10" s="11" t="s">
        <v>110</v>
      </c>
      <c r="D10" s="11" t="s">
        <v>111</v>
      </c>
      <c r="E10" s="10" t="s">
        <v>112</v>
      </c>
      <c r="F10" s="10"/>
      <c r="G10" s="10" t="s">
        <v>112</v>
      </c>
      <c r="H10" s="10"/>
      <c r="I10" s="10"/>
      <c r="J10" s="10"/>
      <c r="K10" s="10"/>
      <c r="L10" s="10"/>
      <c r="M10" s="10"/>
      <c r="N10" s="10"/>
      <c r="O10" s="10"/>
      <c r="P10" s="10"/>
      <c r="Q10" s="10"/>
      <c r="R10" s="10"/>
      <c r="S10" s="10"/>
    </row>
    <row r="11" ht="15.75" customHeight="1">
      <c r="A11" s="10" t="s">
        <v>557</v>
      </c>
      <c r="B11" s="11" t="s">
        <v>558</v>
      </c>
      <c r="C11" s="11" t="s">
        <v>559</v>
      </c>
      <c r="D11" s="11" t="s">
        <v>560</v>
      </c>
      <c r="E11" s="10"/>
      <c r="F11" s="10"/>
      <c r="G11" s="10"/>
      <c r="H11" s="10"/>
      <c r="I11" s="10"/>
      <c r="J11" s="10"/>
      <c r="K11" s="10"/>
      <c r="L11" s="10"/>
      <c r="M11" s="10"/>
      <c r="N11" s="10"/>
      <c r="O11" s="10"/>
      <c r="P11" s="10"/>
      <c r="Q11" s="10"/>
      <c r="R11" s="10"/>
      <c r="S11" s="10"/>
    </row>
    <row r="12" ht="15.75" customHeight="1">
      <c r="A12" s="10" t="s">
        <v>561</v>
      </c>
      <c r="B12" s="11" t="s">
        <v>562</v>
      </c>
      <c r="C12" s="11" t="s">
        <v>563</v>
      </c>
      <c r="D12" s="11" t="s">
        <v>564</v>
      </c>
      <c r="E12" s="10" t="s">
        <v>112</v>
      </c>
      <c r="F12" s="10"/>
      <c r="G12" s="10" t="s">
        <v>112</v>
      </c>
      <c r="H12" s="10"/>
      <c r="I12" s="10"/>
      <c r="J12" s="10"/>
      <c r="K12" s="10"/>
      <c r="L12" s="10"/>
      <c r="M12" s="10"/>
      <c r="N12" s="10"/>
      <c r="O12" s="10"/>
      <c r="P12" s="10"/>
      <c r="Q12" s="10"/>
      <c r="R12" s="10"/>
      <c r="S12" s="10"/>
    </row>
    <row r="13" ht="15.75" customHeight="1">
      <c r="A13" s="10" t="s">
        <v>565</v>
      </c>
      <c r="B13" s="11" t="s">
        <v>337</v>
      </c>
      <c r="C13" s="11" t="s">
        <v>338</v>
      </c>
      <c r="D13" s="11" t="s">
        <v>339</v>
      </c>
      <c r="E13" s="10"/>
      <c r="F13" s="10"/>
      <c r="G13" s="10"/>
      <c r="H13" s="10"/>
      <c r="I13" s="10"/>
      <c r="J13" s="10"/>
      <c r="K13" s="10"/>
      <c r="L13" s="10"/>
      <c r="M13" s="10"/>
      <c r="N13" s="10"/>
      <c r="O13" s="10"/>
      <c r="P13" s="10"/>
      <c r="Q13" s="10"/>
      <c r="R13" s="10"/>
      <c r="S13" s="10"/>
    </row>
    <row r="14" ht="15.75" customHeight="1">
      <c r="A14" s="10" t="s">
        <v>566</v>
      </c>
      <c r="B14" s="11" t="s">
        <v>567</v>
      </c>
      <c r="C14" s="11" t="s">
        <v>568</v>
      </c>
      <c r="D14" s="11" t="s">
        <v>103</v>
      </c>
      <c r="E14" s="10"/>
      <c r="F14" s="10"/>
      <c r="G14" s="10"/>
      <c r="H14" s="10"/>
      <c r="I14" s="10"/>
      <c r="J14" s="10"/>
      <c r="K14" s="10"/>
      <c r="L14" s="10"/>
      <c r="M14" s="10"/>
      <c r="N14" s="10"/>
      <c r="O14" s="10"/>
      <c r="P14" s="10"/>
      <c r="Q14" s="10"/>
      <c r="R14" s="10"/>
      <c r="S14" s="10"/>
    </row>
    <row r="15" ht="15.75" customHeight="1">
      <c r="A15" s="10" t="s">
        <v>569</v>
      </c>
      <c r="B15" s="11" t="s">
        <v>570</v>
      </c>
      <c r="C15" s="11" t="s">
        <v>571</v>
      </c>
      <c r="D15" s="11" t="s">
        <v>572</v>
      </c>
      <c r="E15" s="10" t="s">
        <v>112</v>
      </c>
      <c r="F15" s="10"/>
      <c r="G15" s="10" t="s">
        <v>112</v>
      </c>
      <c r="H15" s="10"/>
      <c r="I15" s="10"/>
      <c r="J15" s="10"/>
      <c r="K15" s="10"/>
      <c r="L15" s="10"/>
      <c r="M15" s="10"/>
      <c r="N15" s="10"/>
      <c r="O15" s="10"/>
      <c r="P15" s="10"/>
      <c r="Q15" s="10"/>
      <c r="R15" s="10"/>
      <c r="S15" s="10"/>
    </row>
    <row r="16" ht="15.75" customHeight="1">
      <c r="A16" s="10" t="s">
        <v>573</v>
      </c>
      <c r="B16" s="11" t="s">
        <v>126</v>
      </c>
      <c r="C16" s="11" t="s">
        <v>127</v>
      </c>
      <c r="D16" s="11" t="s">
        <v>128</v>
      </c>
      <c r="E16" s="10"/>
      <c r="F16" s="10"/>
      <c r="G16" s="10"/>
      <c r="H16" s="10"/>
      <c r="I16" s="10"/>
      <c r="J16" s="10"/>
      <c r="K16" s="10"/>
      <c r="L16" s="10"/>
      <c r="M16" s="10"/>
      <c r="N16" s="10"/>
      <c r="O16" s="10"/>
      <c r="P16" s="10"/>
      <c r="Q16" s="10"/>
      <c r="R16" s="10"/>
      <c r="S16" s="10"/>
    </row>
    <row r="17" ht="15.75" customHeight="1">
      <c r="A17" s="10" t="s">
        <v>574</v>
      </c>
      <c r="B17" s="11" t="s">
        <v>575</v>
      </c>
      <c r="C17" s="11" t="s">
        <v>102</v>
      </c>
      <c r="D17" s="11" t="s">
        <v>576</v>
      </c>
      <c r="E17" s="10"/>
      <c r="F17" s="10"/>
      <c r="G17" s="10"/>
      <c r="H17" s="10"/>
      <c r="I17" s="10"/>
      <c r="J17" s="10"/>
      <c r="K17" s="10"/>
      <c r="L17" s="10"/>
      <c r="M17" s="10"/>
      <c r="N17" s="10"/>
      <c r="O17" s="10"/>
      <c r="P17" s="10"/>
      <c r="Q17" s="10"/>
      <c r="R17" s="10"/>
      <c r="S17" s="10"/>
    </row>
    <row r="18" ht="15.75" customHeight="1">
      <c r="A18" s="10" t="s">
        <v>577</v>
      </c>
      <c r="B18" s="11" t="s">
        <v>578</v>
      </c>
      <c r="C18" s="11" t="s">
        <v>579</v>
      </c>
      <c r="D18" s="11" t="s">
        <v>103</v>
      </c>
      <c r="E18" s="10"/>
      <c r="F18" s="10"/>
      <c r="G18" s="10"/>
      <c r="H18" s="10"/>
      <c r="I18" s="10"/>
      <c r="J18" s="10"/>
      <c r="K18" s="10"/>
      <c r="L18" s="10"/>
      <c r="M18" s="10"/>
      <c r="N18" s="10"/>
      <c r="O18" s="10"/>
      <c r="P18" s="10"/>
      <c r="Q18" s="10"/>
      <c r="R18" s="10"/>
      <c r="S18" s="10"/>
    </row>
    <row r="19" ht="15.75" customHeight="1">
      <c r="A19" s="10" t="s">
        <v>580</v>
      </c>
      <c r="B19" s="11" t="s">
        <v>142</v>
      </c>
      <c r="C19" s="11" t="s">
        <v>143</v>
      </c>
      <c r="D19" s="11" t="s">
        <v>144</v>
      </c>
      <c r="E19" s="10" t="s">
        <v>112</v>
      </c>
      <c r="F19" s="10"/>
      <c r="G19" s="10" t="s">
        <v>112</v>
      </c>
      <c r="H19" s="10"/>
      <c r="I19" s="10"/>
      <c r="J19" s="10"/>
      <c r="K19" s="10"/>
      <c r="L19" s="10"/>
      <c r="M19" s="10"/>
      <c r="N19" s="10"/>
      <c r="O19" s="10"/>
      <c r="P19" s="10"/>
      <c r="Q19" s="10"/>
      <c r="R19" s="10"/>
      <c r="S19" s="10"/>
    </row>
    <row r="20" ht="15.75" customHeight="1">
      <c r="A20" s="10" t="s">
        <v>581</v>
      </c>
      <c r="B20" s="11" t="s">
        <v>582</v>
      </c>
      <c r="C20" s="11" t="s">
        <v>583</v>
      </c>
      <c r="D20" s="11" t="s">
        <v>584</v>
      </c>
      <c r="E20" s="10"/>
      <c r="F20" s="10"/>
      <c r="G20" s="10"/>
      <c r="H20" s="10"/>
      <c r="I20" s="10"/>
      <c r="J20" s="10"/>
      <c r="K20" s="10"/>
      <c r="L20" s="10"/>
      <c r="M20" s="10"/>
      <c r="N20" s="10"/>
      <c r="O20" s="10"/>
      <c r="P20" s="10"/>
      <c r="Q20" s="10"/>
      <c r="R20" s="10"/>
      <c r="S20" s="10"/>
    </row>
    <row r="21" ht="15.75" customHeight="1">
      <c r="A21" s="10" t="s">
        <v>585</v>
      </c>
      <c r="B21" s="11" t="s">
        <v>586</v>
      </c>
      <c r="C21" s="11" t="s">
        <v>587</v>
      </c>
      <c r="D21" s="11" t="s">
        <v>588</v>
      </c>
      <c r="E21" s="10"/>
      <c r="F21" s="10"/>
      <c r="G21" s="10"/>
      <c r="H21" s="10"/>
      <c r="I21" s="10"/>
      <c r="J21" s="10"/>
      <c r="K21" s="10"/>
      <c r="L21" s="10"/>
      <c r="M21" s="10"/>
      <c r="N21" s="10"/>
      <c r="O21" s="10"/>
      <c r="P21" s="10"/>
      <c r="Q21" s="10"/>
      <c r="R21" s="10"/>
      <c r="S21" s="10"/>
    </row>
    <row r="22" ht="15.75" customHeight="1">
      <c r="A22" s="10" t="s">
        <v>589</v>
      </c>
      <c r="B22" s="11" t="s">
        <v>146</v>
      </c>
      <c r="C22" s="11" t="s">
        <v>147</v>
      </c>
      <c r="D22" s="11" t="s">
        <v>148</v>
      </c>
      <c r="E22" s="10"/>
      <c r="F22" s="10"/>
      <c r="G22" s="10"/>
      <c r="H22" s="10"/>
      <c r="I22" s="10"/>
      <c r="J22" s="10"/>
      <c r="K22" s="10"/>
      <c r="L22" s="10"/>
      <c r="M22" s="10"/>
      <c r="N22" s="10"/>
      <c r="O22" s="10"/>
      <c r="P22" s="10"/>
      <c r="Q22" s="10"/>
      <c r="R22" s="10"/>
      <c r="S22" s="10"/>
    </row>
    <row r="23" ht="15.75" customHeight="1">
      <c r="A23" s="10" t="s">
        <v>590</v>
      </c>
      <c r="B23" s="11" t="s">
        <v>591</v>
      </c>
      <c r="C23" s="11" t="s">
        <v>592</v>
      </c>
      <c r="D23" s="11" t="s">
        <v>593</v>
      </c>
      <c r="E23" s="10"/>
      <c r="F23" s="10"/>
      <c r="G23" s="10"/>
      <c r="H23" s="10"/>
      <c r="I23" s="10"/>
      <c r="J23" s="10"/>
      <c r="K23" s="10"/>
      <c r="L23" s="10"/>
      <c r="M23" s="10"/>
      <c r="N23" s="10"/>
      <c r="O23" s="10"/>
      <c r="P23" s="10"/>
      <c r="Q23" s="10"/>
      <c r="R23" s="10"/>
      <c r="S23" s="10"/>
    </row>
    <row r="24" ht="15.75" customHeight="1">
      <c r="A24" s="10" t="s">
        <v>594</v>
      </c>
      <c r="B24" s="11" t="s">
        <v>185</v>
      </c>
      <c r="C24" s="11" t="s">
        <v>595</v>
      </c>
      <c r="D24" s="11" t="s">
        <v>103</v>
      </c>
      <c r="E24" s="10"/>
      <c r="F24" s="10"/>
      <c r="G24" s="10"/>
      <c r="H24" s="10"/>
      <c r="I24" s="10"/>
      <c r="J24" s="10"/>
      <c r="K24" s="10"/>
      <c r="L24" s="10"/>
      <c r="M24" s="10"/>
      <c r="N24" s="10"/>
      <c r="O24" s="10"/>
      <c r="P24" s="10"/>
      <c r="Q24" s="10"/>
      <c r="R24" s="10"/>
      <c r="S24" s="10"/>
    </row>
    <row r="25" ht="15.75" customHeight="1">
      <c r="A25" s="10" t="s">
        <v>596</v>
      </c>
      <c r="B25" s="11" t="s">
        <v>597</v>
      </c>
      <c r="C25" s="11" t="s">
        <v>598</v>
      </c>
      <c r="D25" s="11" t="s">
        <v>599</v>
      </c>
      <c r="E25" s="10"/>
      <c r="F25" s="10"/>
      <c r="G25" s="10"/>
      <c r="H25" s="10"/>
      <c r="I25" s="10"/>
      <c r="J25" s="10"/>
      <c r="K25" s="10"/>
      <c r="L25" s="10"/>
      <c r="M25" s="10"/>
      <c r="N25" s="10"/>
      <c r="O25" s="10"/>
      <c r="P25" s="10"/>
      <c r="Q25" s="10"/>
      <c r="R25" s="10"/>
      <c r="S25" s="10"/>
    </row>
    <row r="26" ht="15.75" customHeight="1">
      <c r="A26" s="10" t="s">
        <v>600</v>
      </c>
      <c r="B26" s="11" t="s">
        <v>601</v>
      </c>
      <c r="C26" s="11" t="s">
        <v>602</v>
      </c>
      <c r="D26" s="11" t="s">
        <v>603</v>
      </c>
      <c r="E26" s="10"/>
      <c r="F26" s="10"/>
      <c r="G26" s="10"/>
      <c r="H26" s="10"/>
      <c r="I26" s="10"/>
      <c r="J26" s="10"/>
      <c r="K26" s="10"/>
      <c r="L26" s="10"/>
      <c r="M26" s="10"/>
      <c r="N26" s="10"/>
      <c r="O26" s="10"/>
      <c r="P26" s="10"/>
      <c r="Q26" s="10"/>
      <c r="R26" s="10"/>
      <c r="S26" s="10"/>
    </row>
    <row r="27" ht="15.75" customHeight="1">
      <c r="A27" s="10" t="s">
        <v>604</v>
      </c>
      <c r="B27" s="11" t="s">
        <v>605</v>
      </c>
      <c r="C27" s="11" t="s">
        <v>606</v>
      </c>
      <c r="D27" s="11" t="s">
        <v>607</v>
      </c>
      <c r="E27" s="10"/>
      <c r="F27" s="10"/>
      <c r="G27" s="10"/>
      <c r="H27" s="10"/>
      <c r="I27" s="10"/>
      <c r="J27" s="10"/>
      <c r="K27" s="10"/>
      <c r="L27" s="10"/>
      <c r="M27" s="10"/>
      <c r="N27" s="10"/>
      <c r="O27" s="10"/>
      <c r="P27" s="10"/>
      <c r="Q27" s="10"/>
      <c r="R27" s="10"/>
      <c r="S27" s="10"/>
    </row>
    <row r="28" ht="15.75" customHeight="1">
      <c r="A28" s="10" t="s">
        <v>608</v>
      </c>
      <c r="B28" s="11" t="s">
        <v>609</v>
      </c>
      <c r="C28" s="11" t="s">
        <v>610</v>
      </c>
      <c r="D28" s="11" t="s">
        <v>611</v>
      </c>
      <c r="E28" s="10"/>
      <c r="F28" s="10"/>
      <c r="G28" s="10"/>
      <c r="H28" s="10"/>
      <c r="I28" s="10"/>
      <c r="J28" s="10"/>
      <c r="K28" s="10"/>
      <c r="L28" s="10"/>
      <c r="M28" s="10"/>
      <c r="N28" s="10"/>
      <c r="O28" s="10"/>
      <c r="P28" s="10"/>
      <c r="Q28" s="10"/>
      <c r="R28" s="10"/>
      <c r="S28" s="10"/>
    </row>
    <row r="29" ht="15.75" customHeight="1">
      <c r="A29" s="10" t="s">
        <v>612</v>
      </c>
      <c r="B29" s="11" t="s">
        <v>177</v>
      </c>
      <c r="C29" s="11" t="s">
        <v>178</v>
      </c>
      <c r="D29" s="11" t="s">
        <v>179</v>
      </c>
      <c r="E29" s="10"/>
      <c r="F29" s="10"/>
      <c r="G29" s="10"/>
      <c r="H29" s="10"/>
      <c r="I29" s="10"/>
      <c r="J29" s="10"/>
      <c r="K29" s="10"/>
      <c r="L29" s="10"/>
      <c r="M29" s="10"/>
      <c r="N29" s="10"/>
      <c r="O29" s="10"/>
      <c r="P29" s="10"/>
      <c r="Q29" s="10"/>
      <c r="R29" s="10"/>
      <c r="S29" s="10"/>
    </row>
    <row r="30" ht="15.75" customHeight="1">
      <c r="A30" s="10" t="s">
        <v>613</v>
      </c>
      <c r="B30" s="11" t="s">
        <v>181</v>
      </c>
      <c r="C30" s="11" t="s">
        <v>182</v>
      </c>
      <c r="D30" s="11" t="s">
        <v>183</v>
      </c>
      <c r="E30" s="10"/>
      <c r="F30" s="10"/>
      <c r="G30" s="10"/>
      <c r="H30" s="10"/>
      <c r="I30" s="10"/>
      <c r="J30" s="10"/>
      <c r="K30" s="10"/>
      <c r="L30" s="10"/>
      <c r="M30" s="10"/>
      <c r="N30" s="10"/>
      <c r="O30" s="10"/>
      <c r="P30" s="10"/>
      <c r="Q30" s="10"/>
      <c r="R30" s="10"/>
      <c r="S30" s="10"/>
    </row>
    <row r="31" ht="15.75" customHeight="1">
      <c r="A31" s="10" t="s">
        <v>614</v>
      </c>
      <c r="B31" s="11" t="s">
        <v>615</v>
      </c>
      <c r="C31" s="11" t="s">
        <v>616</v>
      </c>
      <c r="D31" s="11" t="s">
        <v>617</v>
      </c>
      <c r="E31" s="10"/>
      <c r="F31" s="10"/>
      <c r="G31" s="10"/>
      <c r="H31" s="10"/>
      <c r="I31" s="10"/>
      <c r="J31" s="10"/>
      <c r="K31" s="10"/>
      <c r="L31" s="10"/>
      <c r="M31" s="10"/>
      <c r="N31" s="10"/>
      <c r="O31" s="10"/>
      <c r="P31" s="10"/>
      <c r="Q31" s="10"/>
      <c r="R31" s="10"/>
      <c r="S31" s="10"/>
    </row>
    <row r="32" ht="15.75" customHeight="1">
      <c r="A32" s="10" t="s">
        <v>618</v>
      </c>
      <c r="B32" s="11" t="s">
        <v>57</v>
      </c>
      <c r="C32" s="11" t="s">
        <v>58</v>
      </c>
      <c r="D32" s="11" t="s">
        <v>59</v>
      </c>
      <c r="E32" s="10" t="s">
        <v>112</v>
      </c>
      <c r="F32" s="10" t="s">
        <v>112</v>
      </c>
      <c r="G32" s="10"/>
      <c r="H32" s="10"/>
      <c r="I32" s="10"/>
      <c r="J32" s="10"/>
      <c r="K32" s="10"/>
      <c r="L32" s="10"/>
      <c r="M32" s="10"/>
      <c r="N32" s="10"/>
      <c r="O32" s="10"/>
      <c r="P32" s="10"/>
      <c r="Q32" s="10"/>
      <c r="R32" s="10"/>
      <c r="S32" s="10"/>
    </row>
    <row r="33" ht="15.75" customHeight="1">
      <c r="A33" s="10" t="s">
        <v>619</v>
      </c>
      <c r="B33" s="11" t="s">
        <v>620</v>
      </c>
      <c r="C33" s="11" t="s">
        <v>621</v>
      </c>
      <c r="D33" s="11" t="s">
        <v>622</v>
      </c>
      <c r="E33" s="10"/>
      <c r="F33" s="10"/>
      <c r="G33" s="10"/>
      <c r="H33" s="10"/>
      <c r="I33" s="10"/>
      <c r="J33" s="10"/>
      <c r="K33" s="10"/>
      <c r="L33" s="10"/>
      <c r="M33" s="10"/>
      <c r="N33" s="10"/>
      <c r="O33" s="10"/>
      <c r="P33" s="10"/>
      <c r="Q33" s="10"/>
      <c r="R33" s="10"/>
      <c r="S33" s="10"/>
    </row>
    <row r="34" ht="15.75" customHeight="1">
      <c r="A34" s="10" t="s">
        <v>623</v>
      </c>
      <c r="B34" s="11" t="s">
        <v>196</v>
      </c>
      <c r="C34" s="11" t="s">
        <v>197</v>
      </c>
      <c r="D34" s="11" t="s">
        <v>103</v>
      </c>
      <c r="E34" s="10"/>
      <c r="F34" s="10"/>
      <c r="G34" s="10"/>
      <c r="H34" s="10"/>
      <c r="I34" s="10"/>
      <c r="J34" s="10"/>
      <c r="K34" s="10"/>
      <c r="L34" s="10"/>
      <c r="M34" s="10"/>
      <c r="N34" s="10"/>
      <c r="O34" s="10"/>
      <c r="P34" s="10"/>
      <c r="Q34" s="10"/>
      <c r="R34" s="10"/>
      <c r="S34" s="10"/>
    </row>
    <row r="35" ht="15.75" customHeight="1">
      <c r="A35" s="10" t="s">
        <v>624</v>
      </c>
      <c r="B35" s="11" t="s">
        <v>625</v>
      </c>
      <c r="C35" s="11" t="s">
        <v>626</v>
      </c>
      <c r="D35" s="11" t="s">
        <v>627</v>
      </c>
      <c r="E35" s="10"/>
      <c r="F35" s="10"/>
      <c r="G35" s="10"/>
      <c r="H35" s="10"/>
      <c r="I35" s="10"/>
      <c r="J35" s="10"/>
      <c r="K35" s="10"/>
      <c r="L35" s="10"/>
      <c r="M35" s="10"/>
      <c r="N35" s="10"/>
      <c r="O35" s="10"/>
      <c r="P35" s="10"/>
      <c r="Q35" s="10"/>
      <c r="R35" s="10"/>
      <c r="S35" s="10"/>
    </row>
    <row r="36" ht="15.75" customHeight="1">
      <c r="A36" s="10" t="s">
        <v>628</v>
      </c>
      <c r="B36" s="11" t="s">
        <v>629</v>
      </c>
      <c r="C36" s="11" t="s">
        <v>630</v>
      </c>
      <c r="D36" s="11" t="s">
        <v>631</v>
      </c>
      <c r="E36" s="10" t="s">
        <v>112</v>
      </c>
      <c r="F36" s="10"/>
      <c r="G36" s="10" t="s">
        <v>112</v>
      </c>
      <c r="H36" s="10"/>
      <c r="I36" s="10"/>
      <c r="J36" s="10"/>
      <c r="K36" s="10"/>
      <c r="L36" s="10"/>
      <c r="M36" s="10"/>
      <c r="N36" s="10"/>
      <c r="O36" s="10"/>
      <c r="P36" s="10"/>
      <c r="Q36" s="10"/>
      <c r="R36" s="10"/>
      <c r="S36" s="10"/>
    </row>
    <row r="37" ht="15.75" customHeight="1">
      <c r="A37" s="10" t="s">
        <v>632</v>
      </c>
      <c r="B37" s="11" t="s">
        <v>633</v>
      </c>
      <c r="C37" s="11" t="s">
        <v>634</v>
      </c>
      <c r="D37" s="11" t="s">
        <v>635</v>
      </c>
      <c r="E37" s="10"/>
      <c r="F37" s="10"/>
      <c r="G37" s="10"/>
      <c r="H37" s="10"/>
      <c r="I37" s="10"/>
      <c r="J37" s="10"/>
      <c r="K37" s="10"/>
      <c r="L37" s="10"/>
      <c r="M37" s="10"/>
      <c r="N37" s="10"/>
      <c r="O37" s="10"/>
      <c r="P37" s="10"/>
      <c r="Q37" s="10"/>
      <c r="R37" s="10"/>
      <c r="S37" s="10"/>
    </row>
    <row r="38" ht="15.75" customHeight="1">
      <c r="A38" s="10" t="s">
        <v>636</v>
      </c>
      <c r="B38" s="11" t="s">
        <v>637</v>
      </c>
      <c r="C38" s="11" t="s">
        <v>638</v>
      </c>
      <c r="D38" s="11" t="s">
        <v>639</v>
      </c>
      <c r="E38" s="10"/>
      <c r="F38" s="10"/>
      <c r="G38" s="10"/>
      <c r="H38" s="10"/>
      <c r="I38" s="10"/>
      <c r="J38" s="10"/>
      <c r="K38" s="10"/>
      <c r="L38" s="10"/>
      <c r="M38" s="10"/>
      <c r="N38" s="10"/>
      <c r="O38" s="10"/>
      <c r="P38" s="10"/>
      <c r="Q38" s="10"/>
      <c r="R38" s="10"/>
      <c r="S38" s="10"/>
    </row>
    <row r="39" ht="15.75" customHeight="1">
      <c r="A39" s="10" t="s">
        <v>640</v>
      </c>
      <c r="B39" s="11" t="s">
        <v>641</v>
      </c>
      <c r="C39" s="11" t="s">
        <v>642</v>
      </c>
      <c r="D39" s="11" t="s">
        <v>643</v>
      </c>
      <c r="E39" s="10"/>
      <c r="F39" s="10"/>
      <c r="G39" s="10"/>
      <c r="H39" s="10"/>
      <c r="I39" s="10"/>
      <c r="J39" s="10"/>
      <c r="K39" s="10"/>
      <c r="L39" s="10"/>
      <c r="M39" s="10"/>
      <c r="N39" s="10"/>
      <c r="O39" s="10"/>
      <c r="P39" s="10"/>
      <c r="Q39" s="10"/>
      <c r="R39" s="10"/>
      <c r="S39" s="10"/>
    </row>
    <row r="40" ht="15.75" customHeight="1">
      <c r="A40" s="10" t="s">
        <v>644</v>
      </c>
      <c r="B40" s="11" t="s">
        <v>227</v>
      </c>
      <c r="C40" s="11" t="s">
        <v>228</v>
      </c>
      <c r="D40" s="11" t="s">
        <v>229</v>
      </c>
      <c r="E40" s="10"/>
      <c r="F40" s="10"/>
      <c r="G40" s="10"/>
      <c r="H40" s="10"/>
      <c r="I40" s="10"/>
      <c r="J40" s="10"/>
      <c r="K40" s="10"/>
      <c r="L40" s="10"/>
      <c r="M40" s="10"/>
      <c r="N40" s="10"/>
      <c r="O40" s="10"/>
      <c r="P40" s="10"/>
      <c r="Q40" s="10"/>
      <c r="R40" s="10"/>
      <c r="S40" s="10"/>
    </row>
    <row r="41" ht="15.75" customHeight="1">
      <c r="A41" s="10" t="s">
        <v>645</v>
      </c>
      <c r="B41" s="11" t="s">
        <v>646</v>
      </c>
      <c r="C41" s="11" t="s">
        <v>647</v>
      </c>
      <c r="D41" s="11" t="s">
        <v>648</v>
      </c>
      <c r="E41" s="10"/>
      <c r="F41" s="10"/>
      <c r="G41" s="10"/>
      <c r="H41" s="10"/>
      <c r="I41" s="10"/>
      <c r="J41" s="10"/>
      <c r="K41" s="10"/>
      <c r="L41" s="10"/>
      <c r="M41" s="10"/>
      <c r="N41" s="10"/>
      <c r="O41" s="10"/>
      <c r="P41" s="10"/>
      <c r="Q41" s="10"/>
      <c r="R41" s="10"/>
      <c r="S41" s="10"/>
    </row>
    <row r="42" ht="15.75" customHeight="1">
      <c r="A42" s="10" t="s">
        <v>649</v>
      </c>
      <c r="B42" s="11" t="s">
        <v>650</v>
      </c>
      <c r="C42" s="11" t="s">
        <v>651</v>
      </c>
      <c r="D42" s="11" t="s">
        <v>652</v>
      </c>
      <c r="E42" s="10"/>
      <c r="F42" s="10"/>
      <c r="G42" s="10"/>
      <c r="H42" s="10"/>
      <c r="I42" s="10"/>
      <c r="J42" s="10"/>
      <c r="K42" s="10"/>
      <c r="L42" s="10"/>
      <c r="M42" s="10"/>
      <c r="N42" s="10"/>
      <c r="O42" s="10"/>
      <c r="P42" s="10"/>
      <c r="Q42" s="10"/>
      <c r="R42" s="10"/>
      <c r="S42" s="10"/>
    </row>
    <row r="43" ht="15.75" customHeight="1">
      <c r="A43" s="10" t="s">
        <v>653</v>
      </c>
      <c r="B43" s="11" t="s">
        <v>654</v>
      </c>
      <c r="C43" s="11" t="s">
        <v>260</v>
      </c>
      <c r="D43" s="11" t="s">
        <v>655</v>
      </c>
      <c r="E43" s="10"/>
      <c r="F43" s="10"/>
      <c r="G43" s="10"/>
      <c r="H43" s="10"/>
      <c r="I43" s="10"/>
      <c r="J43" s="10"/>
      <c r="K43" s="10"/>
      <c r="L43" s="10"/>
      <c r="M43" s="10"/>
      <c r="N43" s="10"/>
      <c r="O43" s="10"/>
      <c r="P43" s="10"/>
      <c r="Q43" s="10"/>
      <c r="R43" s="10"/>
      <c r="S43" s="10"/>
    </row>
    <row r="44" ht="15.75" customHeight="1">
      <c r="A44" s="10" t="s">
        <v>656</v>
      </c>
      <c r="B44" s="11" t="s">
        <v>657</v>
      </c>
      <c r="C44" s="11" t="s">
        <v>658</v>
      </c>
      <c r="D44" s="11" t="s">
        <v>659</v>
      </c>
      <c r="E44" s="10"/>
      <c r="F44" s="10"/>
      <c r="G44" s="10"/>
      <c r="H44" s="10"/>
      <c r="I44" s="10"/>
      <c r="J44" s="10"/>
      <c r="K44" s="10"/>
      <c r="L44" s="10"/>
      <c r="M44" s="10"/>
      <c r="N44" s="10"/>
      <c r="O44" s="10"/>
      <c r="P44" s="10"/>
      <c r="Q44" s="10"/>
      <c r="R44" s="10"/>
      <c r="S44" s="10"/>
    </row>
    <row r="45" ht="15.75" customHeight="1">
      <c r="A45" s="10" t="s">
        <v>660</v>
      </c>
      <c r="B45" s="11" t="s">
        <v>661</v>
      </c>
      <c r="C45" s="11" t="s">
        <v>662</v>
      </c>
      <c r="D45" s="11" t="s">
        <v>663</v>
      </c>
      <c r="E45" s="10"/>
      <c r="F45" s="10"/>
      <c r="G45" s="10"/>
      <c r="H45" s="10"/>
      <c r="I45" s="10"/>
      <c r="J45" s="10"/>
      <c r="K45" s="10"/>
      <c r="L45" s="10"/>
      <c r="M45" s="10"/>
      <c r="N45" s="10"/>
      <c r="O45" s="10"/>
      <c r="P45" s="10"/>
      <c r="Q45" s="10"/>
      <c r="R45" s="10"/>
      <c r="S45" s="10"/>
    </row>
    <row r="46" ht="15.75" customHeight="1">
      <c r="A46" s="10" t="s">
        <v>664</v>
      </c>
      <c r="B46" s="11" t="s">
        <v>665</v>
      </c>
      <c r="C46" s="11" t="s">
        <v>666</v>
      </c>
      <c r="D46" s="11" t="s">
        <v>667</v>
      </c>
      <c r="E46" s="10"/>
      <c r="F46" s="10"/>
      <c r="G46" s="10"/>
      <c r="H46" s="10"/>
      <c r="I46" s="10"/>
      <c r="J46" s="10"/>
      <c r="K46" s="10"/>
      <c r="L46" s="10"/>
      <c r="M46" s="10"/>
      <c r="N46" s="10"/>
      <c r="O46" s="10"/>
      <c r="P46" s="10"/>
      <c r="Q46" s="10"/>
      <c r="R46" s="10"/>
      <c r="S46" s="10"/>
    </row>
    <row r="47" ht="15.75" customHeight="1">
      <c r="A47" s="10" t="s">
        <v>668</v>
      </c>
      <c r="B47" s="11" t="s">
        <v>669</v>
      </c>
      <c r="C47" s="11" t="s">
        <v>670</v>
      </c>
      <c r="D47" s="11" t="s">
        <v>671</v>
      </c>
      <c r="E47" s="10"/>
      <c r="F47" s="10"/>
      <c r="G47" s="10"/>
      <c r="H47" s="10"/>
      <c r="I47" s="10"/>
      <c r="J47" s="10"/>
      <c r="K47" s="10"/>
      <c r="L47" s="10"/>
      <c r="M47" s="10"/>
      <c r="N47" s="10"/>
      <c r="O47" s="10"/>
      <c r="P47" s="10"/>
      <c r="Q47" s="10"/>
      <c r="R47" s="10"/>
      <c r="S47" s="10"/>
    </row>
    <row r="48" ht="15.75" customHeight="1">
      <c r="A48" s="10" t="s">
        <v>672</v>
      </c>
      <c r="B48" s="11" t="s">
        <v>673</v>
      </c>
      <c r="C48" s="11" t="s">
        <v>674</v>
      </c>
      <c r="D48" s="11" t="s">
        <v>675</v>
      </c>
      <c r="E48" s="10"/>
      <c r="F48" s="10"/>
      <c r="G48" s="10"/>
      <c r="H48" s="10"/>
      <c r="I48" s="10"/>
      <c r="J48" s="10"/>
      <c r="K48" s="10"/>
      <c r="L48" s="10"/>
      <c r="M48" s="10"/>
      <c r="N48" s="10"/>
      <c r="O48" s="10"/>
      <c r="P48" s="10"/>
      <c r="Q48" s="10"/>
      <c r="R48" s="10"/>
      <c r="S48" s="10"/>
    </row>
    <row r="49" ht="15.75" customHeight="1">
      <c r="A49" s="10" t="s">
        <v>676</v>
      </c>
      <c r="B49" s="11" t="s">
        <v>677</v>
      </c>
      <c r="C49" s="11" t="s">
        <v>678</v>
      </c>
      <c r="D49" s="11" t="s">
        <v>679</v>
      </c>
      <c r="E49" s="10"/>
      <c r="F49" s="10"/>
      <c r="G49" s="10"/>
      <c r="H49" s="10"/>
      <c r="I49" s="10"/>
      <c r="J49" s="10"/>
      <c r="K49" s="10"/>
      <c r="L49" s="10"/>
      <c r="M49" s="10"/>
      <c r="N49" s="10"/>
      <c r="O49" s="10"/>
      <c r="P49" s="10"/>
      <c r="Q49" s="10"/>
      <c r="R49" s="10"/>
      <c r="S49" s="10"/>
    </row>
    <row r="50" ht="15.75" customHeight="1">
      <c r="A50" s="10" t="s">
        <v>680</v>
      </c>
      <c r="B50" s="11" t="s">
        <v>681</v>
      </c>
      <c r="C50" s="11" t="s">
        <v>682</v>
      </c>
      <c r="D50" s="11" t="s">
        <v>683</v>
      </c>
      <c r="E50" s="10"/>
      <c r="F50" s="10"/>
      <c r="G50" s="10"/>
      <c r="H50" s="10"/>
      <c r="I50" s="10"/>
      <c r="J50" s="10"/>
      <c r="K50" s="10"/>
      <c r="L50" s="10"/>
      <c r="M50" s="10"/>
      <c r="N50" s="10"/>
      <c r="O50" s="10"/>
      <c r="P50" s="10"/>
      <c r="Q50" s="10"/>
      <c r="R50" s="10"/>
      <c r="S50" s="10"/>
    </row>
    <row r="51" ht="15.75" customHeight="1">
      <c r="A51" s="10" t="s">
        <v>684</v>
      </c>
      <c r="B51" s="11" t="s">
        <v>685</v>
      </c>
      <c r="C51" s="11" t="s">
        <v>686</v>
      </c>
      <c r="D51" s="11" t="s">
        <v>687</v>
      </c>
      <c r="E51" s="10"/>
      <c r="F51" s="10"/>
      <c r="G51" s="10"/>
      <c r="H51" s="10"/>
      <c r="I51" s="10"/>
      <c r="J51" s="10"/>
      <c r="K51" s="10"/>
      <c r="L51" s="10"/>
      <c r="M51" s="10"/>
      <c r="N51" s="10"/>
      <c r="O51" s="10"/>
      <c r="P51" s="10"/>
      <c r="Q51" s="10"/>
      <c r="R51" s="10"/>
      <c r="S51" s="10"/>
    </row>
    <row r="52" ht="15.75" customHeight="1">
      <c r="A52" s="10" t="s">
        <v>688</v>
      </c>
      <c r="B52" s="11" t="s">
        <v>689</v>
      </c>
      <c r="C52" s="11" t="s">
        <v>690</v>
      </c>
      <c r="D52" s="11" t="s">
        <v>103</v>
      </c>
      <c r="E52" s="10"/>
      <c r="F52" s="10"/>
      <c r="G52" s="10"/>
      <c r="H52" s="10"/>
      <c r="I52" s="10"/>
      <c r="J52" s="10"/>
      <c r="K52" s="10"/>
      <c r="L52" s="10"/>
      <c r="M52" s="10"/>
      <c r="N52" s="10"/>
      <c r="O52" s="10"/>
      <c r="P52" s="10"/>
      <c r="Q52" s="10"/>
      <c r="R52" s="10"/>
      <c r="S52" s="10"/>
    </row>
    <row r="53" ht="15.75" customHeight="1">
      <c r="A53" s="10" t="s">
        <v>691</v>
      </c>
      <c r="B53" s="11" t="s">
        <v>692</v>
      </c>
      <c r="C53" s="11" t="s">
        <v>693</v>
      </c>
      <c r="D53" s="11" t="s">
        <v>694</v>
      </c>
      <c r="E53" s="10"/>
      <c r="F53" s="10"/>
      <c r="G53" s="10"/>
      <c r="H53" s="10"/>
      <c r="I53" s="10"/>
      <c r="J53" s="10"/>
      <c r="K53" s="10"/>
      <c r="L53" s="10"/>
      <c r="M53" s="10"/>
      <c r="N53" s="10"/>
      <c r="O53" s="10"/>
      <c r="P53" s="10"/>
      <c r="Q53" s="10"/>
      <c r="R53" s="10"/>
      <c r="S53" s="10"/>
    </row>
    <row r="54" ht="15.75" customHeight="1">
      <c r="A54" s="10" t="s">
        <v>695</v>
      </c>
      <c r="B54" s="11" t="s">
        <v>696</v>
      </c>
      <c r="C54" s="11" t="s">
        <v>697</v>
      </c>
      <c r="D54" s="11" t="s">
        <v>103</v>
      </c>
      <c r="E54" s="10"/>
      <c r="F54" s="10"/>
      <c r="G54" s="10"/>
      <c r="H54" s="10"/>
      <c r="I54" s="10"/>
      <c r="J54" s="10"/>
      <c r="K54" s="10"/>
      <c r="L54" s="10"/>
      <c r="M54" s="10"/>
      <c r="N54" s="10"/>
      <c r="O54" s="10"/>
      <c r="P54" s="10"/>
      <c r="Q54" s="10"/>
      <c r="R54" s="10"/>
      <c r="S54" s="10"/>
    </row>
    <row r="55" ht="15.75" customHeight="1">
      <c r="A55" s="10" t="s">
        <v>698</v>
      </c>
      <c r="B55" s="11" t="s">
        <v>699</v>
      </c>
      <c r="C55" s="11" t="s">
        <v>700</v>
      </c>
      <c r="D55" s="11" t="s">
        <v>701</v>
      </c>
      <c r="E55" s="10"/>
      <c r="F55" s="10"/>
      <c r="G55" s="10"/>
      <c r="H55" s="10"/>
      <c r="I55" s="10"/>
      <c r="J55" s="10"/>
      <c r="K55" s="10"/>
      <c r="L55" s="10"/>
      <c r="M55" s="10"/>
      <c r="N55" s="10"/>
      <c r="O55" s="10"/>
      <c r="P55" s="10"/>
      <c r="Q55" s="10"/>
      <c r="R55" s="10"/>
      <c r="S55" s="10"/>
    </row>
    <row r="56" ht="15.75" customHeight="1">
      <c r="A56" s="10" t="s">
        <v>702</v>
      </c>
      <c r="B56" s="11" t="s">
        <v>703</v>
      </c>
      <c r="C56" s="11" t="s">
        <v>704</v>
      </c>
      <c r="D56" s="11" t="s">
        <v>705</v>
      </c>
      <c r="E56" s="10"/>
      <c r="F56" s="10"/>
      <c r="G56" s="10"/>
      <c r="H56" s="10"/>
      <c r="I56" s="10"/>
      <c r="J56" s="10"/>
      <c r="K56" s="10"/>
      <c r="L56" s="10"/>
      <c r="M56" s="10"/>
      <c r="N56" s="10"/>
      <c r="O56" s="10"/>
      <c r="P56" s="10"/>
      <c r="Q56" s="10"/>
      <c r="R56" s="10"/>
      <c r="S56" s="10"/>
    </row>
    <row r="57" ht="15.75" customHeight="1">
      <c r="A57" s="10" t="s">
        <v>706</v>
      </c>
      <c r="B57" s="11" t="s">
        <v>707</v>
      </c>
      <c r="C57" s="11" t="s">
        <v>708</v>
      </c>
      <c r="D57" s="11" t="s">
        <v>709</v>
      </c>
      <c r="E57" s="10"/>
      <c r="F57" s="10"/>
      <c r="G57" s="10"/>
      <c r="H57" s="10"/>
      <c r="I57" s="10"/>
      <c r="J57" s="10"/>
      <c r="K57" s="10"/>
      <c r="L57" s="10"/>
      <c r="M57" s="10"/>
      <c r="N57" s="10"/>
      <c r="O57" s="10"/>
      <c r="P57" s="10"/>
      <c r="Q57" s="10"/>
      <c r="R57" s="10"/>
      <c r="S57" s="10"/>
    </row>
    <row r="58" ht="15.75" customHeight="1">
      <c r="A58" s="10" t="s">
        <v>710</v>
      </c>
      <c r="B58" s="11" t="s">
        <v>711</v>
      </c>
      <c r="C58" s="11" t="s">
        <v>712</v>
      </c>
      <c r="D58" s="11" t="s">
        <v>103</v>
      </c>
      <c r="E58" s="10"/>
      <c r="F58" s="10"/>
      <c r="G58" s="10"/>
      <c r="H58" s="10"/>
      <c r="I58" s="10"/>
      <c r="J58" s="10"/>
      <c r="K58" s="10"/>
      <c r="L58" s="10"/>
      <c r="M58" s="10"/>
      <c r="N58" s="10"/>
      <c r="O58" s="10"/>
      <c r="P58" s="10"/>
      <c r="Q58" s="10"/>
      <c r="R58" s="10"/>
      <c r="S58" s="10"/>
    </row>
    <row r="59" ht="15.75" customHeight="1">
      <c r="A59" s="10" t="s">
        <v>713</v>
      </c>
      <c r="B59" s="11" t="s">
        <v>714</v>
      </c>
      <c r="C59" s="11" t="s">
        <v>715</v>
      </c>
      <c r="D59" s="11" t="s">
        <v>103</v>
      </c>
      <c r="E59" s="10"/>
      <c r="F59" s="10"/>
      <c r="G59" s="10"/>
      <c r="H59" s="10"/>
      <c r="I59" s="10"/>
      <c r="J59" s="10"/>
      <c r="K59" s="10"/>
      <c r="L59" s="10"/>
      <c r="M59" s="10"/>
      <c r="N59" s="10"/>
      <c r="O59" s="10"/>
      <c r="P59" s="10"/>
      <c r="Q59" s="10"/>
      <c r="R59" s="10"/>
      <c r="S59" s="10"/>
    </row>
    <row r="60" ht="15.75" customHeight="1">
      <c r="A60" s="10" t="s">
        <v>716</v>
      </c>
      <c r="B60" s="11" t="s">
        <v>717</v>
      </c>
      <c r="C60" s="11" t="s">
        <v>718</v>
      </c>
      <c r="D60" s="11" t="s">
        <v>103</v>
      </c>
      <c r="E60" s="10"/>
      <c r="F60" s="10"/>
      <c r="G60" s="10"/>
      <c r="H60" s="10"/>
      <c r="I60" s="10"/>
      <c r="J60" s="10"/>
      <c r="K60" s="10"/>
      <c r="L60" s="10"/>
      <c r="M60" s="10"/>
      <c r="N60" s="10"/>
      <c r="O60" s="10"/>
      <c r="P60" s="10"/>
      <c r="Q60" s="10"/>
      <c r="R60" s="10"/>
      <c r="S60" s="10"/>
    </row>
    <row r="61" ht="15.75" customHeight="1">
      <c r="A61" s="10" t="s">
        <v>719</v>
      </c>
      <c r="B61" s="11" t="s">
        <v>185</v>
      </c>
      <c r="C61" s="11" t="s">
        <v>501</v>
      </c>
      <c r="D61" s="11" t="s">
        <v>103</v>
      </c>
      <c r="E61" s="10"/>
      <c r="F61" s="10"/>
      <c r="G61" s="10"/>
      <c r="H61" s="10"/>
      <c r="I61" s="10"/>
      <c r="J61" s="10"/>
      <c r="K61" s="10"/>
      <c r="L61" s="10"/>
      <c r="M61" s="10"/>
      <c r="N61" s="10"/>
      <c r="O61" s="10"/>
      <c r="P61" s="10"/>
      <c r="Q61" s="10"/>
      <c r="R61" s="10"/>
      <c r="S61" s="10"/>
    </row>
    <row r="62" ht="15.75" customHeight="1">
      <c r="A62" s="10"/>
      <c r="B62" s="11"/>
      <c r="C62" s="11"/>
      <c r="D62" s="11"/>
      <c r="E62" s="10"/>
      <c r="F62" s="10"/>
      <c r="G62" s="10"/>
      <c r="H62" s="10"/>
      <c r="I62" s="10"/>
      <c r="J62" s="10"/>
      <c r="K62" s="10"/>
      <c r="L62" s="10"/>
      <c r="M62" s="10"/>
      <c r="N62" s="10"/>
      <c r="O62" s="10"/>
      <c r="P62" s="10"/>
      <c r="Q62" s="10"/>
      <c r="R62" s="10"/>
      <c r="S62" s="10"/>
    </row>
    <row r="63" ht="15.75" customHeight="1">
      <c r="A63" s="10"/>
      <c r="B63" s="11"/>
      <c r="C63" s="11"/>
      <c r="D63" s="11"/>
      <c r="E63" s="10"/>
      <c r="F63" s="10"/>
      <c r="G63" s="10"/>
      <c r="H63" s="10"/>
      <c r="I63" s="10"/>
      <c r="J63" s="10"/>
      <c r="K63" s="10"/>
      <c r="L63" s="10"/>
      <c r="M63" s="10"/>
      <c r="N63" s="10"/>
      <c r="O63" s="10"/>
      <c r="P63" s="10"/>
      <c r="Q63" s="10"/>
      <c r="R63" s="10"/>
      <c r="S63" s="10"/>
    </row>
    <row r="64" ht="15.75" customHeight="1">
      <c r="A64" s="10"/>
      <c r="B64" s="11"/>
      <c r="C64" s="11"/>
      <c r="D64" s="11"/>
      <c r="E64" s="10"/>
      <c r="F64" s="10"/>
      <c r="G64" s="10"/>
      <c r="H64" s="10"/>
      <c r="I64" s="10"/>
      <c r="J64" s="10"/>
      <c r="K64" s="10"/>
      <c r="L64" s="10"/>
      <c r="M64" s="10"/>
      <c r="N64" s="10"/>
      <c r="O64" s="10"/>
      <c r="P64" s="10"/>
      <c r="Q64" s="10"/>
      <c r="R64" s="10"/>
      <c r="S64" s="10"/>
    </row>
    <row r="65" ht="15.75" customHeight="1">
      <c r="A65" s="10"/>
      <c r="B65" s="11"/>
      <c r="C65" s="11"/>
      <c r="D65" s="11"/>
      <c r="E65" s="10"/>
      <c r="F65" s="10"/>
      <c r="G65" s="10"/>
      <c r="H65" s="10"/>
      <c r="I65" s="10"/>
      <c r="J65" s="10"/>
      <c r="K65" s="10"/>
      <c r="L65" s="10"/>
      <c r="M65" s="10"/>
      <c r="N65" s="10"/>
      <c r="O65" s="10"/>
      <c r="P65" s="10"/>
      <c r="Q65" s="10"/>
      <c r="R65" s="10"/>
      <c r="S65" s="10"/>
    </row>
    <row r="66" ht="15.75" customHeight="1">
      <c r="A66" s="10"/>
      <c r="B66" s="11"/>
      <c r="C66" s="11"/>
      <c r="D66" s="11"/>
      <c r="E66" s="10"/>
      <c r="F66" s="10"/>
      <c r="G66" s="10"/>
      <c r="H66" s="10"/>
      <c r="I66" s="10"/>
      <c r="J66" s="10"/>
      <c r="K66" s="10"/>
      <c r="L66" s="10"/>
      <c r="M66" s="10"/>
      <c r="N66" s="10"/>
      <c r="O66" s="10"/>
      <c r="P66" s="10"/>
      <c r="Q66" s="10"/>
      <c r="R66" s="10"/>
      <c r="S66" s="10"/>
    </row>
    <row r="67" ht="15.75" customHeight="1">
      <c r="A67" s="10"/>
      <c r="B67" s="11"/>
      <c r="C67" s="11"/>
      <c r="D67" s="11"/>
      <c r="E67" s="10"/>
      <c r="F67" s="10"/>
      <c r="G67" s="10"/>
      <c r="H67" s="10"/>
      <c r="I67" s="10"/>
      <c r="J67" s="10"/>
      <c r="K67" s="10"/>
      <c r="L67" s="10"/>
      <c r="M67" s="10"/>
      <c r="N67" s="10"/>
      <c r="O67" s="10"/>
      <c r="P67" s="10"/>
      <c r="Q67" s="10"/>
      <c r="R67" s="10"/>
      <c r="S67" s="10"/>
    </row>
    <row r="68" ht="15.75" customHeight="1">
      <c r="A68" s="10"/>
      <c r="B68" s="11"/>
      <c r="C68" s="11"/>
      <c r="D68" s="11"/>
      <c r="E68" s="10"/>
      <c r="F68" s="10"/>
      <c r="G68" s="10"/>
      <c r="H68" s="10"/>
      <c r="I68" s="10"/>
      <c r="J68" s="10"/>
      <c r="K68" s="10"/>
      <c r="L68" s="10"/>
      <c r="M68" s="10"/>
      <c r="N68" s="10"/>
      <c r="O68" s="10"/>
      <c r="P68" s="10"/>
      <c r="Q68" s="10"/>
      <c r="R68" s="10"/>
      <c r="S68" s="10"/>
    </row>
    <row r="69" ht="15.75" customHeight="1">
      <c r="A69" s="10"/>
      <c r="B69" s="11"/>
      <c r="C69" s="11"/>
      <c r="D69" s="11"/>
      <c r="E69" s="10"/>
      <c r="F69" s="10"/>
      <c r="G69" s="10"/>
      <c r="H69" s="10"/>
      <c r="I69" s="10"/>
      <c r="J69" s="10"/>
      <c r="K69" s="10"/>
      <c r="L69" s="10"/>
      <c r="M69" s="10"/>
      <c r="N69" s="10"/>
      <c r="O69" s="10"/>
      <c r="P69" s="10"/>
      <c r="Q69" s="10"/>
      <c r="R69" s="10"/>
      <c r="S69" s="10"/>
    </row>
    <row r="70" ht="15.75" customHeight="1">
      <c r="A70" s="10"/>
      <c r="B70" s="11"/>
      <c r="C70" s="11"/>
      <c r="D70" s="11"/>
      <c r="E70" s="10"/>
      <c r="F70" s="10"/>
      <c r="G70" s="10"/>
      <c r="H70" s="10"/>
      <c r="I70" s="10"/>
      <c r="J70" s="10"/>
      <c r="K70" s="10"/>
      <c r="L70" s="10"/>
      <c r="M70" s="10"/>
      <c r="N70" s="10"/>
      <c r="O70" s="10"/>
      <c r="P70" s="10"/>
      <c r="Q70" s="10"/>
      <c r="R70" s="10"/>
      <c r="S70" s="10"/>
    </row>
    <row r="71" ht="15.75" customHeight="1">
      <c r="A71" s="10"/>
      <c r="B71" s="11"/>
      <c r="C71" s="11"/>
      <c r="D71" s="11"/>
      <c r="E71" s="10"/>
      <c r="F71" s="10"/>
      <c r="G71" s="10"/>
      <c r="H71" s="10"/>
      <c r="I71" s="10"/>
      <c r="J71" s="10"/>
      <c r="K71" s="10"/>
      <c r="L71" s="10"/>
      <c r="M71" s="10"/>
      <c r="N71" s="10"/>
      <c r="O71" s="10"/>
      <c r="P71" s="10"/>
      <c r="Q71" s="10"/>
      <c r="R71" s="10"/>
      <c r="S71" s="10"/>
    </row>
    <row r="72" ht="15.75" customHeight="1">
      <c r="A72" s="10"/>
      <c r="B72" s="11"/>
      <c r="C72" s="11"/>
      <c r="D72" s="11"/>
      <c r="E72" s="10"/>
      <c r="F72" s="10"/>
      <c r="G72" s="10"/>
      <c r="H72" s="10"/>
      <c r="I72" s="10"/>
      <c r="J72" s="10"/>
      <c r="K72" s="10"/>
      <c r="L72" s="10"/>
      <c r="M72" s="10"/>
      <c r="N72" s="10"/>
      <c r="O72" s="10"/>
      <c r="P72" s="10"/>
      <c r="Q72" s="10"/>
      <c r="R72" s="10"/>
      <c r="S72" s="10"/>
    </row>
    <row r="73" ht="15.75" customHeight="1">
      <c r="A73" s="10"/>
      <c r="B73" s="11"/>
      <c r="C73" s="11"/>
      <c r="D73" s="11"/>
      <c r="E73" s="10"/>
      <c r="F73" s="10"/>
      <c r="G73" s="10"/>
      <c r="H73" s="10"/>
      <c r="I73" s="10"/>
      <c r="J73" s="10"/>
      <c r="K73" s="10"/>
      <c r="L73" s="10"/>
      <c r="M73" s="10"/>
      <c r="N73" s="10"/>
      <c r="O73" s="10"/>
      <c r="P73" s="10"/>
      <c r="Q73" s="10"/>
      <c r="R73" s="10"/>
      <c r="S73" s="10"/>
    </row>
    <row r="74" ht="15.75" customHeight="1">
      <c r="A74" s="10"/>
      <c r="B74" s="11"/>
      <c r="C74" s="11"/>
      <c r="D74" s="11"/>
      <c r="E74" s="10"/>
      <c r="F74" s="10"/>
      <c r="G74" s="10"/>
      <c r="H74" s="10"/>
      <c r="I74" s="10"/>
      <c r="J74" s="10"/>
      <c r="K74" s="10"/>
      <c r="L74" s="10"/>
      <c r="M74" s="10"/>
      <c r="N74" s="10"/>
      <c r="O74" s="10"/>
      <c r="P74" s="10"/>
      <c r="Q74" s="10"/>
      <c r="R74" s="10"/>
      <c r="S74" s="10"/>
    </row>
    <row r="75" ht="15.75" customHeight="1">
      <c r="A75" s="10"/>
      <c r="B75" s="11"/>
      <c r="C75" s="11"/>
      <c r="D75" s="11"/>
      <c r="E75" s="10"/>
      <c r="F75" s="10"/>
      <c r="G75" s="10"/>
      <c r="H75" s="10"/>
      <c r="I75" s="10"/>
      <c r="J75" s="10"/>
      <c r="K75" s="10"/>
      <c r="L75" s="10"/>
      <c r="M75" s="10"/>
      <c r="N75" s="10"/>
      <c r="O75" s="10"/>
      <c r="P75" s="10"/>
      <c r="Q75" s="10"/>
      <c r="R75" s="10"/>
      <c r="S75" s="10"/>
    </row>
    <row r="76" ht="15.75" customHeight="1">
      <c r="A76" s="10"/>
      <c r="B76" s="11"/>
      <c r="C76" s="11"/>
      <c r="D76" s="11"/>
      <c r="E76" s="10"/>
      <c r="F76" s="10"/>
      <c r="G76" s="10"/>
      <c r="H76" s="10"/>
      <c r="I76" s="10"/>
      <c r="J76" s="10"/>
      <c r="K76" s="10"/>
      <c r="L76" s="10"/>
      <c r="M76" s="10"/>
      <c r="N76" s="10"/>
      <c r="O76" s="10"/>
      <c r="P76" s="10"/>
      <c r="Q76" s="10"/>
      <c r="R76" s="10"/>
      <c r="S76" s="10"/>
    </row>
    <row r="77" ht="15.75" customHeight="1">
      <c r="A77" s="10"/>
      <c r="B77" s="11"/>
      <c r="C77" s="11"/>
      <c r="D77" s="11"/>
      <c r="E77" s="10"/>
      <c r="F77" s="10"/>
      <c r="G77" s="10"/>
      <c r="H77" s="10"/>
      <c r="I77" s="10"/>
      <c r="J77" s="10"/>
      <c r="K77" s="10"/>
      <c r="L77" s="10"/>
      <c r="M77" s="10"/>
      <c r="N77" s="10"/>
      <c r="O77" s="10"/>
      <c r="P77" s="10"/>
      <c r="Q77" s="10"/>
      <c r="R77" s="10"/>
      <c r="S77" s="10"/>
    </row>
    <row r="78" ht="15.75" customHeight="1">
      <c r="A78" s="10"/>
      <c r="B78" s="11"/>
      <c r="C78" s="11"/>
      <c r="D78" s="11"/>
      <c r="E78" s="10"/>
      <c r="F78" s="10"/>
      <c r="G78" s="10"/>
      <c r="H78" s="10"/>
      <c r="I78" s="10"/>
      <c r="J78" s="10"/>
      <c r="K78" s="10"/>
      <c r="L78" s="10"/>
      <c r="M78" s="10"/>
      <c r="N78" s="10"/>
      <c r="O78" s="10"/>
      <c r="P78" s="10"/>
      <c r="Q78" s="10"/>
      <c r="R78" s="10"/>
      <c r="S78" s="10"/>
    </row>
    <row r="79" ht="15.75" customHeight="1">
      <c r="A79" s="10"/>
      <c r="B79" s="11"/>
      <c r="C79" s="11"/>
      <c r="D79" s="11"/>
      <c r="E79" s="10"/>
      <c r="F79" s="10"/>
      <c r="G79" s="10"/>
      <c r="H79" s="10"/>
      <c r="I79" s="10"/>
      <c r="J79" s="10"/>
      <c r="K79" s="10"/>
      <c r="L79" s="10"/>
      <c r="M79" s="10"/>
      <c r="N79" s="10"/>
      <c r="O79" s="10"/>
      <c r="P79" s="10"/>
      <c r="Q79" s="10"/>
      <c r="R79" s="10"/>
      <c r="S79" s="10"/>
    </row>
    <row r="80" ht="15.75" customHeight="1">
      <c r="A80" s="10"/>
      <c r="B80" s="11"/>
      <c r="C80" s="11"/>
      <c r="D80" s="11"/>
      <c r="E80" s="10"/>
      <c r="F80" s="10"/>
      <c r="G80" s="10"/>
      <c r="H80" s="10"/>
      <c r="I80" s="10"/>
      <c r="J80" s="10"/>
      <c r="K80" s="10"/>
      <c r="L80" s="10"/>
      <c r="M80" s="10"/>
      <c r="N80" s="10"/>
      <c r="O80" s="10"/>
      <c r="P80" s="10"/>
      <c r="Q80" s="10"/>
      <c r="R80" s="10"/>
      <c r="S80" s="10"/>
    </row>
    <row r="81" ht="15.75" customHeight="1">
      <c r="A81" s="10"/>
      <c r="B81" s="11"/>
      <c r="C81" s="11"/>
      <c r="D81" s="11"/>
      <c r="E81" s="10"/>
      <c r="F81" s="10"/>
      <c r="G81" s="10"/>
      <c r="H81" s="10"/>
      <c r="I81" s="10"/>
      <c r="J81" s="10"/>
      <c r="K81" s="10"/>
      <c r="L81" s="10"/>
      <c r="M81" s="10"/>
      <c r="N81" s="10"/>
      <c r="O81" s="10"/>
      <c r="P81" s="10"/>
      <c r="Q81" s="10"/>
      <c r="R81" s="10"/>
      <c r="S81" s="10"/>
    </row>
    <row r="82" ht="15.75" customHeight="1">
      <c r="A82" s="10"/>
      <c r="B82" s="11"/>
      <c r="C82" s="11"/>
      <c r="D82" s="11"/>
      <c r="E82" s="10"/>
      <c r="F82" s="10"/>
      <c r="G82" s="10"/>
      <c r="H82" s="10"/>
      <c r="I82" s="10"/>
      <c r="J82" s="10"/>
      <c r="K82" s="10"/>
      <c r="L82" s="10"/>
      <c r="M82" s="10"/>
      <c r="N82" s="10"/>
      <c r="O82" s="10"/>
      <c r="P82" s="10"/>
      <c r="Q82" s="10"/>
      <c r="R82" s="10"/>
      <c r="S82" s="10"/>
    </row>
    <row r="83" ht="15.75" customHeight="1">
      <c r="A83" s="10"/>
      <c r="B83" s="11"/>
      <c r="C83" s="11"/>
      <c r="D83" s="11"/>
      <c r="E83" s="10"/>
      <c r="F83" s="10"/>
      <c r="G83" s="10"/>
      <c r="H83" s="10"/>
      <c r="I83" s="10"/>
      <c r="J83" s="10"/>
      <c r="K83" s="10"/>
      <c r="L83" s="10"/>
      <c r="M83" s="10"/>
      <c r="N83" s="10"/>
      <c r="O83" s="10"/>
      <c r="P83" s="10"/>
      <c r="Q83" s="10"/>
      <c r="R83" s="10"/>
      <c r="S83" s="10"/>
    </row>
    <row r="84" ht="15.75" customHeight="1">
      <c r="A84" s="10"/>
      <c r="B84" s="11"/>
      <c r="C84" s="11"/>
      <c r="D84" s="11"/>
      <c r="E84" s="10"/>
      <c r="F84" s="10"/>
      <c r="G84" s="10"/>
      <c r="H84" s="10"/>
      <c r="I84" s="10"/>
      <c r="J84" s="10"/>
      <c r="K84" s="10"/>
      <c r="L84" s="10"/>
      <c r="M84" s="10"/>
      <c r="N84" s="10"/>
      <c r="O84" s="10"/>
      <c r="P84" s="10"/>
      <c r="Q84" s="10"/>
      <c r="R84" s="10"/>
      <c r="S84" s="10"/>
    </row>
    <row r="85" ht="15.75" customHeight="1">
      <c r="A85" s="10"/>
      <c r="B85" s="11"/>
      <c r="C85" s="11"/>
      <c r="D85" s="11"/>
      <c r="E85" s="10"/>
      <c r="F85" s="10"/>
      <c r="G85" s="10"/>
      <c r="H85" s="10"/>
      <c r="I85" s="10"/>
      <c r="J85" s="10"/>
      <c r="K85" s="10"/>
      <c r="L85" s="10"/>
      <c r="M85" s="10"/>
      <c r="N85" s="10"/>
      <c r="O85" s="10"/>
      <c r="P85" s="10"/>
      <c r="Q85" s="10"/>
      <c r="R85" s="10"/>
      <c r="S85" s="10"/>
    </row>
    <row r="86" ht="15.75" customHeight="1">
      <c r="A86" s="10"/>
      <c r="B86" s="11"/>
      <c r="C86" s="11"/>
      <c r="D86" s="11"/>
      <c r="E86" s="10"/>
      <c r="F86" s="10"/>
      <c r="G86" s="10"/>
      <c r="H86" s="10"/>
      <c r="I86" s="10"/>
      <c r="J86" s="10"/>
      <c r="K86" s="10"/>
      <c r="L86" s="10"/>
      <c r="M86" s="10"/>
      <c r="N86" s="10"/>
      <c r="O86" s="10"/>
      <c r="P86" s="10"/>
      <c r="Q86" s="10"/>
      <c r="R86" s="10"/>
      <c r="S86" s="10"/>
    </row>
    <row r="87" ht="15.75" customHeight="1">
      <c r="A87" s="10"/>
      <c r="B87" s="11"/>
      <c r="C87" s="11"/>
      <c r="D87" s="11"/>
      <c r="E87" s="10"/>
      <c r="F87" s="10"/>
      <c r="G87" s="10"/>
      <c r="H87" s="10"/>
      <c r="I87" s="10"/>
      <c r="J87" s="10"/>
      <c r="K87" s="10"/>
      <c r="L87" s="10"/>
      <c r="M87" s="10"/>
      <c r="N87" s="10"/>
      <c r="O87" s="10"/>
      <c r="P87" s="10"/>
      <c r="Q87" s="10"/>
      <c r="R87" s="10"/>
      <c r="S87" s="10"/>
    </row>
    <row r="88" ht="15.75" customHeight="1">
      <c r="A88" s="10"/>
      <c r="B88" s="11"/>
      <c r="C88" s="11"/>
      <c r="D88" s="11"/>
      <c r="E88" s="10"/>
      <c r="F88" s="10"/>
      <c r="G88" s="10"/>
      <c r="H88" s="10"/>
      <c r="I88" s="10"/>
      <c r="J88" s="10"/>
      <c r="K88" s="10"/>
      <c r="L88" s="10"/>
      <c r="M88" s="10"/>
      <c r="N88" s="10"/>
      <c r="O88" s="10"/>
      <c r="P88" s="10"/>
      <c r="Q88" s="10"/>
      <c r="R88" s="10"/>
      <c r="S88" s="10"/>
    </row>
    <row r="89" ht="15.75" customHeight="1">
      <c r="A89" s="10"/>
      <c r="B89" s="11"/>
      <c r="C89" s="11"/>
      <c r="D89" s="11"/>
      <c r="E89" s="10"/>
      <c r="F89" s="10"/>
      <c r="G89" s="10"/>
      <c r="H89" s="10"/>
      <c r="I89" s="10"/>
      <c r="J89" s="10"/>
      <c r="K89" s="10"/>
      <c r="L89" s="10"/>
      <c r="M89" s="10"/>
      <c r="N89" s="10"/>
      <c r="O89" s="10"/>
      <c r="P89" s="10"/>
      <c r="Q89" s="10"/>
      <c r="R89" s="10"/>
      <c r="S89" s="10"/>
    </row>
    <row r="90" ht="15.75" customHeight="1">
      <c r="A90" s="10"/>
      <c r="B90" s="11"/>
      <c r="C90" s="11"/>
      <c r="D90" s="11"/>
      <c r="E90" s="10"/>
      <c r="F90" s="10"/>
      <c r="G90" s="10"/>
      <c r="H90" s="10"/>
      <c r="I90" s="10"/>
      <c r="J90" s="10"/>
      <c r="K90" s="10"/>
      <c r="L90" s="10"/>
      <c r="M90" s="10"/>
      <c r="N90" s="10"/>
      <c r="O90" s="10"/>
      <c r="P90" s="10"/>
      <c r="Q90" s="10"/>
      <c r="R90" s="10"/>
      <c r="S90" s="10"/>
    </row>
    <row r="91" ht="15.75" customHeight="1">
      <c r="A91" s="10"/>
      <c r="B91" s="11"/>
      <c r="C91" s="11"/>
      <c r="D91" s="11"/>
      <c r="E91" s="10"/>
      <c r="F91" s="10"/>
      <c r="G91" s="10"/>
      <c r="H91" s="10"/>
      <c r="I91" s="10"/>
      <c r="J91" s="10"/>
      <c r="K91" s="10"/>
      <c r="L91" s="10"/>
      <c r="M91" s="10"/>
      <c r="N91" s="10"/>
      <c r="O91" s="10"/>
      <c r="P91" s="10"/>
      <c r="Q91" s="10"/>
      <c r="R91" s="10"/>
      <c r="S91" s="10"/>
    </row>
    <row r="92" ht="15.75" customHeight="1">
      <c r="A92" s="10"/>
      <c r="B92" s="11"/>
      <c r="C92" s="11"/>
      <c r="D92" s="11"/>
      <c r="E92" s="10"/>
      <c r="F92" s="10"/>
      <c r="G92" s="10"/>
      <c r="H92" s="10"/>
      <c r="I92" s="10"/>
      <c r="J92" s="10"/>
      <c r="K92" s="10"/>
      <c r="L92" s="10"/>
      <c r="M92" s="10"/>
      <c r="N92" s="10"/>
      <c r="O92" s="10"/>
      <c r="P92" s="10"/>
      <c r="Q92" s="10"/>
      <c r="R92" s="10"/>
      <c r="S92" s="10"/>
    </row>
    <row r="93" ht="15.75" customHeight="1">
      <c r="A93" s="10"/>
      <c r="B93" s="11"/>
      <c r="C93" s="11"/>
      <c r="D93" s="11"/>
      <c r="E93" s="10"/>
      <c r="F93" s="10"/>
      <c r="G93" s="10"/>
      <c r="H93" s="10"/>
      <c r="I93" s="10"/>
      <c r="J93" s="10"/>
      <c r="K93" s="10"/>
      <c r="L93" s="10"/>
      <c r="M93" s="10"/>
      <c r="N93" s="10"/>
      <c r="O93" s="10"/>
      <c r="P93" s="10"/>
      <c r="Q93" s="10"/>
      <c r="R93" s="10"/>
      <c r="S93" s="10"/>
    </row>
    <row r="94" ht="15.75" customHeight="1">
      <c r="A94" s="10"/>
      <c r="B94" s="11"/>
      <c r="C94" s="11"/>
      <c r="D94" s="11"/>
      <c r="E94" s="10"/>
      <c r="F94" s="10"/>
      <c r="G94" s="10"/>
      <c r="H94" s="10"/>
      <c r="I94" s="10"/>
      <c r="J94" s="10"/>
      <c r="K94" s="10"/>
      <c r="L94" s="10"/>
      <c r="M94" s="10"/>
      <c r="N94" s="10"/>
      <c r="O94" s="10"/>
      <c r="P94" s="10"/>
      <c r="Q94" s="10"/>
      <c r="R94" s="10"/>
      <c r="S94" s="10"/>
    </row>
    <row r="95" ht="15.75" customHeight="1">
      <c r="A95" s="10"/>
      <c r="B95" s="11"/>
      <c r="C95" s="11"/>
      <c r="D95" s="11"/>
      <c r="E95" s="10"/>
      <c r="F95" s="10"/>
      <c r="G95" s="10"/>
      <c r="H95" s="10"/>
      <c r="I95" s="10"/>
      <c r="J95" s="10"/>
      <c r="K95" s="10"/>
      <c r="L95" s="10"/>
      <c r="M95" s="10"/>
      <c r="N95" s="10"/>
      <c r="O95" s="10"/>
      <c r="P95" s="10"/>
      <c r="Q95" s="10"/>
      <c r="R95" s="10"/>
      <c r="S95" s="10"/>
    </row>
    <row r="96" ht="15.75" customHeight="1">
      <c r="A96" s="10"/>
      <c r="B96" s="11"/>
      <c r="C96" s="11"/>
      <c r="D96" s="11"/>
      <c r="E96" s="10"/>
      <c r="F96" s="10"/>
      <c r="G96" s="10"/>
      <c r="H96" s="10"/>
      <c r="I96" s="10"/>
      <c r="J96" s="10"/>
      <c r="K96" s="10"/>
      <c r="L96" s="10"/>
      <c r="M96" s="10"/>
      <c r="N96" s="10"/>
      <c r="O96" s="10"/>
      <c r="P96" s="10"/>
      <c r="Q96" s="10"/>
      <c r="R96" s="10"/>
      <c r="S96" s="10"/>
    </row>
    <row r="97" ht="15.75" customHeight="1">
      <c r="A97" s="10"/>
      <c r="B97" s="11"/>
      <c r="C97" s="11"/>
      <c r="D97" s="11"/>
      <c r="E97" s="10"/>
      <c r="F97" s="10"/>
      <c r="G97" s="10"/>
      <c r="H97" s="10"/>
      <c r="I97" s="10"/>
      <c r="J97" s="10"/>
      <c r="K97" s="10"/>
      <c r="L97" s="10"/>
      <c r="M97" s="10"/>
      <c r="N97" s="10"/>
      <c r="O97" s="10"/>
      <c r="P97" s="10"/>
      <c r="Q97" s="10"/>
      <c r="R97" s="10"/>
      <c r="S97" s="10"/>
    </row>
    <row r="98" ht="15.75" customHeight="1">
      <c r="A98" s="10"/>
      <c r="B98" s="11"/>
      <c r="C98" s="11"/>
      <c r="D98" s="11"/>
      <c r="E98" s="10"/>
      <c r="F98" s="10"/>
      <c r="G98" s="10"/>
      <c r="H98" s="10"/>
      <c r="I98" s="10"/>
      <c r="J98" s="10"/>
      <c r="K98" s="10"/>
      <c r="L98" s="10"/>
      <c r="M98" s="10"/>
      <c r="N98" s="10"/>
      <c r="O98" s="10"/>
      <c r="P98" s="10"/>
      <c r="Q98" s="10"/>
      <c r="R98" s="10"/>
      <c r="S98" s="10"/>
    </row>
    <row r="99" ht="15.75" customHeight="1">
      <c r="A99" s="10"/>
      <c r="B99" s="11"/>
      <c r="C99" s="11"/>
      <c r="D99" s="11"/>
      <c r="E99" s="10"/>
      <c r="F99" s="10"/>
      <c r="G99" s="10"/>
      <c r="H99" s="10"/>
      <c r="I99" s="10"/>
      <c r="J99" s="10"/>
      <c r="K99" s="10"/>
      <c r="L99" s="10"/>
      <c r="M99" s="10"/>
      <c r="N99" s="10"/>
      <c r="O99" s="10"/>
      <c r="P99" s="10"/>
      <c r="Q99" s="10"/>
      <c r="R99" s="10"/>
      <c r="S99" s="10"/>
    </row>
    <row r="100" ht="15.75" customHeight="1">
      <c r="A100" s="10"/>
      <c r="B100" s="11"/>
      <c r="C100" s="11"/>
      <c r="D100" s="11"/>
      <c r="E100" s="10"/>
      <c r="F100" s="10"/>
      <c r="G100" s="10"/>
      <c r="H100" s="10"/>
      <c r="I100" s="10"/>
      <c r="J100" s="10"/>
      <c r="K100" s="10"/>
      <c r="L100" s="10"/>
      <c r="M100" s="10"/>
      <c r="N100" s="10"/>
      <c r="O100" s="10"/>
      <c r="P100" s="10"/>
      <c r="Q100" s="10"/>
      <c r="R100" s="10"/>
      <c r="S100" s="10"/>
    </row>
    <row r="101" ht="15.75" customHeight="1">
      <c r="A101" s="10"/>
      <c r="B101" s="13"/>
      <c r="C101" s="13"/>
      <c r="D101" s="13"/>
      <c r="E101" s="10"/>
      <c r="F101" s="10"/>
      <c r="G101" s="10"/>
      <c r="H101" s="10"/>
      <c r="I101" s="10"/>
      <c r="J101" s="10"/>
      <c r="K101" s="10"/>
      <c r="L101" s="10"/>
      <c r="M101" s="10"/>
      <c r="N101" s="10"/>
      <c r="O101" s="10"/>
      <c r="P101" s="10"/>
      <c r="Q101" s="10"/>
      <c r="R101" s="10"/>
      <c r="S101" s="10"/>
    </row>
    <row r="102" ht="15.75" customHeight="1">
      <c r="A102" s="10"/>
      <c r="B102" s="13"/>
      <c r="C102" s="13"/>
      <c r="D102" s="13"/>
      <c r="E102" s="10"/>
      <c r="F102" s="10"/>
      <c r="G102" s="10"/>
      <c r="H102" s="10"/>
      <c r="I102" s="10"/>
      <c r="J102" s="10"/>
      <c r="K102" s="10"/>
      <c r="L102" s="10"/>
      <c r="M102" s="10"/>
      <c r="N102" s="10"/>
      <c r="O102" s="10"/>
      <c r="P102" s="10"/>
      <c r="Q102" s="10"/>
      <c r="R102" s="10"/>
      <c r="S102" s="10"/>
    </row>
    <row r="103" ht="15.75" customHeight="1">
      <c r="A103" s="10"/>
      <c r="B103" s="13"/>
      <c r="C103" s="13"/>
      <c r="D103" s="13"/>
      <c r="E103" s="10"/>
      <c r="F103" s="10"/>
      <c r="G103" s="10"/>
      <c r="H103" s="10"/>
      <c r="I103" s="10"/>
      <c r="J103" s="10"/>
      <c r="K103" s="10"/>
      <c r="L103" s="10"/>
      <c r="M103" s="10"/>
      <c r="N103" s="10"/>
      <c r="O103" s="10"/>
      <c r="P103" s="10"/>
      <c r="Q103" s="10"/>
      <c r="R103" s="10"/>
      <c r="S103" s="10"/>
    </row>
    <row r="104" ht="15.75" customHeight="1">
      <c r="A104" s="10"/>
      <c r="B104" s="13"/>
      <c r="C104" s="13"/>
      <c r="D104" s="13"/>
      <c r="E104" s="10"/>
      <c r="F104" s="10"/>
      <c r="G104" s="10"/>
      <c r="H104" s="10"/>
      <c r="I104" s="10"/>
      <c r="J104" s="10"/>
      <c r="K104" s="10"/>
      <c r="L104" s="10"/>
      <c r="M104" s="10"/>
      <c r="N104" s="10"/>
      <c r="O104" s="10"/>
      <c r="P104" s="10"/>
      <c r="Q104" s="10"/>
      <c r="R104" s="10"/>
      <c r="S104" s="10"/>
    </row>
    <row r="105" ht="15.75" customHeight="1">
      <c r="A105" s="10"/>
      <c r="B105" s="13"/>
      <c r="C105" s="13"/>
      <c r="D105" s="13"/>
      <c r="E105" s="10"/>
      <c r="F105" s="10"/>
      <c r="G105" s="10"/>
      <c r="H105" s="10"/>
      <c r="I105" s="10"/>
      <c r="J105" s="10"/>
      <c r="K105" s="10"/>
      <c r="L105" s="10"/>
      <c r="M105" s="10"/>
      <c r="N105" s="10"/>
      <c r="O105" s="10"/>
      <c r="P105" s="10"/>
      <c r="Q105" s="10"/>
      <c r="R105" s="10"/>
      <c r="S105" s="10"/>
    </row>
    <row r="106" ht="15.75" customHeight="1">
      <c r="A106" s="10"/>
      <c r="B106" s="13"/>
      <c r="C106" s="13"/>
      <c r="D106" s="13"/>
      <c r="E106" s="10"/>
      <c r="F106" s="10"/>
      <c r="G106" s="10"/>
      <c r="H106" s="10"/>
      <c r="I106" s="10"/>
      <c r="J106" s="10"/>
      <c r="K106" s="10"/>
      <c r="L106" s="10"/>
      <c r="M106" s="10"/>
      <c r="N106" s="10"/>
      <c r="O106" s="10"/>
      <c r="P106" s="10"/>
      <c r="Q106" s="10"/>
      <c r="R106" s="10"/>
      <c r="S106" s="10"/>
    </row>
    <row r="107" ht="15.75" customHeight="1">
      <c r="A107" s="10"/>
      <c r="B107" s="13"/>
      <c r="C107" s="13"/>
      <c r="D107" s="13"/>
      <c r="E107" s="10"/>
      <c r="F107" s="10"/>
      <c r="G107" s="10"/>
      <c r="H107" s="10"/>
      <c r="I107" s="10"/>
      <c r="J107" s="10"/>
      <c r="K107" s="10"/>
      <c r="L107" s="10"/>
      <c r="M107" s="10"/>
      <c r="N107" s="10"/>
      <c r="O107" s="10"/>
      <c r="P107" s="10"/>
      <c r="Q107" s="10"/>
      <c r="R107" s="10"/>
      <c r="S107" s="10"/>
    </row>
    <row r="108" ht="15.75" customHeight="1">
      <c r="A108" s="10"/>
      <c r="B108" s="13"/>
      <c r="C108" s="13"/>
      <c r="D108" s="13"/>
      <c r="E108" s="10"/>
      <c r="F108" s="10"/>
      <c r="G108" s="10"/>
      <c r="H108" s="10"/>
      <c r="I108" s="10"/>
      <c r="J108" s="10"/>
      <c r="K108" s="10"/>
      <c r="L108" s="10"/>
      <c r="M108" s="10"/>
      <c r="N108" s="10"/>
      <c r="O108" s="10"/>
      <c r="P108" s="10"/>
      <c r="Q108" s="10"/>
      <c r="R108" s="10"/>
      <c r="S108" s="10"/>
    </row>
    <row r="109" ht="15.75" customHeight="1">
      <c r="A109" s="10"/>
      <c r="B109" s="13"/>
      <c r="C109" s="13"/>
      <c r="D109" s="13"/>
      <c r="E109" s="10"/>
      <c r="F109" s="10"/>
      <c r="G109" s="10"/>
      <c r="H109" s="10"/>
      <c r="I109" s="10"/>
      <c r="J109" s="10"/>
      <c r="K109" s="10"/>
      <c r="L109" s="10"/>
      <c r="M109" s="10"/>
      <c r="N109" s="10"/>
      <c r="O109" s="10"/>
      <c r="P109" s="10"/>
      <c r="Q109" s="10"/>
      <c r="R109" s="10"/>
      <c r="S109" s="10"/>
    </row>
    <row r="110" ht="15.75" customHeight="1">
      <c r="A110" s="10"/>
      <c r="B110" s="13"/>
      <c r="C110" s="13"/>
      <c r="D110" s="13"/>
      <c r="E110" s="10"/>
      <c r="F110" s="10"/>
      <c r="G110" s="10"/>
      <c r="H110" s="10"/>
      <c r="I110" s="10"/>
      <c r="J110" s="10"/>
      <c r="K110" s="10"/>
      <c r="L110" s="10"/>
      <c r="M110" s="10"/>
      <c r="N110" s="10"/>
      <c r="O110" s="10"/>
      <c r="P110" s="10"/>
      <c r="Q110" s="10"/>
      <c r="R110" s="10"/>
      <c r="S110" s="10"/>
    </row>
    <row r="111" ht="15.75" customHeight="1">
      <c r="A111" s="10"/>
      <c r="B111" s="13"/>
      <c r="C111" s="13"/>
      <c r="D111" s="13"/>
      <c r="E111" s="10"/>
      <c r="F111" s="10"/>
      <c r="G111" s="10"/>
      <c r="H111" s="10"/>
      <c r="I111" s="10"/>
      <c r="J111" s="10"/>
      <c r="K111" s="10"/>
      <c r="L111" s="10"/>
      <c r="M111" s="10"/>
      <c r="N111" s="10"/>
      <c r="O111" s="10"/>
      <c r="P111" s="10"/>
      <c r="Q111" s="10"/>
      <c r="R111" s="10"/>
      <c r="S111" s="10"/>
    </row>
    <row r="112" ht="15.75" customHeight="1">
      <c r="A112" s="10"/>
      <c r="B112" s="13"/>
      <c r="C112" s="13"/>
      <c r="D112" s="13"/>
      <c r="E112" s="10"/>
      <c r="F112" s="10"/>
      <c r="G112" s="10"/>
      <c r="H112" s="10"/>
      <c r="I112" s="10"/>
      <c r="J112" s="10"/>
      <c r="K112" s="10"/>
      <c r="L112" s="10"/>
      <c r="M112" s="10"/>
      <c r="N112" s="10"/>
      <c r="O112" s="10"/>
      <c r="P112" s="10"/>
      <c r="Q112" s="10"/>
      <c r="R112" s="10"/>
      <c r="S112" s="10"/>
    </row>
    <row r="113" ht="15.75" customHeight="1">
      <c r="A113" s="10"/>
      <c r="B113" s="13"/>
      <c r="C113" s="13"/>
      <c r="D113" s="13"/>
      <c r="E113" s="10"/>
      <c r="F113" s="10"/>
      <c r="G113" s="10"/>
      <c r="H113" s="10"/>
      <c r="I113" s="10"/>
      <c r="J113" s="10"/>
      <c r="K113" s="10"/>
      <c r="L113" s="10"/>
      <c r="M113" s="10"/>
      <c r="N113" s="10"/>
      <c r="O113" s="10"/>
      <c r="P113" s="10"/>
      <c r="Q113" s="10"/>
      <c r="R113" s="10"/>
      <c r="S113" s="10"/>
    </row>
    <row r="114" ht="15.75" customHeight="1">
      <c r="A114" s="10"/>
      <c r="B114" s="13"/>
      <c r="C114" s="13"/>
      <c r="D114" s="13"/>
      <c r="E114" s="10"/>
      <c r="F114" s="10"/>
      <c r="G114" s="10"/>
      <c r="H114" s="10"/>
      <c r="I114" s="10"/>
      <c r="J114" s="10"/>
      <c r="K114" s="10"/>
      <c r="L114" s="10"/>
      <c r="M114" s="10"/>
      <c r="N114" s="10"/>
      <c r="O114" s="10"/>
      <c r="P114" s="10"/>
      <c r="Q114" s="10"/>
      <c r="R114" s="10"/>
      <c r="S114" s="10"/>
    </row>
    <row r="115" ht="15.75" customHeight="1">
      <c r="A115" s="10"/>
      <c r="B115" s="13"/>
      <c r="C115" s="13"/>
      <c r="D115" s="13"/>
      <c r="E115" s="10"/>
      <c r="F115" s="10"/>
      <c r="G115" s="10"/>
      <c r="H115" s="10"/>
      <c r="I115" s="10"/>
      <c r="J115" s="10"/>
      <c r="K115" s="10"/>
      <c r="L115" s="10"/>
      <c r="M115" s="10"/>
      <c r="N115" s="10"/>
      <c r="O115" s="10"/>
      <c r="P115" s="10"/>
      <c r="Q115" s="10"/>
      <c r="R115" s="10"/>
      <c r="S115" s="10"/>
    </row>
    <row r="116" ht="15.75" customHeight="1">
      <c r="A116" s="10"/>
      <c r="B116" s="13"/>
      <c r="C116" s="13"/>
      <c r="D116" s="13"/>
      <c r="E116" s="10"/>
      <c r="F116" s="10"/>
      <c r="G116" s="10"/>
      <c r="H116" s="10"/>
      <c r="I116" s="10"/>
      <c r="J116" s="10"/>
      <c r="K116" s="10"/>
      <c r="L116" s="10"/>
      <c r="M116" s="10"/>
      <c r="N116" s="10"/>
      <c r="O116" s="10"/>
      <c r="P116" s="10"/>
      <c r="Q116" s="10"/>
      <c r="R116" s="10"/>
      <c r="S116" s="10"/>
    </row>
    <row r="117" ht="15.75" customHeight="1">
      <c r="A117" s="10"/>
      <c r="B117" s="13"/>
      <c r="C117" s="13"/>
      <c r="D117" s="13"/>
      <c r="E117" s="10"/>
      <c r="F117" s="10"/>
      <c r="G117" s="10"/>
      <c r="H117" s="10"/>
      <c r="I117" s="10"/>
      <c r="J117" s="10"/>
      <c r="K117" s="10"/>
      <c r="L117" s="10"/>
      <c r="M117" s="10"/>
      <c r="N117" s="10"/>
      <c r="O117" s="10"/>
      <c r="P117" s="10"/>
      <c r="Q117" s="10"/>
      <c r="R117" s="10"/>
      <c r="S117" s="10"/>
    </row>
    <row r="118" ht="15.75" customHeight="1">
      <c r="A118" s="10"/>
      <c r="B118" s="13"/>
      <c r="C118" s="13"/>
      <c r="D118" s="13"/>
      <c r="E118" s="10"/>
      <c r="F118" s="10"/>
      <c r="G118" s="10"/>
      <c r="H118" s="10"/>
      <c r="I118" s="10"/>
      <c r="J118" s="10"/>
      <c r="K118" s="10"/>
      <c r="L118" s="10"/>
      <c r="M118" s="10"/>
      <c r="N118" s="10"/>
      <c r="O118" s="10"/>
      <c r="P118" s="10"/>
      <c r="Q118" s="10"/>
      <c r="R118" s="10"/>
      <c r="S118" s="10"/>
    </row>
    <row r="119" ht="15.75" customHeight="1">
      <c r="A119" s="10"/>
      <c r="B119" s="13"/>
      <c r="C119" s="13"/>
      <c r="D119" s="13"/>
      <c r="E119" s="10"/>
      <c r="F119" s="10"/>
      <c r="G119" s="10"/>
      <c r="H119" s="10"/>
      <c r="I119" s="10"/>
      <c r="J119" s="10"/>
      <c r="K119" s="10"/>
      <c r="L119" s="10"/>
      <c r="M119" s="10"/>
      <c r="N119" s="10"/>
      <c r="O119" s="10"/>
      <c r="P119" s="10"/>
      <c r="Q119" s="10"/>
      <c r="R119" s="10"/>
      <c r="S119" s="10"/>
    </row>
    <row r="120" ht="15.75" customHeight="1">
      <c r="A120" s="10"/>
      <c r="B120" s="13"/>
      <c r="C120" s="13"/>
      <c r="D120" s="13"/>
      <c r="E120" s="10"/>
      <c r="F120" s="10"/>
      <c r="G120" s="10"/>
      <c r="H120" s="10"/>
      <c r="I120" s="10"/>
      <c r="J120" s="10"/>
      <c r="K120" s="10"/>
      <c r="L120" s="10"/>
      <c r="M120" s="10"/>
      <c r="N120" s="10"/>
      <c r="O120" s="10"/>
      <c r="P120" s="10"/>
      <c r="Q120" s="10"/>
      <c r="R120" s="10"/>
      <c r="S120" s="10"/>
    </row>
    <row r="121" ht="15.75" customHeight="1">
      <c r="A121" s="10"/>
      <c r="B121" s="13"/>
      <c r="C121" s="13"/>
      <c r="D121" s="13"/>
      <c r="E121" s="10"/>
      <c r="F121" s="10"/>
      <c r="G121" s="10"/>
      <c r="H121" s="10"/>
      <c r="I121" s="10"/>
      <c r="J121" s="10"/>
      <c r="K121" s="10"/>
      <c r="L121" s="10"/>
      <c r="M121" s="10"/>
      <c r="N121" s="10"/>
      <c r="O121" s="10"/>
      <c r="P121" s="10"/>
      <c r="Q121" s="10"/>
      <c r="R121" s="10"/>
      <c r="S121" s="10"/>
    </row>
    <row r="122" ht="15.75" customHeight="1">
      <c r="A122" s="10"/>
      <c r="B122" s="13"/>
      <c r="C122" s="13"/>
      <c r="D122" s="13"/>
      <c r="E122" s="10"/>
      <c r="F122" s="10"/>
      <c r="G122" s="10"/>
      <c r="H122" s="10"/>
      <c r="I122" s="10"/>
      <c r="J122" s="10"/>
      <c r="K122" s="10"/>
      <c r="L122" s="10"/>
      <c r="M122" s="10"/>
      <c r="N122" s="10"/>
      <c r="O122" s="10"/>
      <c r="P122" s="10"/>
      <c r="Q122" s="10"/>
      <c r="R122" s="10"/>
      <c r="S122" s="10"/>
    </row>
    <row r="123" ht="15.75" customHeight="1">
      <c r="A123" s="10"/>
      <c r="B123" s="13"/>
      <c r="C123" s="13"/>
      <c r="D123" s="13"/>
      <c r="E123" s="10"/>
      <c r="F123" s="10"/>
      <c r="G123" s="10"/>
      <c r="H123" s="10"/>
      <c r="I123" s="10"/>
      <c r="J123" s="10"/>
      <c r="K123" s="10"/>
      <c r="L123" s="10"/>
      <c r="M123" s="10"/>
      <c r="N123" s="10"/>
      <c r="O123" s="10"/>
      <c r="P123" s="10"/>
      <c r="Q123" s="10"/>
      <c r="R123" s="10"/>
      <c r="S123" s="10"/>
    </row>
    <row r="124" ht="15.75" customHeight="1">
      <c r="A124" s="10"/>
      <c r="B124" s="13"/>
      <c r="C124" s="13"/>
      <c r="D124" s="13"/>
      <c r="E124" s="10"/>
      <c r="F124" s="10"/>
      <c r="G124" s="10"/>
      <c r="H124" s="10"/>
      <c r="I124" s="10"/>
      <c r="J124" s="10"/>
      <c r="K124" s="10"/>
      <c r="L124" s="10"/>
      <c r="M124" s="10"/>
      <c r="N124" s="10"/>
      <c r="O124" s="10"/>
      <c r="P124" s="10"/>
      <c r="Q124" s="10"/>
      <c r="R124" s="10"/>
      <c r="S124" s="10"/>
    </row>
    <row r="125" ht="15.75" customHeight="1">
      <c r="A125" s="10"/>
      <c r="B125" s="13"/>
      <c r="C125" s="13"/>
      <c r="D125" s="13"/>
      <c r="E125" s="10"/>
      <c r="F125" s="10"/>
      <c r="G125" s="10"/>
      <c r="H125" s="10"/>
      <c r="I125" s="10"/>
      <c r="J125" s="10"/>
      <c r="K125" s="10"/>
      <c r="L125" s="10"/>
      <c r="M125" s="10"/>
      <c r="N125" s="10"/>
      <c r="O125" s="10"/>
      <c r="P125" s="10"/>
      <c r="Q125" s="10"/>
      <c r="R125" s="10"/>
      <c r="S125" s="10"/>
    </row>
    <row r="126" ht="15.75" customHeight="1">
      <c r="A126" s="10"/>
      <c r="B126" s="13"/>
      <c r="C126" s="13"/>
      <c r="D126" s="13"/>
      <c r="E126" s="10"/>
      <c r="F126" s="10"/>
      <c r="G126" s="10"/>
      <c r="H126" s="10"/>
      <c r="I126" s="10"/>
      <c r="J126" s="10"/>
      <c r="K126" s="10"/>
      <c r="L126" s="10"/>
      <c r="M126" s="10"/>
      <c r="N126" s="10"/>
      <c r="O126" s="10"/>
      <c r="P126" s="10"/>
      <c r="Q126" s="10"/>
      <c r="R126" s="10"/>
      <c r="S126" s="10"/>
    </row>
    <row r="127" ht="15.75" customHeight="1">
      <c r="A127" s="10"/>
      <c r="B127" s="13"/>
      <c r="C127" s="13"/>
      <c r="D127" s="13"/>
      <c r="E127" s="10"/>
      <c r="F127" s="10"/>
      <c r="G127" s="10"/>
      <c r="H127" s="10"/>
      <c r="I127" s="10"/>
      <c r="J127" s="10"/>
      <c r="K127" s="10"/>
      <c r="L127" s="10"/>
      <c r="M127" s="10"/>
      <c r="N127" s="10"/>
      <c r="O127" s="10"/>
      <c r="P127" s="10"/>
      <c r="Q127" s="10"/>
      <c r="R127" s="10"/>
      <c r="S127" s="10"/>
    </row>
    <row r="128" ht="15.75" customHeight="1">
      <c r="A128" s="10"/>
      <c r="B128" s="13"/>
      <c r="C128" s="13"/>
      <c r="D128" s="13"/>
      <c r="E128" s="10"/>
      <c r="F128" s="10"/>
      <c r="G128" s="10"/>
      <c r="H128" s="10"/>
      <c r="I128" s="10"/>
      <c r="J128" s="10"/>
      <c r="K128" s="10"/>
      <c r="L128" s="10"/>
      <c r="M128" s="10"/>
      <c r="N128" s="10"/>
      <c r="O128" s="10"/>
      <c r="P128" s="10"/>
      <c r="Q128" s="10"/>
      <c r="R128" s="10"/>
      <c r="S128" s="10"/>
    </row>
    <row r="129" ht="15.75" customHeight="1">
      <c r="A129" s="10"/>
      <c r="B129" s="13"/>
      <c r="C129" s="13"/>
      <c r="D129" s="13"/>
      <c r="E129" s="10"/>
      <c r="F129" s="10"/>
      <c r="G129" s="10"/>
      <c r="H129" s="10"/>
      <c r="I129" s="10"/>
      <c r="J129" s="10"/>
      <c r="K129" s="10"/>
      <c r="L129" s="10"/>
      <c r="M129" s="10"/>
      <c r="N129" s="10"/>
      <c r="O129" s="10"/>
      <c r="P129" s="10"/>
      <c r="Q129" s="10"/>
      <c r="R129" s="10"/>
      <c r="S129" s="10"/>
    </row>
    <row r="130" ht="15.75" customHeight="1">
      <c r="A130" s="10"/>
      <c r="B130" s="13"/>
      <c r="C130" s="13"/>
      <c r="D130" s="13"/>
      <c r="E130" s="10"/>
      <c r="F130" s="10"/>
      <c r="G130" s="10"/>
      <c r="H130" s="10"/>
      <c r="I130" s="10"/>
      <c r="J130" s="10"/>
      <c r="K130" s="10"/>
      <c r="L130" s="10"/>
      <c r="M130" s="10"/>
      <c r="N130" s="10"/>
      <c r="O130" s="10"/>
      <c r="P130" s="10"/>
      <c r="Q130" s="10"/>
      <c r="R130" s="10"/>
      <c r="S130" s="10"/>
    </row>
    <row r="131" ht="15.75" customHeight="1">
      <c r="A131" s="10"/>
      <c r="B131" s="13"/>
      <c r="C131" s="13"/>
      <c r="D131" s="13"/>
      <c r="E131" s="10"/>
      <c r="F131" s="10"/>
      <c r="G131" s="10"/>
      <c r="H131" s="10"/>
      <c r="I131" s="10"/>
      <c r="J131" s="10"/>
      <c r="K131" s="10"/>
      <c r="L131" s="10"/>
      <c r="M131" s="10"/>
      <c r="N131" s="10"/>
      <c r="O131" s="10"/>
      <c r="P131" s="10"/>
      <c r="Q131" s="10"/>
      <c r="R131" s="10"/>
      <c r="S131" s="10"/>
    </row>
    <row r="132" ht="15.75" customHeight="1">
      <c r="A132" s="10"/>
      <c r="B132" s="13"/>
      <c r="C132" s="13"/>
      <c r="D132" s="13"/>
      <c r="E132" s="10"/>
      <c r="F132" s="10"/>
      <c r="G132" s="10"/>
      <c r="H132" s="10"/>
      <c r="I132" s="10"/>
      <c r="J132" s="10"/>
      <c r="K132" s="10"/>
      <c r="L132" s="10"/>
      <c r="M132" s="10"/>
      <c r="N132" s="10"/>
      <c r="O132" s="10"/>
      <c r="P132" s="10"/>
      <c r="Q132" s="10"/>
      <c r="R132" s="10"/>
      <c r="S132" s="10"/>
    </row>
    <row r="133" ht="15.75" customHeight="1">
      <c r="A133" s="10"/>
      <c r="B133" s="13"/>
      <c r="C133" s="13"/>
      <c r="D133" s="13"/>
      <c r="E133" s="10"/>
      <c r="F133" s="10"/>
      <c r="G133" s="10"/>
      <c r="H133" s="10"/>
      <c r="I133" s="10"/>
      <c r="J133" s="10"/>
      <c r="K133" s="10"/>
      <c r="L133" s="10"/>
      <c r="M133" s="10"/>
      <c r="N133" s="10"/>
      <c r="O133" s="10"/>
      <c r="P133" s="10"/>
      <c r="Q133" s="10"/>
      <c r="R133" s="10"/>
      <c r="S133" s="10"/>
    </row>
    <row r="134" ht="15.75" customHeight="1">
      <c r="A134" s="10"/>
      <c r="B134" s="13"/>
      <c r="C134" s="13"/>
      <c r="D134" s="13"/>
      <c r="E134" s="10"/>
      <c r="F134" s="10"/>
      <c r="G134" s="10"/>
      <c r="H134" s="10"/>
      <c r="I134" s="10"/>
      <c r="J134" s="10"/>
      <c r="K134" s="10"/>
      <c r="L134" s="10"/>
      <c r="M134" s="10"/>
      <c r="N134" s="10"/>
      <c r="O134" s="10"/>
      <c r="P134" s="10"/>
      <c r="Q134" s="10"/>
      <c r="R134" s="10"/>
      <c r="S134" s="10"/>
    </row>
    <row r="135" ht="15.75" customHeight="1">
      <c r="A135" s="10"/>
      <c r="B135" s="13"/>
      <c r="C135" s="13"/>
      <c r="D135" s="13"/>
      <c r="E135" s="10"/>
      <c r="F135" s="10"/>
      <c r="G135" s="10"/>
      <c r="H135" s="10"/>
      <c r="I135" s="10"/>
      <c r="J135" s="10"/>
      <c r="K135" s="10"/>
      <c r="L135" s="10"/>
      <c r="M135" s="10"/>
      <c r="N135" s="10"/>
      <c r="O135" s="10"/>
      <c r="P135" s="10"/>
      <c r="Q135" s="10"/>
      <c r="R135" s="10"/>
      <c r="S135" s="10"/>
    </row>
    <row r="136" ht="15.75" customHeight="1">
      <c r="A136" s="10"/>
      <c r="B136" s="13"/>
      <c r="C136" s="13"/>
      <c r="D136" s="13"/>
      <c r="E136" s="10"/>
      <c r="F136" s="10"/>
      <c r="G136" s="10"/>
      <c r="H136" s="10"/>
      <c r="I136" s="10"/>
      <c r="J136" s="10"/>
      <c r="K136" s="10"/>
      <c r="L136" s="10"/>
      <c r="M136" s="10"/>
      <c r="N136" s="10"/>
      <c r="O136" s="10"/>
      <c r="P136" s="10"/>
      <c r="Q136" s="10"/>
      <c r="R136" s="10"/>
      <c r="S136" s="10"/>
    </row>
    <row r="137" ht="15.75" customHeight="1">
      <c r="A137" s="10"/>
      <c r="B137" s="13"/>
      <c r="C137" s="13"/>
      <c r="D137" s="13"/>
      <c r="E137" s="10"/>
      <c r="F137" s="10"/>
      <c r="G137" s="10"/>
      <c r="H137" s="10"/>
      <c r="I137" s="10"/>
      <c r="J137" s="10"/>
      <c r="K137" s="10"/>
      <c r="L137" s="10"/>
      <c r="M137" s="10"/>
      <c r="N137" s="10"/>
      <c r="O137" s="10"/>
      <c r="P137" s="10"/>
      <c r="Q137" s="10"/>
      <c r="R137" s="10"/>
      <c r="S137" s="10"/>
    </row>
    <row r="138" ht="15.75" customHeight="1">
      <c r="A138" s="10"/>
      <c r="B138" s="13"/>
      <c r="C138" s="13"/>
      <c r="D138" s="13"/>
      <c r="E138" s="10"/>
      <c r="F138" s="10"/>
      <c r="G138" s="10"/>
      <c r="H138" s="10"/>
      <c r="I138" s="10"/>
      <c r="J138" s="10"/>
      <c r="K138" s="10"/>
      <c r="L138" s="10"/>
      <c r="M138" s="10"/>
      <c r="N138" s="10"/>
      <c r="O138" s="10"/>
      <c r="P138" s="10"/>
      <c r="Q138" s="10"/>
      <c r="R138" s="10"/>
      <c r="S138" s="10"/>
    </row>
    <row r="139" ht="15.75" customHeight="1">
      <c r="A139" s="10"/>
      <c r="B139" s="13"/>
      <c r="C139" s="13"/>
      <c r="D139" s="13"/>
      <c r="E139" s="10"/>
      <c r="F139" s="10"/>
      <c r="G139" s="10"/>
      <c r="H139" s="10"/>
      <c r="I139" s="10"/>
      <c r="J139" s="10"/>
      <c r="K139" s="10"/>
      <c r="L139" s="10"/>
      <c r="M139" s="10"/>
      <c r="N139" s="10"/>
      <c r="O139" s="10"/>
      <c r="P139" s="10"/>
      <c r="Q139" s="10"/>
      <c r="R139" s="10"/>
      <c r="S139" s="10"/>
    </row>
    <row r="140" ht="15.75" customHeight="1">
      <c r="A140" s="10"/>
      <c r="B140" s="13"/>
      <c r="C140" s="13"/>
      <c r="D140" s="13"/>
      <c r="E140" s="10"/>
      <c r="F140" s="10"/>
      <c r="G140" s="10"/>
      <c r="H140" s="10"/>
      <c r="I140" s="10"/>
      <c r="J140" s="10"/>
      <c r="K140" s="10"/>
      <c r="L140" s="10"/>
      <c r="M140" s="10"/>
      <c r="N140" s="10"/>
      <c r="O140" s="10"/>
      <c r="P140" s="10"/>
      <c r="Q140" s="10"/>
      <c r="R140" s="10"/>
      <c r="S140" s="10"/>
    </row>
    <row r="141" ht="15.75" customHeight="1">
      <c r="A141" s="10"/>
      <c r="B141" s="13"/>
      <c r="C141" s="13"/>
      <c r="D141" s="13"/>
      <c r="E141" s="10"/>
      <c r="F141" s="10"/>
      <c r="G141" s="10"/>
      <c r="H141" s="10"/>
      <c r="I141" s="10"/>
      <c r="J141" s="10"/>
      <c r="K141" s="10"/>
      <c r="L141" s="10"/>
      <c r="M141" s="10"/>
      <c r="N141" s="10"/>
      <c r="O141" s="10"/>
      <c r="P141" s="10"/>
      <c r="Q141" s="10"/>
      <c r="R141" s="10"/>
      <c r="S141" s="10"/>
    </row>
    <row r="142" ht="15.75" customHeight="1">
      <c r="A142" s="10"/>
      <c r="B142" s="13"/>
      <c r="C142" s="13"/>
      <c r="D142" s="13"/>
      <c r="E142" s="10"/>
      <c r="F142" s="10"/>
      <c r="G142" s="10"/>
      <c r="H142" s="10"/>
      <c r="I142" s="10"/>
      <c r="J142" s="10"/>
      <c r="K142" s="10"/>
      <c r="L142" s="10"/>
      <c r="M142" s="10"/>
      <c r="N142" s="10"/>
      <c r="O142" s="10"/>
      <c r="P142" s="10"/>
      <c r="Q142" s="10"/>
      <c r="R142" s="10"/>
      <c r="S142" s="10"/>
    </row>
    <row r="143" ht="15.75" customHeight="1">
      <c r="A143" s="10"/>
      <c r="B143" s="13"/>
      <c r="C143" s="13"/>
      <c r="D143" s="13"/>
      <c r="E143" s="10"/>
      <c r="F143" s="10"/>
      <c r="G143" s="10"/>
      <c r="H143" s="10"/>
      <c r="I143" s="10"/>
      <c r="J143" s="10"/>
      <c r="K143" s="10"/>
      <c r="L143" s="10"/>
      <c r="M143" s="10"/>
      <c r="N143" s="10"/>
      <c r="O143" s="10"/>
      <c r="P143" s="10"/>
      <c r="Q143" s="10"/>
      <c r="R143" s="10"/>
      <c r="S143" s="10"/>
    </row>
    <row r="144" ht="15.75" customHeight="1">
      <c r="A144" s="10"/>
      <c r="B144" s="13"/>
      <c r="C144" s="13"/>
      <c r="D144" s="13"/>
      <c r="E144" s="10"/>
      <c r="F144" s="10"/>
      <c r="G144" s="10"/>
      <c r="H144" s="10"/>
      <c r="I144" s="10"/>
      <c r="J144" s="10"/>
      <c r="K144" s="10"/>
      <c r="L144" s="10"/>
      <c r="M144" s="10"/>
      <c r="N144" s="10"/>
      <c r="O144" s="10"/>
      <c r="P144" s="10"/>
      <c r="Q144" s="10"/>
      <c r="R144" s="10"/>
      <c r="S144" s="10"/>
    </row>
    <row r="145" ht="15.75" customHeight="1">
      <c r="A145" s="10"/>
      <c r="B145" s="13"/>
      <c r="C145" s="13"/>
      <c r="D145" s="13"/>
      <c r="E145" s="10"/>
      <c r="F145" s="10"/>
      <c r="G145" s="10"/>
      <c r="H145" s="10"/>
      <c r="I145" s="10"/>
      <c r="J145" s="10"/>
      <c r="K145" s="10"/>
      <c r="L145" s="10"/>
      <c r="M145" s="10"/>
      <c r="N145" s="10"/>
      <c r="O145" s="10"/>
      <c r="P145" s="10"/>
      <c r="Q145" s="10"/>
      <c r="R145" s="10"/>
      <c r="S145" s="10"/>
    </row>
    <row r="146" ht="15.75" customHeight="1">
      <c r="A146" s="10"/>
      <c r="B146" s="13"/>
      <c r="C146" s="13"/>
      <c r="D146" s="13"/>
      <c r="E146" s="10"/>
      <c r="F146" s="10"/>
      <c r="G146" s="10"/>
      <c r="H146" s="10"/>
      <c r="I146" s="10"/>
      <c r="J146" s="10"/>
      <c r="K146" s="10"/>
      <c r="L146" s="10"/>
      <c r="M146" s="10"/>
      <c r="N146" s="10"/>
      <c r="O146" s="10"/>
      <c r="P146" s="10"/>
      <c r="Q146" s="10"/>
      <c r="R146" s="10"/>
      <c r="S146" s="10"/>
    </row>
    <row r="147" ht="15.75" customHeight="1">
      <c r="A147" s="10"/>
      <c r="B147" s="13"/>
      <c r="C147" s="13"/>
      <c r="D147" s="13"/>
      <c r="E147" s="10"/>
      <c r="F147" s="10"/>
      <c r="G147" s="10"/>
      <c r="H147" s="10"/>
      <c r="I147" s="10"/>
      <c r="J147" s="10"/>
      <c r="K147" s="10"/>
      <c r="L147" s="10"/>
      <c r="M147" s="10"/>
      <c r="N147" s="10"/>
      <c r="O147" s="10"/>
      <c r="P147" s="10"/>
      <c r="Q147" s="10"/>
      <c r="R147" s="10"/>
      <c r="S147" s="10"/>
    </row>
    <row r="148" ht="15.75" customHeight="1">
      <c r="A148" s="10"/>
      <c r="B148" s="13"/>
      <c r="C148" s="13"/>
      <c r="D148" s="13"/>
      <c r="E148" s="10"/>
      <c r="F148" s="10"/>
      <c r="G148" s="10"/>
      <c r="H148" s="10"/>
      <c r="I148" s="10"/>
      <c r="J148" s="10"/>
      <c r="K148" s="10"/>
      <c r="L148" s="10"/>
      <c r="M148" s="10"/>
      <c r="N148" s="10"/>
      <c r="O148" s="10"/>
      <c r="P148" s="10"/>
      <c r="Q148" s="10"/>
      <c r="R148" s="10"/>
      <c r="S148" s="10"/>
    </row>
    <row r="149" ht="15.75" customHeight="1">
      <c r="A149" s="10"/>
      <c r="B149" s="13"/>
      <c r="C149" s="13"/>
      <c r="D149" s="13"/>
      <c r="E149" s="10"/>
      <c r="F149" s="10"/>
      <c r="G149" s="10"/>
      <c r="H149" s="10"/>
      <c r="I149" s="10"/>
      <c r="J149" s="10"/>
      <c r="K149" s="10"/>
      <c r="L149" s="10"/>
      <c r="M149" s="10"/>
      <c r="N149" s="10"/>
      <c r="O149" s="10"/>
      <c r="P149" s="10"/>
      <c r="Q149" s="10"/>
      <c r="R149" s="10"/>
      <c r="S149" s="10"/>
    </row>
    <row r="150" ht="15.75" customHeight="1">
      <c r="A150" s="10"/>
      <c r="B150" s="13"/>
      <c r="C150" s="13"/>
      <c r="D150" s="13"/>
      <c r="E150" s="10"/>
      <c r="F150" s="10"/>
      <c r="G150" s="10"/>
      <c r="H150" s="10"/>
      <c r="I150" s="10"/>
      <c r="J150" s="10"/>
      <c r="K150" s="10"/>
      <c r="L150" s="10"/>
      <c r="M150" s="10"/>
      <c r="N150" s="10"/>
      <c r="O150" s="10"/>
      <c r="P150" s="10"/>
      <c r="Q150" s="10"/>
      <c r="R150" s="10"/>
      <c r="S150" s="10"/>
    </row>
    <row r="151" ht="15.75" customHeight="1">
      <c r="A151" s="10"/>
      <c r="B151" s="13"/>
      <c r="C151" s="13"/>
      <c r="D151" s="13"/>
      <c r="E151" s="10"/>
      <c r="F151" s="10"/>
      <c r="G151" s="10"/>
      <c r="H151" s="10"/>
      <c r="I151" s="10"/>
      <c r="J151" s="10"/>
      <c r="K151" s="10"/>
      <c r="L151" s="10"/>
      <c r="M151" s="10"/>
      <c r="N151" s="10"/>
      <c r="O151" s="10"/>
      <c r="P151" s="10"/>
      <c r="Q151" s="10"/>
      <c r="R151" s="10"/>
      <c r="S151" s="10"/>
    </row>
    <row r="152" ht="15.75" customHeight="1">
      <c r="A152" s="10"/>
      <c r="B152" s="13"/>
      <c r="C152" s="13"/>
      <c r="D152" s="13"/>
      <c r="E152" s="10"/>
      <c r="F152" s="10"/>
      <c r="G152" s="10"/>
      <c r="H152" s="10"/>
      <c r="I152" s="10"/>
      <c r="J152" s="10"/>
      <c r="K152" s="10"/>
      <c r="L152" s="10"/>
      <c r="M152" s="10"/>
      <c r="N152" s="10"/>
      <c r="O152" s="10"/>
      <c r="P152" s="10"/>
      <c r="Q152" s="10"/>
      <c r="R152" s="10"/>
      <c r="S152" s="10"/>
    </row>
    <row r="153" ht="15.75" customHeight="1">
      <c r="A153" s="10"/>
      <c r="B153" s="13"/>
      <c r="C153" s="13"/>
      <c r="D153" s="13"/>
      <c r="E153" s="10"/>
      <c r="F153" s="10"/>
      <c r="G153" s="10"/>
      <c r="H153" s="10"/>
      <c r="I153" s="10"/>
      <c r="J153" s="10"/>
      <c r="K153" s="10"/>
      <c r="L153" s="10"/>
      <c r="M153" s="10"/>
      <c r="N153" s="10"/>
      <c r="O153" s="10"/>
      <c r="P153" s="10"/>
      <c r="Q153" s="10"/>
      <c r="R153" s="10"/>
      <c r="S153" s="10"/>
    </row>
    <row r="154" ht="15.75" customHeight="1">
      <c r="A154" s="10"/>
      <c r="B154" s="13"/>
      <c r="C154" s="13"/>
      <c r="D154" s="13"/>
      <c r="E154" s="10"/>
      <c r="F154" s="10"/>
      <c r="G154" s="10"/>
      <c r="H154" s="10"/>
      <c r="I154" s="10"/>
      <c r="J154" s="10"/>
      <c r="K154" s="10"/>
      <c r="L154" s="10"/>
      <c r="M154" s="10"/>
      <c r="N154" s="10"/>
      <c r="O154" s="10"/>
      <c r="P154" s="10"/>
      <c r="Q154" s="10"/>
      <c r="R154" s="10"/>
      <c r="S154" s="10"/>
    </row>
    <row r="155" ht="15.75" customHeight="1">
      <c r="A155" s="10"/>
      <c r="B155" s="13"/>
      <c r="C155" s="13"/>
      <c r="D155" s="13"/>
      <c r="E155" s="10"/>
      <c r="F155" s="10"/>
      <c r="G155" s="10"/>
      <c r="H155" s="10"/>
      <c r="I155" s="10"/>
      <c r="J155" s="10"/>
      <c r="K155" s="10"/>
      <c r="L155" s="10"/>
      <c r="M155" s="10"/>
      <c r="N155" s="10"/>
      <c r="O155" s="10"/>
      <c r="P155" s="10"/>
      <c r="Q155" s="10"/>
      <c r="R155" s="10"/>
      <c r="S155" s="10"/>
    </row>
    <row r="156" ht="15.75" customHeight="1">
      <c r="A156" s="10"/>
      <c r="B156" s="13"/>
      <c r="C156" s="13"/>
      <c r="D156" s="13"/>
      <c r="E156" s="10"/>
      <c r="F156" s="10"/>
      <c r="G156" s="10"/>
      <c r="H156" s="10"/>
      <c r="I156" s="10"/>
      <c r="J156" s="10"/>
      <c r="K156" s="10"/>
      <c r="L156" s="10"/>
      <c r="M156" s="10"/>
      <c r="N156" s="10"/>
      <c r="O156" s="10"/>
      <c r="P156" s="10"/>
      <c r="Q156" s="10"/>
      <c r="R156" s="10"/>
      <c r="S156" s="10"/>
    </row>
    <row r="157" ht="15.75" customHeight="1">
      <c r="A157" s="10"/>
      <c r="B157" s="13"/>
      <c r="C157" s="13"/>
      <c r="D157" s="13"/>
      <c r="E157" s="10"/>
      <c r="F157" s="10"/>
      <c r="G157" s="10"/>
      <c r="H157" s="10"/>
      <c r="I157" s="10"/>
      <c r="J157" s="10"/>
      <c r="K157" s="10"/>
      <c r="L157" s="10"/>
      <c r="M157" s="10"/>
      <c r="N157" s="10"/>
      <c r="O157" s="10"/>
      <c r="P157" s="10"/>
      <c r="Q157" s="10"/>
      <c r="R157" s="10"/>
      <c r="S157" s="10"/>
    </row>
    <row r="158" ht="15.75" customHeight="1">
      <c r="A158" s="10"/>
      <c r="B158" s="13"/>
      <c r="C158" s="13"/>
      <c r="D158" s="13"/>
      <c r="E158" s="10"/>
      <c r="F158" s="10"/>
      <c r="G158" s="10"/>
      <c r="H158" s="10"/>
      <c r="I158" s="10"/>
      <c r="J158" s="10"/>
      <c r="K158" s="10"/>
      <c r="L158" s="10"/>
      <c r="M158" s="10"/>
      <c r="N158" s="10"/>
      <c r="O158" s="10"/>
      <c r="P158" s="10"/>
      <c r="Q158" s="10"/>
      <c r="R158" s="10"/>
      <c r="S158" s="10"/>
    </row>
    <row r="159" ht="15.75" customHeight="1">
      <c r="A159" s="10"/>
      <c r="B159" s="13"/>
      <c r="C159" s="13"/>
      <c r="D159" s="13"/>
      <c r="E159" s="10"/>
      <c r="F159" s="10"/>
      <c r="G159" s="10"/>
      <c r="H159" s="10"/>
      <c r="I159" s="10"/>
      <c r="J159" s="10"/>
      <c r="K159" s="10"/>
      <c r="L159" s="10"/>
      <c r="M159" s="10"/>
      <c r="N159" s="10"/>
      <c r="O159" s="10"/>
      <c r="P159" s="10"/>
      <c r="Q159" s="10"/>
      <c r="R159" s="10"/>
      <c r="S159" s="10"/>
    </row>
    <row r="160" ht="15.75" customHeight="1">
      <c r="A160" s="10"/>
      <c r="B160" s="13"/>
      <c r="C160" s="13"/>
      <c r="D160" s="13"/>
      <c r="E160" s="10"/>
      <c r="F160" s="10"/>
      <c r="G160" s="10"/>
      <c r="H160" s="10"/>
      <c r="I160" s="10"/>
      <c r="J160" s="10"/>
      <c r="K160" s="10"/>
      <c r="L160" s="10"/>
      <c r="M160" s="10"/>
      <c r="N160" s="10"/>
      <c r="O160" s="10"/>
      <c r="P160" s="10"/>
      <c r="Q160" s="10"/>
      <c r="R160" s="10"/>
      <c r="S160" s="10"/>
    </row>
    <row r="161" ht="15.75" customHeight="1">
      <c r="A161" s="10"/>
      <c r="B161" s="13"/>
      <c r="C161" s="13"/>
      <c r="D161" s="13"/>
      <c r="E161" s="10"/>
      <c r="F161" s="10"/>
      <c r="G161" s="10"/>
      <c r="H161" s="10"/>
      <c r="I161" s="10"/>
      <c r="J161" s="10"/>
      <c r="K161" s="10"/>
      <c r="L161" s="10"/>
      <c r="M161" s="10"/>
      <c r="N161" s="10"/>
      <c r="O161" s="10"/>
      <c r="P161" s="10"/>
      <c r="Q161" s="10"/>
      <c r="R161" s="10"/>
      <c r="S161" s="10"/>
    </row>
    <row r="162" ht="15.75" customHeight="1">
      <c r="A162" s="10"/>
      <c r="B162" s="13"/>
      <c r="C162" s="13"/>
      <c r="D162" s="13"/>
      <c r="E162" s="10"/>
      <c r="F162" s="10"/>
      <c r="G162" s="10"/>
      <c r="H162" s="10"/>
      <c r="I162" s="10"/>
      <c r="J162" s="10"/>
      <c r="K162" s="10"/>
      <c r="L162" s="10"/>
      <c r="M162" s="10"/>
      <c r="N162" s="10"/>
      <c r="O162" s="10"/>
      <c r="P162" s="10"/>
      <c r="Q162" s="10"/>
      <c r="R162" s="10"/>
      <c r="S162" s="10"/>
    </row>
    <row r="163" ht="15.75" customHeight="1">
      <c r="A163" s="10"/>
      <c r="B163" s="13"/>
      <c r="C163" s="13"/>
      <c r="D163" s="13"/>
      <c r="E163" s="10"/>
      <c r="F163" s="10"/>
      <c r="G163" s="10"/>
      <c r="H163" s="10"/>
      <c r="I163" s="10"/>
      <c r="J163" s="10"/>
      <c r="K163" s="10"/>
      <c r="L163" s="10"/>
      <c r="M163" s="10"/>
      <c r="N163" s="10"/>
      <c r="O163" s="10"/>
      <c r="P163" s="10"/>
      <c r="Q163" s="10"/>
      <c r="R163" s="10"/>
      <c r="S163" s="10"/>
    </row>
    <row r="164" ht="15.75" customHeight="1">
      <c r="A164" s="10"/>
      <c r="B164" s="13"/>
      <c r="C164" s="13"/>
      <c r="D164" s="13"/>
      <c r="E164" s="10"/>
      <c r="F164" s="10"/>
      <c r="G164" s="10"/>
      <c r="H164" s="10"/>
      <c r="I164" s="10"/>
      <c r="J164" s="10"/>
      <c r="K164" s="10"/>
      <c r="L164" s="10"/>
      <c r="M164" s="10"/>
      <c r="N164" s="10"/>
      <c r="O164" s="10"/>
      <c r="P164" s="10"/>
      <c r="Q164" s="10"/>
      <c r="R164" s="10"/>
      <c r="S164" s="10"/>
    </row>
    <row r="165" ht="15.75" customHeight="1">
      <c r="A165" s="10"/>
      <c r="B165" s="13"/>
      <c r="C165" s="13"/>
      <c r="D165" s="13"/>
      <c r="E165" s="10"/>
      <c r="F165" s="10"/>
      <c r="G165" s="10"/>
      <c r="H165" s="10"/>
      <c r="I165" s="10"/>
      <c r="J165" s="10"/>
      <c r="K165" s="10"/>
      <c r="L165" s="10"/>
      <c r="M165" s="10"/>
      <c r="N165" s="10"/>
      <c r="O165" s="10"/>
      <c r="P165" s="10"/>
      <c r="Q165" s="10"/>
      <c r="R165" s="10"/>
      <c r="S165" s="10"/>
    </row>
    <row r="166" ht="15.75" customHeight="1">
      <c r="A166" s="10"/>
      <c r="B166" s="13"/>
      <c r="C166" s="13"/>
      <c r="D166" s="13"/>
      <c r="E166" s="10"/>
      <c r="F166" s="10"/>
      <c r="G166" s="10"/>
      <c r="H166" s="10"/>
      <c r="I166" s="10"/>
      <c r="J166" s="10"/>
      <c r="K166" s="10"/>
      <c r="L166" s="10"/>
      <c r="M166" s="10"/>
      <c r="N166" s="10"/>
      <c r="O166" s="10"/>
      <c r="P166" s="10"/>
      <c r="Q166" s="10"/>
      <c r="R166" s="10"/>
      <c r="S166" s="10"/>
    </row>
    <row r="167" ht="15.75" customHeight="1">
      <c r="A167" s="10"/>
      <c r="B167" s="13"/>
      <c r="C167" s="13"/>
      <c r="D167" s="13"/>
      <c r="E167" s="10"/>
      <c r="F167" s="10"/>
      <c r="G167" s="10"/>
      <c r="H167" s="10"/>
      <c r="I167" s="10"/>
      <c r="J167" s="10"/>
      <c r="K167" s="10"/>
      <c r="L167" s="10"/>
      <c r="M167" s="10"/>
      <c r="N167" s="10"/>
      <c r="O167" s="10"/>
      <c r="P167" s="10"/>
      <c r="Q167" s="10"/>
      <c r="R167" s="10"/>
      <c r="S167" s="10"/>
    </row>
    <row r="168" ht="15.75" customHeight="1">
      <c r="A168" s="10"/>
      <c r="B168" s="13"/>
      <c r="C168" s="13"/>
      <c r="D168" s="13"/>
      <c r="E168" s="10"/>
      <c r="F168" s="10"/>
      <c r="G168" s="10"/>
      <c r="H168" s="10"/>
      <c r="I168" s="10"/>
      <c r="J168" s="10"/>
      <c r="K168" s="10"/>
      <c r="L168" s="10"/>
      <c r="M168" s="10"/>
      <c r="N168" s="10"/>
      <c r="O168" s="10"/>
      <c r="P168" s="10"/>
      <c r="Q168" s="10"/>
      <c r="R168" s="10"/>
      <c r="S168" s="10"/>
    </row>
    <row r="169" ht="15.75" customHeight="1">
      <c r="A169" s="10"/>
      <c r="B169" s="13"/>
      <c r="C169" s="13"/>
      <c r="D169" s="13"/>
      <c r="E169" s="10"/>
      <c r="F169" s="10"/>
      <c r="G169" s="10"/>
      <c r="H169" s="10"/>
      <c r="I169" s="10"/>
      <c r="J169" s="10"/>
      <c r="K169" s="10"/>
      <c r="L169" s="10"/>
      <c r="M169" s="10"/>
      <c r="N169" s="10"/>
      <c r="O169" s="10"/>
      <c r="P169" s="10"/>
      <c r="Q169" s="10"/>
      <c r="R169" s="10"/>
      <c r="S169" s="10"/>
    </row>
    <row r="170" ht="15.75" customHeight="1">
      <c r="A170" s="10"/>
      <c r="B170" s="13"/>
      <c r="C170" s="13"/>
      <c r="D170" s="13"/>
      <c r="E170" s="10"/>
      <c r="F170" s="10"/>
      <c r="G170" s="10"/>
      <c r="H170" s="10"/>
      <c r="I170" s="10"/>
      <c r="J170" s="10"/>
      <c r="K170" s="10"/>
      <c r="L170" s="10"/>
      <c r="M170" s="10"/>
      <c r="N170" s="10"/>
      <c r="O170" s="10"/>
      <c r="P170" s="10"/>
      <c r="Q170" s="10"/>
      <c r="R170" s="10"/>
      <c r="S170" s="10"/>
    </row>
    <row r="171" ht="15.75" customHeight="1">
      <c r="A171" s="10"/>
      <c r="B171" s="13"/>
      <c r="C171" s="13"/>
      <c r="D171" s="13"/>
      <c r="E171" s="10"/>
      <c r="F171" s="10"/>
      <c r="G171" s="10"/>
      <c r="H171" s="10"/>
      <c r="I171" s="10"/>
      <c r="J171" s="10"/>
      <c r="K171" s="10"/>
      <c r="L171" s="10"/>
      <c r="M171" s="10"/>
      <c r="N171" s="10"/>
      <c r="O171" s="10"/>
      <c r="P171" s="10"/>
      <c r="Q171" s="10"/>
      <c r="R171" s="10"/>
      <c r="S171" s="10"/>
    </row>
    <row r="172" ht="15.75" customHeight="1">
      <c r="A172" s="10"/>
      <c r="B172" s="13"/>
      <c r="C172" s="13"/>
      <c r="D172" s="13"/>
      <c r="E172" s="10"/>
      <c r="F172" s="10"/>
      <c r="G172" s="10"/>
      <c r="H172" s="10"/>
      <c r="I172" s="10"/>
      <c r="J172" s="10"/>
      <c r="K172" s="10"/>
      <c r="L172" s="10"/>
      <c r="M172" s="10"/>
      <c r="N172" s="10"/>
      <c r="O172" s="10"/>
      <c r="P172" s="10"/>
      <c r="Q172" s="10"/>
      <c r="R172" s="10"/>
      <c r="S172" s="10"/>
    </row>
    <row r="173" ht="15.75" customHeight="1">
      <c r="A173" s="10"/>
      <c r="B173" s="13"/>
      <c r="C173" s="13"/>
      <c r="D173" s="13"/>
      <c r="E173" s="10"/>
      <c r="F173" s="10"/>
      <c r="G173" s="10"/>
      <c r="H173" s="10"/>
      <c r="I173" s="10"/>
      <c r="J173" s="10"/>
      <c r="K173" s="10"/>
      <c r="L173" s="10"/>
      <c r="M173" s="10"/>
      <c r="N173" s="10"/>
      <c r="O173" s="10"/>
      <c r="P173" s="10"/>
      <c r="Q173" s="10"/>
      <c r="R173" s="10"/>
      <c r="S173" s="10"/>
    </row>
    <row r="174" ht="15.75" customHeight="1">
      <c r="A174" s="10"/>
      <c r="B174" s="13"/>
      <c r="C174" s="13"/>
      <c r="D174" s="13"/>
      <c r="E174" s="10"/>
      <c r="F174" s="10"/>
      <c r="G174" s="10"/>
      <c r="H174" s="10"/>
      <c r="I174" s="10"/>
      <c r="J174" s="10"/>
      <c r="K174" s="10"/>
      <c r="L174" s="10"/>
      <c r="M174" s="10"/>
      <c r="N174" s="10"/>
      <c r="O174" s="10"/>
      <c r="P174" s="10"/>
      <c r="Q174" s="10"/>
      <c r="R174" s="10"/>
      <c r="S174" s="10"/>
    </row>
    <row r="175" ht="15.75" customHeight="1">
      <c r="A175" s="10"/>
      <c r="B175" s="13"/>
      <c r="C175" s="13"/>
      <c r="D175" s="13"/>
      <c r="E175" s="10"/>
      <c r="F175" s="10"/>
      <c r="G175" s="10"/>
      <c r="H175" s="10"/>
      <c r="I175" s="10"/>
      <c r="J175" s="10"/>
      <c r="K175" s="10"/>
      <c r="L175" s="10"/>
      <c r="M175" s="10"/>
      <c r="N175" s="10"/>
      <c r="O175" s="10"/>
      <c r="P175" s="10"/>
      <c r="Q175" s="10"/>
      <c r="R175" s="10"/>
      <c r="S175" s="10"/>
    </row>
    <row r="176" ht="15.75" customHeight="1">
      <c r="A176" s="10"/>
      <c r="B176" s="13"/>
      <c r="C176" s="13"/>
      <c r="D176" s="13"/>
      <c r="E176" s="10"/>
      <c r="F176" s="10"/>
      <c r="G176" s="10"/>
      <c r="H176" s="10"/>
      <c r="I176" s="10"/>
      <c r="J176" s="10"/>
      <c r="K176" s="10"/>
      <c r="L176" s="10"/>
      <c r="M176" s="10"/>
      <c r="N176" s="10"/>
      <c r="O176" s="10"/>
      <c r="P176" s="10"/>
      <c r="Q176" s="10"/>
      <c r="R176" s="10"/>
      <c r="S176" s="10"/>
    </row>
    <row r="177" ht="15.75" customHeight="1">
      <c r="A177" s="10"/>
      <c r="B177" s="13"/>
      <c r="C177" s="13"/>
      <c r="D177" s="13"/>
      <c r="E177" s="10"/>
      <c r="F177" s="10"/>
      <c r="G177" s="10"/>
      <c r="H177" s="10"/>
      <c r="I177" s="10"/>
      <c r="J177" s="10"/>
      <c r="K177" s="10"/>
      <c r="L177" s="10"/>
      <c r="M177" s="10"/>
      <c r="N177" s="10"/>
      <c r="O177" s="10"/>
      <c r="P177" s="10"/>
      <c r="Q177" s="10"/>
      <c r="R177" s="10"/>
      <c r="S177" s="10"/>
    </row>
    <row r="178" ht="15.75" customHeight="1">
      <c r="A178" s="10"/>
      <c r="B178" s="13"/>
      <c r="C178" s="13"/>
      <c r="D178" s="13"/>
      <c r="E178" s="10"/>
      <c r="F178" s="10"/>
      <c r="G178" s="10"/>
      <c r="H178" s="10"/>
      <c r="I178" s="10"/>
      <c r="J178" s="10"/>
      <c r="K178" s="10"/>
      <c r="L178" s="10"/>
      <c r="M178" s="10"/>
      <c r="N178" s="10"/>
      <c r="O178" s="10"/>
      <c r="P178" s="10"/>
      <c r="Q178" s="10"/>
      <c r="R178" s="10"/>
      <c r="S178" s="10"/>
    </row>
    <row r="179" ht="15.75" customHeight="1">
      <c r="A179" s="10"/>
      <c r="B179" s="13"/>
      <c r="C179" s="13"/>
      <c r="D179" s="13"/>
      <c r="E179" s="10"/>
      <c r="F179" s="10"/>
      <c r="G179" s="10"/>
      <c r="H179" s="10"/>
      <c r="I179" s="10"/>
      <c r="J179" s="10"/>
      <c r="K179" s="10"/>
      <c r="L179" s="10"/>
      <c r="M179" s="10"/>
      <c r="N179" s="10"/>
      <c r="O179" s="10"/>
      <c r="P179" s="10"/>
      <c r="Q179" s="10"/>
      <c r="R179" s="10"/>
      <c r="S179" s="10"/>
    </row>
    <row r="180" ht="15.75" customHeight="1">
      <c r="A180" s="10"/>
      <c r="B180" s="13"/>
      <c r="C180" s="13"/>
      <c r="D180" s="13"/>
      <c r="E180" s="10"/>
      <c r="F180" s="10"/>
      <c r="G180" s="10"/>
      <c r="H180" s="10"/>
      <c r="I180" s="10"/>
      <c r="J180" s="10"/>
      <c r="K180" s="10"/>
      <c r="L180" s="10"/>
      <c r="M180" s="10"/>
      <c r="N180" s="10"/>
      <c r="O180" s="10"/>
      <c r="P180" s="10"/>
      <c r="Q180" s="10"/>
      <c r="R180" s="10"/>
      <c r="S180" s="10"/>
    </row>
    <row r="181" ht="15.75" customHeight="1">
      <c r="A181" s="10"/>
      <c r="B181" s="13"/>
      <c r="C181" s="13"/>
      <c r="D181" s="13"/>
      <c r="E181" s="10"/>
      <c r="F181" s="10"/>
      <c r="G181" s="10"/>
      <c r="H181" s="10"/>
      <c r="I181" s="10"/>
      <c r="J181" s="10"/>
      <c r="K181" s="10"/>
      <c r="L181" s="10"/>
      <c r="M181" s="10"/>
      <c r="N181" s="10"/>
      <c r="O181" s="10"/>
      <c r="P181" s="10"/>
      <c r="Q181" s="10"/>
      <c r="R181" s="10"/>
      <c r="S181" s="10"/>
    </row>
    <row r="182" ht="15.75" customHeight="1">
      <c r="A182" s="10"/>
      <c r="B182" s="13"/>
      <c r="C182" s="13"/>
      <c r="D182" s="13"/>
      <c r="E182" s="10"/>
      <c r="F182" s="10"/>
      <c r="G182" s="10"/>
      <c r="H182" s="10"/>
      <c r="I182" s="10"/>
      <c r="J182" s="10"/>
      <c r="K182" s="10"/>
      <c r="L182" s="10"/>
      <c r="M182" s="10"/>
      <c r="N182" s="10"/>
      <c r="O182" s="10"/>
      <c r="P182" s="10"/>
      <c r="Q182" s="10"/>
      <c r="R182" s="10"/>
      <c r="S182" s="10"/>
    </row>
    <row r="183" ht="15.75" customHeight="1">
      <c r="A183" s="10"/>
      <c r="B183" s="13"/>
      <c r="C183" s="13"/>
      <c r="D183" s="13"/>
      <c r="E183" s="10"/>
      <c r="F183" s="10"/>
      <c r="G183" s="10"/>
      <c r="H183" s="10"/>
      <c r="I183" s="10"/>
      <c r="J183" s="10"/>
      <c r="K183" s="10"/>
      <c r="L183" s="10"/>
      <c r="M183" s="10"/>
      <c r="N183" s="10"/>
      <c r="O183" s="10"/>
      <c r="P183" s="10"/>
      <c r="Q183" s="10"/>
      <c r="R183" s="10"/>
      <c r="S183" s="10"/>
    </row>
    <row r="184" ht="15.75" customHeight="1">
      <c r="A184" s="10"/>
      <c r="B184" s="13"/>
      <c r="C184" s="13"/>
      <c r="D184" s="13"/>
      <c r="E184" s="10"/>
      <c r="F184" s="10"/>
      <c r="G184" s="10"/>
      <c r="H184" s="10"/>
      <c r="I184" s="10"/>
      <c r="J184" s="10"/>
      <c r="K184" s="10"/>
      <c r="L184" s="10"/>
      <c r="M184" s="10"/>
      <c r="N184" s="10"/>
      <c r="O184" s="10"/>
      <c r="P184" s="10"/>
      <c r="Q184" s="10"/>
      <c r="R184" s="10"/>
      <c r="S184" s="10"/>
    </row>
    <row r="185" ht="15.75" customHeight="1">
      <c r="A185" s="10"/>
      <c r="B185" s="13"/>
      <c r="C185" s="13"/>
      <c r="D185" s="13"/>
      <c r="E185" s="10"/>
      <c r="F185" s="10"/>
      <c r="G185" s="10"/>
      <c r="H185" s="10"/>
      <c r="I185" s="10"/>
      <c r="J185" s="10"/>
      <c r="K185" s="10"/>
      <c r="L185" s="10"/>
      <c r="M185" s="10"/>
      <c r="N185" s="10"/>
      <c r="O185" s="10"/>
      <c r="P185" s="10"/>
      <c r="Q185" s="10"/>
      <c r="R185" s="10"/>
      <c r="S185" s="10"/>
    </row>
    <row r="186" ht="15.75" customHeight="1">
      <c r="A186" s="10"/>
      <c r="B186" s="13"/>
      <c r="C186" s="13"/>
      <c r="D186" s="13"/>
      <c r="E186" s="10"/>
      <c r="F186" s="10"/>
      <c r="G186" s="10"/>
      <c r="H186" s="10"/>
      <c r="I186" s="10"/>
      <c r="J186" s="10"/>
      <c r="K186" s="10"/>
      <c r="L186" s="10"/>
      <c r="M186" s="10"/>
      <c r="N186" s="10"/>
      <c r="O186" s="10"/>
      <c r="P186" s="10"/>
      <c r="Q186" s="10"/>
      <c r="R186" s="10"/>
      <c r="S186" s="10"/>
    </row>
    <row r="187" ht="15.75" customHeight="1">
      <c r="A187" s="10"/>
      <c r="B187" s="13"/>
      <c r="C187" s="13"/>
      <c r="D187" s="13"/>
      <c r="E187" s="10"/>
      <c r="F187" s="10"/>
      <c r="G187" s="10"/>
      <c r="H187" s="10"/>
      <c r="I187" s="10"/>
      <c r="J187" s="10"/>
      <c r="K187" s="10"/>
      <c r="L187" s="10"/>
      <c r="M187" s="10"/>
      <c r="N187" s="10"/>
      <c r="O187" s="10"/>
      <c r="P187" s="10"/>
      <c r="Q187" s="10"/>
      <c r="R187" s="10"/>
      <c r="S187" s="10"/>
    </row>
    <row r="188" ht="15.75" customHeight="1">
      <c r="A188" s="10"/>
      <c r="B188" s="13"/>
      <c r="C188" s="13"/>
      <c r="D188" s="13"/>
      <c r="E188" s="10"/>
      <c r="F188" s="10"/>
      <c r="G188" s="10"/>
      <c r="H188" s="10"/>
      <c r="I188" s="10"/>
      <c r="J188" s="10"/>
      <c r="K188" s="10"/>
      <c r="L188" s="10"/>
      <c r="M188" s="10"/>
      <c r="N188" s="10"/>
      <c r="O188" s="10"/>
      <c r="P188" s="10"/>
      <c r="Q188" s="10"/>
      <c r="R188" s="10"/>
      <c r="S188" s="10"/>
    </row>
    <row r="189" ht="15.75" customHeight="1">
      <c r="A189" s="10"/>
      <c r="B189" s="13"/>
      <c r="C189" s="13"/>
      <c r="D189" s="13"/>
      <c r="E189" s="10"/>
      <c r="F189" s="10"/>
      <c r="G189" s="10"/>
      <c r="H189" s="10"/>
      <c r="I189" s="10"/>
      <c r="J189" s="10"/>
      <c r="K189" s="10"/>
      <c r="L189" s="10"/>
      <c r="M189" s="10"/>
      <c r="N189" s="10"/>
      <c r="O189" s="10"/>
      <c r="P189" s="10"/>
      <c r="Q189" s="10"/>
      <c r="R189" s="10"/>
      <c r="S189" s="10"/>
    </row>
    <row r="190" ht="15.75" customHeight="1">
      <c r="A190" s="10"/>
      <c r="B190" s="13"/>
      <c r="C190" s="13"/>
      <c r="D190" s="13"/>
      <c r="E190" s="10"/>
      <c r="F190" s="10"/>
      <c r="G190" s="10"/>
      <c r="H190" s="10"/>
      <c r="I190" s="10"/>
      <c r="J190" s="10"/>
      <c r="K190" s="10"/>
      <c r="L190" s="10"/>
      <c r="M190" s="10"/>
      <c r="N190" s="10"/>
      <c r="O190" s="10"/>
      <c r="P190" s="10"/>
      <c r="Q190" s="10"/>
      <c r="R190" s="10"/>
      <c r="S190" s="10"/>
    </row>
    <row r="191" ht="15.75" customHeight="1">
      <c r="A191" s="10"/>
      <c r="B191" s="13"/>
      <c r="C191" s="13"/>
      <c r="D191" s="13"/>
      <c r="E191" s="10"/>
      <c r="F191" s="10"/>
      <c r="G191" s="10"/>
      <c r="H191" s="10"/>
      <c r="I191" s="10"/>
      <c r="J191" s="10"/>
      <c r="K191" s="10"/>
      <c r="L191" s="10"/>
      <c r="M191" s="10"/>
      <c r="N191" s="10"/>
      <c r="O191" s="10"/>
      <c r="P191" s="10"/>
      <c r="Q191" s="10"/>
      <c r="R191" s="10"/>
      <c r="S191" s="10"/>
    </row>
    <row r="192" ht="15.75" customHeight="1">
      <c r="A192" s="10"/>
      <c r="B192" s="13"/>
      <c r="C192" s="13"/>
      <c r="D192" s="13"/>
      <c r="E192" s="10"/>
      <c r="F192" s="10"/>
      <c r="G192" s="10"/>
      <c r="H192" s="10"/>
      <c r="I192" s="10"/>
      <c r="J192" s="10"/>
      <c r="K192" s="10"/>
      <c r="L192" s="10"/>
      <c r="M192" s="10"/>
      <c r="N192" s="10"/>
      <c r="O192" s="10"/>
      <c r="P192" s="10"/>
      <c r="Q192" s="10"/>
      <c r="R192" s="10"/>
      <c r="S192" s="10"/>
    </row>
    <row r="193" ht="15.75" customHeight="1">
      <c r="A193" s="10"/>
      <c r="B193" s="13"/>
      <c r="C193" s="13"/>
      <c r="D193" s="13"/>
      <c r="E193" s="10"/>
      <c r="F193" s="10"/>
      <c r="G193" s="10"/>
      <c r="H193" s="10"/>
      <c r="I193" s="10"/>
      <c r="J193" s="10"/>
      <c r="K193" s="10"/>
      <c r="L193" s="10"/>
      <c r="M193" s="10"/>
      <c r="N193" s="10"/>
      <c r="O193" s="10"/>
      <c r="P193" s="10"/>
      <c r="Q193" s="10"/>
      <c r="R193" s="10"/>
      <c r="S193" s="10"/>
    </row>
    <row r="194" ht="15.75" customHeight="1">
      <c r="A194" s="10"/>
      <c r="B194" s="13"/>
      <c r="C194" s="13"/>
      <c r="D194" s="13"/>
      <c r="E194" s="10"/>
      <c r="F194" s="10"/>
      <c r="G194" s="10"/>
      <c r="H194" s="10"/>
      <c r="I194" s="10"/>
      <c r="J194" s="10"/>
      <c r="K194" s="10"/>
      <c r="L194" s="10"/>
      <c r="M194" s="10"/>
      <c r="N194" s="10"/>
      <c r="O194" s="10"/>
      <c r="P194" s="10"/>
      <c r="Q194" s="10"/>
      <c r="R194" s="10"/>
      <c r="S194" s="10"/>
    </row>
    <row r="195" ht="15.75" customHeight="1">
      <c r="A195" s="10"/>
      <c r="B195" s="13"/>
      <c r="C195" s="13"/>
      <c r="D195" s="13"/>
      <c r="E195" s="10"/>
      <c r="F195" s="10"/>
      <c r="G195" s="10"/>
      <c r="H195" s="10"/>
      <c r="I195" s="10"/>
      <c r="J195" s="10"/>
      <c r="K195" s="10"/>
      <c r="L195" s="10"/>
      <c r="M195" s="10"/>
      <c r="N195" s="10"/>
      <c r="O195" s="10"/>
      <c r="P195" s="10"/>
      <c r="Q195" s="10"/>
      <c r="R195" s="10"/>
      <c r="S195" s="10"/>
    </row>
    <row r="196" ht="15.75" customHeight="1">
      <c r="A196" s="10"/>
      <c r="B196" s="13"/>
      <c r="C196" s="13"/>
      <c r="D196" s="13"/>
      <c r="E196" s="10"/>
      <c r="F196" s="10"/>
      <c r="G196" s="10"/>
      <c r="H196" s="10"/>
      <c r="I196" s="10"/>
      <c r="J196" s="10"/>
      <c r="K196" s="10"/>
      <c r="L196" s="10"/>
      <c r="M196" s="10"/>
      <c r="N196" s="10"/>
      <c r="O196" s="10"/>
      <c r="P196" s="10"/>
      <c r="Q196" s="10"/>
      <c r="R196" s="10"/>
      <c r="S196" s="10"/>
    </row>
    <row r="197" ht="15.75" customHeight="1">
      <c r="A197" s="10"/>
      <c r="B197" s="13"/>
      <c r="C197" s="13"/>
      <c r="D197" s="13"/>
      <c r="E197" s="10"/>
      <c r="F197" s="10"/>
      <c r="G197" s="10"/>
      <c r="H197" s="10"/>
      <c r="I197" s="10"/>
      <c r="J197" s="10"/>
      <c r="K197" s="10"/>
      <c r="L197" s="10"/>
      <c r="M197" s="10"/>
      <c r="N197" s="10"/>
      <c r="O197" s="10"/>
      <c r="P197" s="10"/>
      <c r="Q197" s="10"/>
      <c r="R197" s="10"/>
      <c r="S197" s="10"/>
    </row>
    <row r="198" ht="15.75" customHeight="1">
      <c r="A198" s="10"/>
      <c r="B198" s="13"/>
      <c r="C198" s="13"/>
      <c r="D198" s="13"/>
      <c r="E198" s="10"/>
      <c r="F198" s="10"/>
      <c r="G198" s="10"/>
      <c r="H198" s="10"/>
      <c r="I198" s="10"/>
      <c r="J198" s="10"/>
      <c r="K198" s="10"/>
      <c r="L198" s="10"/>
      <c r="M198" s="10"/>
      <c r="N198" s="10"/>
      <c r="O198" s="10"/>
      <c r="P198" s="10"/>
      <c r="Q198" s="10"/>
      <c r="R198" s="10"/>
      <c r="S198" s="10"/>
    </row>
    <row r="199" ht="15.75" customHeight="1">
      <c r="A199" s="10"/>
      <c r="B199" s="13"/>
      <c r="C199" s="13"/>
      <c r="D199" s="13"/>
      <c r="E199" s="10"/>
      <c r="F199" s="10"/>
      <c r="G199" s="10"/>
      <c r="H199" s="10"/>
      <c r="I199" s="10"/>
      <c r="J199" s="10"/>
      <c r="K199" s="10"/>
      <c r="L199" s="10"/>
      <c r="M199" s="10"/>
      <c r="N199" s="10"/>
      <c r="O199" s="10"/>
      <c r="P199" s="10"/>
      <c r="Q199" s="10"/>
      <c r="R199" s="10"/>
      <c r="S199" s="10"/>
    </row>
    <row r="200" ht="15.75" customHeight="1">
      <c r="A200" s="10"/>
      <c r="B200" s="13"/>
      <c r="C200" s="13"/>
      <c r="D200" s="13"/>
      <c r="E200" s="10"/>
      <c r="F200" s="10"/>
      <c r="G200" s="10"/>
      <c r="H200" s="10"/>
      <c r="I200" s="10"/>
      <c r="J200" s="10"/>
      <c r="K200" s="10"/>
      <c r="L200" s="10"/>
      <c r="M200" s="10"/>
      <c r="N200" s="10"/>
      <c r="O200" s="10"/>
      <c r="P200" s="10"/>
      <c r="Q200" s="10"/>
      <c r="R200" s="10"/>
      <c r="S200" s="10"/>
    </row>
    <row r="201" ht="15.75" customHeight="1">
      <c r="A201" s="10"/>
      <c r="B201" s="13"/>
      <c r="C201" s="13"/>
      <c r="D201" s="13"/>
      <c r="E201" s="10"/>
      <c r="F201" s="10"/>
      <c r="G201" s="10"/>
      <c r="H201" s="10"/>
      <c r="I201" s="10"/>
      <c r="J201" s="10"/>
      <c r="K201" s="10"/>
      <c r="L201" s="10"/>
      <c r="M201" s="10"/>
      <c r="N201" s="10"/>
      <c r="O201" s="10"/>
      <c r="P201" s="10"/>
      <c r="Q201" s="10"/>
      <c r="R201" s="10"/>
      <c r="S201" s="10"/>
    </row>
    <row r="202" ht="15.75" customHeight="1">
      <c r="A202" s="10"/>
      <c r="B202" s="13"/>
      <c r="C202" s="13"/>
      <c r="D202" s="13"/>
      <c r="E202" s="10"/>
      <c r="F202" s="10"/>
      <c r="G202" s="10"/>
      <c r="H202" s="10"/>
      <c r="I202" s="10"/>
      <c r="J202" s="10"/>
      <c r="K202" s="10"/>
      <c r="L202" s="10"/>
      <c r="M202" s="10"/>
      <c r="N202" s="10"/>
      <c r="O202" s="10"/>
      <c r="P202" s="10"/>
      <c r="Q202" s="10"/>
      <c r="R202" s="10"/>
      <c r="S202" s="10"/>
    </row>
    <row r="203" ht="15.75" customHeight="1">
      <c r="A203" s="10"/>
      <c r="B203" s="13"/>
      <c r="C203" s="13"/>
      <c r="D203" s="13"/>
      <c r="E203" s="10"/>
      <c r="F203" s="10"/>
      <c r="G203" s="10"/>
      <c r="H203" s="10"/>
      <c r="I203" s="10"/>
      <c r="J203" s="10"/>
      <c r="K203" s="10"/>
      <c r="L203" s="10"/>
      <c r="M203" s="10"/>
      <c r="N203" s="10"/>
      <c r="O203" s="10"/>
      <c r="P203" s="10"/>
      <c r="Q203" s="10"/>
      <c r="R203" s="10"/>
      <c r="S203" s="10"/>
    </row>
    <row r="204" ht="15.75" customHeight="1">
      <c r="A204" s="10"/>
      <c r="B204" s="13"/>
      <c r="C204" s="13"/>
      <c r="D204" s="13"/>
      <c r="E204" s="10"/>
      <c r="F204" s="10"/>
      <c r="G204" s="10"/>
      <c r="H204" s="10"/>
      <c r="I204" s="10"/>
      <c r="J204" s="10"/>
      <c r="K204" s="10"/>
      <c r="L204" s="10"/>
      <c r="M204" s="10"/>
      <c r="N204" s="10"/>
      <c r="O204" s="10"/>
      <c r="P204" s="10"/>
      <c r="Q204" s="10"/>
      <c r="R204" s="10"/>
      <c r="S204" s="10"/>
    </row>
    <row r="205" ht="15.75" customHeight="1">
      <c r="A205" s="10"/>
      <c r="B205" s="13"/>
      <c r="C205" s="13"/>
      <c r="D205" s="13"/>
      <c r="E205" s="10"/>
      <c r="F205" s="10"/>
      <c r="G205" s="10"/>
      <c r="H205" s="10"/>
      <c r="I205" s="10"/>
      <c r="J205" s="10"/>
      <c r="K205" s="10"/>
      <c r="L205" s="10"/>
      <c r="M205" s="10"/>
      <c r="N205" s="10"/>
      <c r="O205" s="10"/>
      <c r="P205" s="10"/>
      <c r="Q205" s="10"/>
      <c r="R205" s="10"/>
      <c r="S205" s="10"/>
    </row>
    <row r="206" ht="15.75" customHeight="1">
      <c r="A206" s="10"/>
      <c r="B206" s="13"/>
      <c r="C206" s="13"/>
      <c r="D206" s="13"/>
      <c r="E206" s="10"/>
      <c r="F206" s="10"/>
      <c r="G206" s="10"/>
      <c r="H206" s="10"/>
      <c r="I206" s="10"/>
      <c r="J206" s="10"/>
      <c r="K206" s="10"/>
      <c r="L206" s="10"/>
      <c r="M206" s="10"/>
      <c r="N206" s="10"/>
      <c r="O206" s="10"/>
      <c r="P206" s="10"/>
      <c r="Q206" s="10"/>
      <c r="R206" s="10"/>
      <c r="S206" s="10"/>
    </row>
    <row r="207" ht="15.75" customHeight="1">
      <c r="A207" s="10"/>
      <c r="B207" s="13"/>
      <c r="C207" s="13"/>
      <c r="D207" s="13"/>
      <c r="E207" s="10"/>
      <c r="F207" s="10"/>
      <c r="G207" s="10"/>
      <c r="H207" s="10"/>
      <c r="I207" s="10"/>
      <c r="J207" s="10"/>
      <c r="K207" s="10"/>
      <c r="L207" s="10"/>
      <c r="M207" s="10"/>
      <c r="N207" s="10"/>
      <c r="O207" s="10"/>
      <c r="P207" s="10"/>
      <c r="Q207" s="10"/>
      <c r="R207" s="10"/>
      <c r="S207" s="10"/>
    </row>
    <row r="208" ht="15.75" customHeight="1">
      <c r="A208" s="10"/>
      <c r="B208" s="13"/>
      <c r="C208" s="13"/>
      <c r="D208" s="13"/>
      <c r="E208" s="10"/>
      <c r="F208" s="10"/>
      <c r="G208" s="10"/>
      <c r="H208" s="10"/>
      <c r="I208" s="10"/>
      <c r="J208" s="10"/>
      <c r="K208" s="10"/>
      <c r="L208" s="10"/>
      <c r="M208" s="10"/>
      <c r="N208" s="10"/>
      <c r="O208" s="10"/>
      <c r="P208" s="10"/>
      <c r="Q208" s="10"/>
      <c r="R208" s="10"/>
      <c r="S208" s="10"/>
    </row>
    <row r="209" ht="15.75" customHeight="1">
      <c r="A209" s="10"/>
      <c r="B209" s="13"/>
      <c r="C209" s="13"/>
      <c r="D209" s="13"/>
      <c r="E209" s="10"/>
      <c r="F209" s="10"/>
      <c r="G209" s="10"/>
      <c r="H209" s="10"/>
      <c r="I209" s="10"/>
      <c r="J209" s="10"/>
      <c r="K209" s="10"/>
      <c r="L209" s="10"/>
      <c r="M209" s="10"/>
      <c r="N209" s="10"/>
      <c r="O209" s="10"/>
      <c r="P209" s="10"/>
      <c r="Q209" s="10"/>
      <c r="R209" s="10"/>
      <c r="S209" s="10"/>
    </row>
    <row r="210" ht="15.75" customHeight="1">
      <c r="A210" s="10"/>
      <c r="B210" s="13"/>
      <c r="C210" s="13"/>
      <c r="D210" s="13"/>
      <c r="E210" s="10"/>
      <c r="F210" s="10"/>
      <c r="G210" s="10"/>
      <c r="H210" s="10"/>
      <c r="I210" s="10"/>
      <c r="J210" s="10"/>
      <c r="K210" s="10"/>
      <c r="L210" s="10"/>
      <c r="M210" s="10"/>
      <c r="N210" s="10"/>
      <c r="O210" s="10"/>
      <c r="P210" s="10"/>
      <c r="Q210" s="10"/>
      <c r="R210" s="10"/>
      <c r="S210" s="10"/>
    </row>
    <row r="211" ht="15.75" customHeight="1">
      <c r="A211" s="10"/>
      <c r="B211" s="13"/>
      <c r="C211" s="13"/>
      <c r="D211" s="13"/>
      <c r="E211" s="10"/>
      <c r="F211" s="10"/>
      <c r="G211" s="10"/>
      <c r="H211" s="10"/>
      <c r="I211" s="10"/>
      <c r="J211" s="10"/>
      <c r="K211" s="10"/>
      <c r="L211" s="10"/>
      <c r="M211" s="10"/>
      <c r="N211" s="10"/>
      <c r="O211" s="10"/>
      <c r="P211" s="10"/>
      <c r="Q211" s="10"/>
      <c r="R211" s="10"/>
      <c r="S211" s="10"/>
    </row>
    <row r="212" ht="15.75" customHeight="1">
      <c r="A212" s="10"/>
      <c r="B212" s="13"/>
      <c r="C212" s="13"/>
      <c r="D212" s="13"/>
      <c r="E212" s="10"/>
      <c r="F212" s="10"/>
      <c r="G212" s="10"/>
      <c r="H212" s="10"/>
      <c r="I212" s="10"/>
      <c r="J212" s="10"/>
      <c r="K212" s="10"/>
      <c r="L212" s="10"/>
      <c r="M212" s="10"/>
      <c r="N212" s="10"/>
      <c r="O212" s="10"/>
      <c r="P212" s="10"/>
      <c r="Q212" s="10"/>
      <c r="R212" s="10"/>
      <c r="S212" s="10"/>
    </row>
    <row r="213" ht="15.75" customHeight="1">
      <c r="A213" s="10"/>
      <c r="B213" s="13"/>
      <c r="C213" s="13"/>
      <c r="D213" s="13"/>
      <c r="E213" s="10"/>
      <c r="F213" s="10"/>
      <c r="G213" s="10"/>
      <c r="H213" s="10"/>
      <c r="I213" s="10"/>
      <c r="J213" s="10"/>
      <c r="K213" s="10"/>
      <c r="L213" s="10"/>
      <c r="M213" s="10"/>
      <c r="N213" s="10"/>
      <c r="O213" s="10"/>
      <c r="P213" s="10"/>
      <c r="Q213" s="10"/>
      <c r="R213" s="10"/>
      <c r="S213" s="10"/>
    </row>
    <row r="214" ht="15.75" customHeight="1">
      <c r="A214" s="10"/>
      <c r="B214" s="13"/>
      <c r="C214" s="13"/>
      <c r="D214" s="13"/>
      <c r="E214" s="10"/>
      <c r="F214" s="10"/>
      <c r="G214" s="10"/>
      <c r="H214" s="10"/>
      <c r="I214" s="10"/>
      <c r="J214" s="10"/>
      <c r="K214" s="10"/>
      <c r="L214" s="10"/>
      <c r="M214" s="10"/>
      <c r="N214" s="10"/>
      <c r="O214" s="10"/>
      <c r="P214" s="10"/>
      <c r="Q214" s="10"/>
      <c r="R214" s="10"/>
      <c r="S214" s="10"/>
    </row>
    <row r="215" ht="15.75" customHeight="1">
      <c r="A215" s="10"/>
      <c r="B215" s="13"/>
      <c r="C215" s="13"/>
      <c r="D215" s="13"/>
      <c r="E215" s="10"/>
      <c r="F215" s="10"/>
      <c r="G215" s="10"/>
      <c r="H215" s="10"/>
      <c r="I215" s="10"/>
      <c r="J215" s="10"/>
      <c r="K215" s="10"/>
      <c r="L215" s="10"/>
      <c r="M215" s="10"/>
      <c r="N215" s="10"/>
      <c r="O215" s="10"/>
      <c r="P215" s="10"/>
      <c r="Q215" s="10"/>
      <c r="R215" s="10"/>
      <c r="S215" s="10"/>
    </row>
    <row r="216" ht="15.75" customHeight="1">
      <c r="A216" s="10"/>
      <c r="B216" s="13"/>
      <c r="C216" s="13"/>
      <c r="D216" s="13"/>
      <c r="E216" s="10"/>
      <c r="F216" s="10"/>
      <c r="G216" s="10"/>
      <c r="H216" s="10"/>
      <c r="I216" s="10"/>
      <c r="J216" s="10"/>
      <c r="K216" s="10"/>
      <c r="L216" s="10"/>
      <c r="M216" s="10"/>
      <c r="N216" s="10"/>
      <c r="O216" s="10"/>
      <c r="P216" s="10"/>
      <c r="Q216" s="10"/>
      <c r="R216" s="10"/>
      <c r="S216" s="10"/>
    </row>
    <row r="217" ht="15.75" customHeight="1">
      <c r="A217" s="10"/>
      <c r="B217" s="13"/>
      <c r="C217" s="13"/>
      <c r="D217" s="13"/>
      <c r="E217" s="10"/>
      <c r="F217" s="10"/>
      <c r="G217" s="10"/>
      <c r="H217" s="10"/>
      <c r="I217" s="10"/>
      <c r="J217" s="10"/>
      <c r="K217" s="10"/>
      <c r="L217" s="10"/>
      <c r="M217" s="10"/>
      <c r="N217" s="10"/>
      <c r="O217" s="10"/>
      <c r="P217" s="10"/>
      <c r="Q217" s="10"/>
      <c r="R217" s="10"/>
      <c r="S217" s="10"/>
    </row>
    <row r="218" ht="15.75" customHeight="1">
      <c r="A218" s="10"/>
      <c r="B218" s="13"/>
      <c r="C218" s="13"/>
      <c r="D218" s="13"/>
      <c r="E218" s="10"/>
      <c r="F218" s="10"/>
      <c r="G218" s="10"/>
      <c r="H218" s="10"/>
      <c r="I218" s="10"/>
      <c r="J218" s="10"/>
      <c r="K218" s="10"/>
      <c r="L218" s="10"/>
      <c r="M218" s="10"/>
      <c r="N218" s="10"/>
      <c r="O218" s="10"/>
      <c r="P218" s="10"/>
      <c r="Q218" s="10"/>
      <c r="R218" s="10"/>
      <c r="S218" s="10"/>
    </row>
    <row r="219" ht="15.75" customHeight="1">
      <c r="A219" s="10"/>
      <c r="B219" s="13"/>
      <c r="C219" s="13"/>
      <c r="D219" s="13"/>
      <c r="E219" s="10"/>
      <c r="F219" s="10"/>
      <c r="G219" s="10"/>
      <c r="H219" s="10"/>
      <c r="I219" s="10"/>
      <c r="J219" s="10"/>
      <c r="K219" s="10"/>
      <c r="L219" s="10"/>
      <c r="M219" s="10"/>
      <c r="N219" s="10"/>
      <c r="O219" s="10"/>
      <c r="P219" s="10"/>
      <c r="Q219" s="10"/>
      <c r="R219" s="10"/>
      <c r="S219" s="10"/>
    </row>
    <row r="220" ht="15.75" customHeight="1">
      <c r="A220" s="10"/>
      <c r="B220" s="13"/>
      <c r="C220" s="13"/>
      <c r="D220" s="13"/>
      <c r="E220" s="10"/>
      <c r="F220" s="10"/>
      <c r="G220" s="10"/>
      <c r="H220" s="10"/>
      <c r="I220" s="10"/>
      <c r="J220" s="10"/>
      <c r="K220" s="10"/>
      <c r="L220" s="10"/>
      <c r="M220" s="10"/>
      <c r="N220" s="10"/>
      <c r="O220" s="10"/>
      <c r="P220" s="10"/>
      <c r="Q220" s="10"/>
      <c r="R220" s="10"/>
      <c r="S220" s="10"/>
    </row>
    <row r="221" ht="15.75" customHeight="1">
      <c r="A221" s="10"/>
      <c r="B221" s="13"/>
      <c r="C221" s="13"/>
      <c r="D221" s="13"/>
      <c r="E221" s="10"/>
      <c r="F221" s="10"/>
      <c r="G221" s="10"/>
      <c r="H221" s="10"/>
      <c r="I221" s="10"/>
      <c r="J221" s="10"/>
      <c r="K221" s="10"/>
      <c r="L221" s="10"/>
      <c r="M221" s="10"/>
      <c r="N221" s="10"/>
      <c r="O221" s="10"/>
      <c r="P221" s="10"/>
      <c r="Q221" s="10"/>
      <c r="R221" s="10"/>
      <c r="S221" s="10"/>
    </row>
    <row r="222" ht="15.75" customHeight="1">
      <c r="A222" s="10"/>
      <c r="B222" s="13"/>
      <c r="C222" s="13"/>
      <c r="D222" s="13"/>
      <c r="E222" s="10"/>
      <c r="F222" s="10"/>
      <c r="G222" s="10"/>
      <c r="H222" s="10"/>
      <c r="I222" s="10"/>
      <c r="J222" s="10"/>
      <c r="K222" s="10"/>
      <c r="L222" s="10"/>
      <c r="M222" s="10"/>
      <c r="N222" s="10"/>
      <c r="O222" s="10"/>
      <c r="P222" s="10"/>
      <c r="Q222" s="10"/>
      <c r="R222" s="10"/>
      <c r="S222" s="10"/>
    </row>
    <row r="223" ht="15.75" customHeight="1">
      <c r="A223" s="10"/>
      <c r="B223" s="13"/>
      <c r="C223" s="13"/>
      <c r="D223" s="13"/>
      <c r="E223" s="10"/>
      <c r="F223" s="10"/>
      <c r="G223" s="10"/>
      <c r="H223" s="10"/>
      <c r="I223" s="10"/>
      <c r="J223" s="10"/>
      <c r="K223" s="10"/>
      <c r="L223" s="10"/>
      <c r="M223" s="10"/>
      <c r="N223" s="10"/>
      <c r="O223" s="10"/>
      <c r="P223" s="10"/>
      <c r="Q223" s="10"/>
      <c r="R223" s="10"/>
      <c r="S223" s="10"/>
    </row>
    <row r="224" ht="15.75" customHeight="1">
      <c r="A224" s="10"/>
      <c r="B224" s="13"/>
      <c r="C224" s="13"/>
      <c r="D224" s="13"/>
      <c r="E224" s="10"/>
      <c r="F224" s="10"/>
      <c r="G224" s="10"/>
      <c r="H224" s="10"/>
      <c r="I224" s="10"/>
      <c r="J224" s="10"/>
      <c r="K224" s="10"/>
      <c r="L224" s="10"/>
      <c r="M224" s="10"/>
      <c r="N224" s="10"/>
      <c r="O224" s="10"/>
      <c r="P224" s="10"/>
      <c r="Q224" s="10"/>
      <c r="R224" s="10"/>
      <c r="S224" s="10"/>
    </row>
    <row r="225" ht="15.75" customHeight="1">
      <c r="A225" s="10"/>
      <c r="B225" s="13"/>
      <c r="C225" s="13"/>
      <c r="D225" s="13"/>
      <c r="E225" s="10"/>
      <c r="F225" s="10"/>
      <c r="G225" s="10"/>
      <c r="H225" s="10"/>
      <c r="I225" s="10"/>
      <c r="J225" s="10"/>
      <c r="K225" s="10"/>
      <c r="L225" s="10"/>
      <c r="M225" s="10"/>
      <c r="N225" s="10"/>
      <c r="O225" s="10"/>
      <c r="P225" s="10"/>
      <c r="Q225" s="10"/>
      <c r="R225" s="10"/>
      <c r="S225" s="10"/>
    </row>
    <row r="226" ht="15.75" customHeight="1">
      <c r="A226" s="10"/>
      <c r="B226" s="13"/>
      <c r="C226" s="13"/>
      <c r="D226" s="13"/>
      <c r="E226" s="10"/>
      <c r="F226" s="10"/>
      <c r="G226" s="10"/>
      <c r="H226" s="10"/>
      <c r="I226" s="10"/>
      <c r="J226" s="10"/>
      <c r="K226" s="10"/>
      <c r="L226" s="10"/>
      <c r="M226" s="10"/>
      <c r="N226" s="10"/>
      <c r="O226" s="10"/>
      <c r="P226" s="10"/>
      <c r="Q226" s="10"/>
      <c r="R226" s="10"/>
      <c r="S226" s="10"/>
    </row>
    <row r="227" ht="15.75" customHeight="1">
      <c r="A227" s="10"/>
      <c r="B227" s="13"/>
      <c r="C227" s="13"/>
      <c r="D227" s="13"/>
      <c r="E227" s="10"/>
      <c r="F227" s="10"/>
      <c r="G227" s="10"/>
      <c r="H227" s="10"/>
      <c r="I227" s="10"/>
      <c r="J227" s="10"/>
      <c r="K227" s="10"/>
      <c r="L227" s="10"/>
      <c r="M227" s="10"/>
      <c r="N227" s="10"/>
      <c r="O227" s="10"/>
      <c r="P227" s="10"/>
      <c r="Q227" s="10"/>
      <c r="R227" s="10"/>
      <c r="S227" s="10"/>
    </row>
    <row r="228" ht="15.75" customHeight="1">
      <c r="A228" s="10"/>
      <c r="B228" s="13"/>
      <c r="C228" s="13"/>
      <c r="D228" s="13"/>
      <c r="E228" s="10"/>
      <c r="F228" s="10"/>
      <c r="G228" s="10"/>
      <c r="H228" s="10"/>
      <c r="I228" s="10"/>
      <c r="J228" s="10"/>
      <c r="K228" s="10"/>
      <c r="L228" s="10"/>
      <c r="M228" s="10"/>
      <c r="N228" s="10"/>
      <c r="O228" s="10"/>
      <c r="P228" s="10"/>
      <c r="Q228" s="10"/>
      <c r="R228" s="10"/>
      <c r="S228" s="10"/>
    </row>
    <row r="229" ht="15.75" customHeight="1">
      <c r="A229" s="10"/>
      <c r="B229" s="13"/>
      <c r="C229" s="13"/>
      <c r="D229" s="13"/>
      <c r="E229" s="10"/>
      <c r="F229" s="10"/>
      <c r="G229" s="10"/>
      <c r="H229" s="10"/>
      <c r="I229" s="10"/>
      <c r="J229" s="10"/>
      <c r="K229" s="10"/>
      <c r="L229" s="10"/>
      <c r="M229" s="10"/>
      <c r="N229" s="10"/>
      <c r="O229" s="10"/>
      <c r="P229" s="10"/>
      <c r="Q229" s="10"/>
      <c r="R229" s="10"/>
      <c r="S229" s="10"/>
    </row>
    <row r="230" ht="15.75" customHeight="1">
      <c r="A230" s="10"/>
      <c r="B230" s="13"/>
      <c r="C230" s="13"/>
      <c r="D230" s="13"/>
      <c r="E230" s="10"/>
      <c r="F230" s="10"/>
      <c r="G230" s="10"/>
      <c r="H230" s="10"/>
      <c r="I230" s="10"/>
      <c r="J230" s="10"/>
      <c r="K230" s="10"/>
      <c r="L230" s="10"/>
      <c r="M230" s="10"/>
      <c r="N230" s="10"/>
      <c r="O230" s="10"/>
      <c r="P230" s="10"/>
      <c r="Q230" s="10"/>
      <c r="R230" s="10"/>
      <c r="S230" s="10"/>
    </row>
    <row r="231" ht="15.75" customHeight="1">
      <c r="A231" s="10"/>
      <c r="B231" s="13"/>
      <c r="C231" s="13"/>
      <c r="D231" s="13"/>
      <c r="E231" s="10"/>
      <c r="F231" s="10"/>
      <c r="G231" s="10"/>
      <c r="H231" s="10"/>
      <c r="I231" s="10"/>
      <c r="J231" s="10"/>
      <c r="K231" s="10"/>
      <c r="L231" s="10"/>
      <c r="M231" s="10"/>
      <c r="N231" s="10"/>
      <c r="O231" s="10"/>
      <c r="P231" s="10"/>
      <c r="Q231" s="10"/>
      <c r="R231" s="10"/>
      <c r="S231" s="10"/>
    </row>
    <row r="232" ht="15.75" customHeight="1">
      <c r="A232" s="10"/>
      <c r="B232" s="13"/>
      <c r="C232" s="13"/>
      <c r="D232" s="13"/>
      <c r="E232" s="10"/>
      <c r="F232" s="10"/>
      <c r="G232" s="10"/>
      <c r="H232" s="10"/>
      <c r="I232" s="10"/>
      <c r="J232" s="10"/>
      <c r="K232" s="10"/>
      <c r="L232" s="10"/>
      <c r="M232" s="10"/>
      <c r="N232" s="10"/>
      <c r="O232" s="10"/>
      <c r="P232" s="10"/>
      <c r="Q232" s="10"/>
      <c r="R232" s="10"/>
      <c r="S232" s="10"/>
    </row>
    <row r="233" ht="15.75" customHeight="1">
      <c r="A233" s="10"/>
      <c r="B233" s="13"/>
      <c r="C233" s="13"/>
      <c r="D233" s="13"/>
      <c r="E233" s="10"/>
      <c r="F233" s="10"/>
      <c r="G233" s="10"/>
      <c r="H233" s="10"/>
      <c r="I233" s="10"/>
      <c r="J233" s="10"/>
      <c r="K233" s="10"/>
      <c r="L233" s="10"/>
      <c r="M233" s="10"/>
      <c r="N233" s="10"/>
      <c r="O233" s="10"/>
      <c r="P233" s="10"/>
      <c r="Q233" s="10"/>
      <c r="R233" s="10"/>
      <c r="S233" s="10"/>
    </row>
    <row r="234" ht="15.75" customHeight="1">
      <c r="A234" s="10"/>
      <c r="B234" s="13"/>
      <c r="C234" s="13"/>
      <c r="D234" s="13"/>
      <c r="E234" s="10"/>
      <c r="F234" s="10"/>
      <c r="G234" s="10"/>
      <c r="H234" s="10"/>
      <c r="I234" s="10"/>
      <c r="J234" s="10"/>
      <c r="K234" s="10"/>
      <c r="L234" s="10"/>
      <c r="M234" s="10"/>
      <c r="N234" s="10"/>
      <c r="O234" s="10"/>
      <c r="P234" s="10"/>
      <c r="Q234" s="10"/>
      <c r="R234" s="10"/>
      <c r="S234" s="10"/>
    </row>
    <row r="235" ht="15.75" customHeight="1">
      <c r="A235" s="10"/>
      <c r="B235" s="13"/>
      <c r="C235" s="13"/>
      <c r="D235" s="13"/>
      <c r="E235" s="10"/>
      <c r="F235" s="10"/>
      <c r="G235" s="10"/>
      <c r="H235" s="10"/>
      <c r="I235" s="10"/>
      <c r="J235" s="10"/>
      <c r="K235" s="10"/>
      <c r="L235" s="10"/>
      <c r="M235" s="10"/>
      <c r="N235" s="10"/>
      <c r="O235" s="10"/>
      <c r="P235" s="10"/>
      <c r="Q235" s="10"/>
      <c r="R235" s="10"/>
      <c r="S235" s="10"/>
    </row>
    <row r="236" ht="15.75" customHeight="1">
      <c r="A236" s="10"/>
      <c r="B236" s="13"/>
      <c r="C236" s="13"/>
      <c r="D236" s="13"/>
      <c r="E236" s="10"/>
      <c r="F236" s="10"/>
      <c r="G236" s="10"/>
      <c r="H236" s="10"/>
      <c r="I236" s="10"/>
      <c r="J236" s="10"/>
      <c r="K236" s="10"/>
      <c r="L236" s="10"/>
      <c r="M236" s="10"/>
      <c r="N236" s="10"/>
      <c r="O236" s="10"/>
      <c r="P236" s="10"/>
      <c r="Q236" s="10"/>
      <c r="R236" s="10"/>
      <c r="S236" s="10"/>
    </row>
    <row r="237" ht="15.75" customHeight="1">
      <c r="A237" s="10"/>
      <c r="B237" s="13"/>
      <c r="C237" s="13"/>
      <c r="D237" s="13"/>
      <c r="E237" s="10"/>
      <c r="F237" s="10"/>
      <c r="G237" s="10"/>
      <c r="H237" s="10"/>
      <c r="I237" s="10"/>
      <c r="J237" s="10"/>
      <c r="K237" s="10"/>
      <c r="L237" s="10"/>
      <c r="M237" s="10"/>
      <c r="N237" s="10"/>
      <c r="O237" s="10"/>
      <c r="P237" s="10"/>
      <c r="Q237" s="10"/>
      <c r="R237" s="10"/>
      <c r="S237" s="10"/>
    </row>
    <row r="238" ht="15.75" customHeight="1">
      <c r="A238" s="10"/>
      <c r="B238" s="13"/>
      <c r="C238" s="13"/>
      <c r="D238" s="13"/>
      <c r="E238" s="10"/>
      <c r="F238" s="10"/>
      <c r="G238" s="10"/>
      <c r="H238" s="10"/>
      <c r="I238" s="10"/>
      <c r="J238" s="10"/>
      <c r="K238" s="10"/>
      <c r="L238" s="10"/>
      <c r="M238" s="10"/>
      <c r="N238" s="10"/>
      <c r="O238" s="10"/>
      <c r="P238" s="10"/>
      <c r="Q238" s="10"/>
      <c r="R238" s="10"/>
      <c r="S238" s="10"/>
    </row>
    <row r="239" ht="15.75" customHeight="1">
      <c r="A239" s="10"/>
      <c r="B239" s="13"/>
      <c r="C239" s="13"/>
      <c r="D239" s="13"/>
      <c r="E239" s="10"/>
      <c r="F239" s="10"/>
      <c r="G239" s="10"/>
      <c r="H239" s="10"/>
      <c r="I239" s="10"/>
      <c r="J239" s="10"/>
      <c r="K239" s="10"/>
      <c r="L239" s="10"/>
      <c r="M239" s="10"/>
      <c r="N239" s="10"/>
      <c r="O239" s="10"/>
      <c r="P239" s="10"/>
      <c r="Q239" s="10"/>
      <c r="R239" s="10"/>
      <c r="S239" s="10"/>
    </row>
    <row r="240" ht="15.75" customHeight="1">
      <c r="A240" s="10"/>
      <c r="B240" s="13"/>
      <c r="C240" s="13"/>
      <c r="D240" s="13"/>
      <c r="E240" s="10"/>
      <c r="F240" s="10"/>
      <c r="G240" s="10"/>
      <c r="H240" s="10"/>
      <c r="I240" s="10"/>
      <c r="J240" s="10"/>
      <c r="K240" s="10"/>
      <c r="L240" s="10"/>
      <c r="M240" s="10"/>
      <c r="N240" s="10"/>
      <c r="O240" s="10"/>
      <c r="P240" s="10"/>
      <c r="Q240" s="10"/>
      <c r="R240" s="10"/>
      <c r="S240" s="10"/>
    </row>
    <row r="241" ht="15.75" customHeight="1">
      <c r="A241" s="10"/>
      <c r="B241" s="13"/>
      <c r="C241" s="13"/>
      <c r="D241" s="13"/>
      <c r="E241" s="10"/>
      <c r="F241" s="10"/>
      <c r="G241" s="10"/>
      <c r="H241" s="10"/>
      <c r="I241" s="10"/>
      <c r="J241" s="10"/>
      <c r="K241" s="10"/>
      <c r="L241" s="10"/>
      <c r="M241" s="10"/>
      <c r="N241" s="10"/>
      <c r="O241" s="10"/>
      <c r="P241" s="10"/>
      <c r="Q241" s="10"/>
      <c r="R241" s="10"/>
      <c r="S241" s="10"/>
    </row>
    <row r="242" ht="15.75" customHeight="1">
      <c r="A242" s="10"/>
      <c r="B242" s="13"/>
      <c r="C242" s="13"/>
      <c r="D242" s="13"/>
      <c r="E242" s="10"/>
      <c r="F242" s="10"/>
      <c r="G242" s="10"/>
      <c r="H242" s="10"/>
      <c r="I242" s="10"/>
      <c r="J242" s="10"/>
      <c r="K242" s="10"/>
      <c r="L242" s="10"/>
      <c r="M242" s="10"/>
      <c r="N242" s="10"/>
      <c r="O242" s="10"/>
      <c r="P242" s="10"/>
      <c r="Q242" s="10"/>
      <c r="R242" s="10"/>
      <c r="S242" s="10"/>
    </row>
    <row r="243" ht="15.75" customHeight="1">
      <c r="A243" s="10"/>
      <c r="B243" s="13"/>
      <c r="C243" s="13"/>
      <c r="D243" s="13"/>
      <c r="E243" s="10"/>
      <c r="F243" s="10"/>
      <c r="G243" s="10"/>
      <c r="H243" s="10"/>
      <c r="I243" s="10"/>
      <c r="J243" s="10"/>
      <c r="K243" s="10"/>
      <c r="L243" s="10"/>
      <c r="M243" s="10"/>
      <c r="N243" s="10"/>
      <c r="O243" s="10"/>
      <c r="P243" s="10"/>
      <c r="Q243" s="10"/>
      <c r="R243" s="10"/>
      <c r="S243" s="10"/>
    </row>
    <row r="244" ht="15.75" customHeight="1">
      <c r="A244" s="10"/>
      <c r="B244" s="13"/>
      <c r="C244" s="13"/>
      <c r="D244" s="13"/>
      <c r="E244" s="10"/>
      <c r="F244" s="10"/>
      <c r="G244" s="10"/>
      <c r="H244" s="10"/>
      <c r="I244" s="10"/>
      <c r="J244" s="10"/>
      <c r="K244" s="10"/>
      <c r="L244" s="10"/>
      <c r="M244" s="10"/>
      <c r="N244" s="10"/>
      <c r="O244" s="10"/>
      <c r="P244" s="10"/>
      <c r="Q244" s="10"/>
      <c r="R244" s="10"/>
      <c r="S244" s="10"/>
    </row>
    <row r="245" ht="15.75" customHeight="1">
      <c r="A245" s="10"/>
      <c r="B245" s="13"/>
      <c r="C245" s="13"/>
      <c r="D245" s="13"/>
      <c r="E245" s="10"/>
      <c r="F245" s="10"/>
      <c r="G245" s="10"/>
      <c r="H245" s="10"/>
      <c r="I245" s="10"/>
      <c r="J245" s="10"/>
      <c r="K245" s="10"/>
      <c r="L245" s="10"/>
      <c r="M245" s="10"/>
      <c r="N245" s="10"/>
      <c r="O245" s="10"/>
      <c r="P245" s="10"/>
      <c r="Q245" s="10"/>
      <c r="R245" s="10"/>
      <c r="S245" s="10"/>
    </row>
    <row r="246" ht="15.75" customHeight="1">
      <c r="A246" s="10"/>
      <c r="B246" s="13"/>
      <c r="C246" s="13"/>
      <c r="D246" s="13"/>
      <c r="E246" s="10"/>
      <c r="F246" s="10"/>
      <c r="G246" s="10"/>
      <c r="H246" s="10"/>
      <c r="I246" s="10"/>
      <c r="J246" s="10"/>
      <c r="K246" s="10"/>
      <c r="L246" s="10"/>
      <c r="M246" s="10"/>
      <c r="N246" s="10"/>
      <c r="O246" s="10"/>
      <c r="P246" s="10"/>
      <c r="Q246" s="10"/>
      <c r="R246" s="10"/>
      <c r="S246" s="10"/>
    </row>
    <row r="247" ht="15.75" customHeight="1">
      <c r="A247" s="10"/>
      <c r="B247" s="13"/>
      <c r="C247" s="13"/>
      <c r="D247" s="13"/>
      <c r="E247" s="10"/>
      <c r="F247" s="10"/>
      <c r="G247" s="10"/>
      <c r="H247" s="10"/>
      <c r="I247" s="10"/>
      <c r="J247" s="10"/>
      <c r="K247" s="10"/>
      <c r="L247" s="10"/>
      <c r="M247" s="10"/>
      <c r="N247" s="10"/>
      <c r="O247" s="10"/>
      <c r="P247" s="10"/>
      <c r="Q247" s="10"/>
      <c r="R247" s="10"/>
      <c r="S247" s="10"/>
    </row>
    <row r="248" ht="15.75" customHeight="1">
      <c r="A248" s="10"/>
      <c r="B248" s="13"/>
      <c r="C248" s="13"/>
      <c r="D248" s="13"/>
      <c r="E248" s="10"/>
      <c r="F248" s="10"/>
      <c r="G248" s="10"/>
      <c r="H248" s="10"/>
      <c r="I248" s="10"/>
      <c r="J248" s="10"/>
      <c r="K248" s="10"/>
      <c r="L248" s="10"/>
      <c r="M248" s="10"/>
      <c r="N248" s="10"/>
      <c r="O248" s="10"/>
      <c r="P248" s="10"/>
      <c r="Q248" s="10"/>
      <c r="R248" s="10"/>
      <c r="S248" s="10"/>
    </row>
    <row r="249" ht="15.75" customHeight="1">
      <c r="A249" s="10"/>
      <c r="B249" s="13"/>
      <c r="C249" s="13"/>
      <c r="D249" s="13"/>
      <c r="E249" s="10"/>
      <c r="F249" s="10"/>
      <c r="G249" s="10"/>
      <c r="H249" s="10"/>
      <c r="I249" s="10"/>
      <c r="J249" s="10"/>
      <c r="K249" s="10"/>
      <c r="L249" s="10"/>
      <c r="M249" s="10"/>
      <c r="N249" s="10"/>
      <c r="O249" s="10"/>
      <c r="P249" s="10"/>
      <c r="Q249" s="10"/>
      <c r="R249" s="10"/>
      <c r="S249" s="10"/>
    </row>
    <row r="250" ht="15.75" customHeight="1">
      <c r="A250" s="10"/>
      <c r="B250" s="13"/>
      <c r="C250" s="13"/>
      <c r="D250" s="13"/>
      <c r="E250" s="10"/>
      <c r="F250" s="10"/>
      <c r="G250" s="10"/>
      <c r="H250" s="10"/>
      <c r="I250" s="10"/>
      <c r="J250" s="10"/>
      <c r="K250" s="10"/>
      <c r="L250" s="10"/>
      <c r="M250" s="10"/>
      <c r="N250" s="10"/>
      <c r="O250" s="10"/>
      <c r="P250" s="10"/>
      <c r="Q250" s="10"/>
      <c r="R250" s="10"/>
      <c r="S250" s="10"/>
    </row>
    <row r="251" ht="15.75" customHeight="1">
      <c r="A251" s="10"/>
      <c r="B251" s="13"/>
      <c r="C251" s="13"/>
      <c r="D251" s="13"/>
      <c r="E251" s="10"/>
      <c r="F251" s="10"/>
      <c r="G251" s="10"/>
      <c r="H251" s="10"/>
      <c r="I251" s="10"/>
      <c r="J251" s="10"/>
      <c r="K251" s="10"/>
      <c r="L251" s="10"/>
      <c r="M251" s="10"/>
      <c r="N251" s="10"/>
      <c r="O251" s="10"/>
      <c r="P251" s="10"/>
      <c r="Q251" s="10"/>
      <c r="R251" s="10"/>
      <c r="S251" s="10"/>
    </row>
    <row r="252" ht="15.75" customHeight="1">
      <c r="A252" s="10"/>
      <c r="B252" s="13"/>
      <c r="C252" s="13"/>
      <c r="D252" s="13"/>
      <c r="E252" s="10"/>
      <c r="F252" s="10"/>
      <c r="G252" s="10"/>
      <c r="H252" s="10"/>
      <c r="I252" s="10"/>
      <c r="J252" s="10"/>
      <c r="K252" s="10"/>
      <c r="L252" s="10"/>
      <c r="M252" s="10"/>
      <c r="N252" s="10"/>
      <c r="O252" s="10"/>
      <c r="P252" s="10"/>
      <c r="Q252" s="10"/>
      <c r="R252" s="10"/>
      <c r="S252" s="10"/>
    </row>
    <row r="253" ht="15.75" customHeight="1">
      <c r="A253" s="10"/>
      <c r="B253" s="13"/>
      <c r="C253" s="13"/>
      <c r="D253" s="13"/>
      <c r="E253" s="10"/>
      <c r="F253" s="10"/>
      <c r="G253" s="10"/>
      <c r="H253" s="10"/>
      <c r="I253" s="10"/>
      <c r="J253" s="10"/>
      <c r="K253" s="10"/>
      <c r="L253" s="10"/>
      <c r="M253" s="10"/>
      <c r="N253" s="10"/>
      <c r="O253" s="10"/>
      <c r="P253" s="10"/>
      <c r="Q253" s="10"/>
      <c r="R253" s="10"/>
      <c r="S253" s="10"/>
    </row>
    <row r="254" ht="15.75" customHeight="1">
      <c r="A254" s="10"/>
      <c r="B254" s="13"/>
      <c r="C254" s="13"/>
      <c r="D254" s="13"/>
      <c r="E254" s="10"/>
      <c r="F254" s="10"/>
      <c r="G254" s="10"/>
      <c r="H254" s="10"/>
      <c r="I254" s="10"/>
      <c r="J254" s="10"/>
      <c r="K254" s="10"/>
      <c r="L254" s="10"/>
      <c r="M254" s="10"/>
      <c r="N254" s="10"/>
      <c r="O254" s="10"/>
      <c r="P254" s="10"/>
      <c r="Q254" s="10"/>
      <c r="R254" s="10"/>
      <c r="S254" s="10"/>
    </row>
    <row r="255" ht="15.75" customHeight="1">
      <c r="A255" s="10"/>
      <c r="B255" s="13"/>
      <c r="C255" s="13"/>
      <c r="D255" s="13"/>
      <c r="E255" s="10"/>
      <c r="F255" s="10"/>
      <c r="G255" s="10"/>
      <c r="H255" s="10"/>
      <c r="I255" s="10"/>
      <c r="J255" s="10"/>
      <c r="K255" s="10"/>
      <c r="L255" s="10"/>
      <c r="M255" s="10"/>
      <c r="N255" s="10"/>
      <c r="O255" s="10"/>
      <c r="P255" s="10"/>
      <c r="Q255" s="10"/>
      <c r="R255" s="10"/>
      <c r="S255" s="10"/>
    </row>
    <row r="256" ht="15.75" customHeight="1">
      <c r="A256" s="10"/>
      <c r="B256" s="13"/>
      <c r="C256" s="13"/>
      <c r="D256" s="13"/>
      <c r="E256" s="10"/>
      <c r="F256" s="10"/>
      <c r="G256" s="10"/>
      <c r="H256" s="10"/>
      <c r="I256" s="10"/>
      <c r="J256" s="10"/>
      <c r="K256" s="10"/>
      <c r="L256" s="10"/>
      <c r="M256" s="10"/>
      <c r="N256" s="10"/>
      <c r="O256" s="10"/>
      <c r="P256" s="10"/>
      <c r="Q256" s="10"/>
      <c r="R256" s="10"/>
      <c r="S256" s="10"/>
    </row>
    <row r="257" ht="15.75" customHeight="1">
      <c r="A257" s="10"/>
      <c r="B257" s="13"/>
      <c r="C257" s="13"/>
      <c r="D257" s="13"/>
      <c r="E257" s="10"/>
      <c r="F257" s="10"/>
      <c r="G257" s="10"/>
      <c r="H257" s="10"/>
      <c r="I257" s="10"/>
      <c r="J257" s="10"/>
      <c r="K257" s="10"/>
      <c r="L257" s="10"/>
      <c r="M257" s="10"/>
      <c r="N257" s="10"/>
      <c r="O257" s="10"/>
      <c r="P257" s="10"/>
      <c r="Q257" s="10"/>
      <c r="R257" s="10"/>
      <c r="S257" s="10"/>
    </row>
    <row r="258" ht="15.75" customHeight="1">
      <c r="A258" s="10"/>
      <c r="B258" s="13"/>
      <c r="C258" s="13"/>
      <c r="D258" s="13"/>
      <c r="E258" s="10"/>
      <c r="F258" s="10"/>
      <c r="G258" s="10"/>
      <c r="H258" s="10"/>
      <c r="I258" s="10"/>
      <c r="J258" s="10"/>
      <c r="K258" s="10"/>
      <c r="L258" s="10"/>
      <c r="M258" s="10"/>
      <c r="N258" s="10"/>
      <c r="O258" s="10"/>
      <c r="P258" s="10"/>
      <c r="Q258" s="10"/>
      <c r="R258" s="10"/>
      <c r="S258" s="10"/>
    </row>
    <row r="259" ht="15.75" customHeight="1">
      <c r="A259" s="10"/>
      <c r="B259" s="13"/>
      <c r="C259" s="13"/>
      <c r="D259" s="13"/>
      <c r="E259" s="10"/>
      <c r="F259" s="10"/>
      <c r="G259" s="10"/>
      <c r="H259" s="10"/>
      <c r="I259" s="10"/>
      <c r="J259" s="10"/>
      <c r="K259" s="10"/>
      <c r="L259" s="10"/>
      <c r="M259" s="10"/>
      <c r="N259" s="10"/>
      <c r="O259" s="10"/>
      <c r="P259" s="10"/>
      <c r="Q259" s="10"/>
      <c r="R259" s="10"/>
      <c r="S259" s="10"/>
    </row>
    <row r="260" ht="15.75" customHeight="1">
      <c r="A260" s="10"/>
      <c r="B260" s="13"/>
      <c r="C260" s="13"/>
      <c r="D260" s="13"/>
      <c r="E260" s="10"/>
      <c r="F260" s="10"/>
      <c r="G260" s="10"/>
      <c r="H260" s="10"/>
      <c r="I260" s="10"/>
      <c r="J260" s="10"/>
      <c r="K260" s="10"/>
      <c r="L260" s="10"/>
      <c r="M260" s="10"/>
      <c r="N260" s="10"/>
      <c r="O260" s="10"/>
      <c r="P260" s="10"/>
      <c r="Q260" s="10"/>
      <c r="R260" s="10"/>
      <c r="S260" s="10"/>
    </row>
    <row r="261" ht="15.75" customHeight="1">
      <c r="A261" s="10"/>
      <c r="B261" s="13"/>
      <c r="C261" s="13"/>
      <c r="D261" s="13"/>
      <c r="E261" s="10"/>
      <c r="F261" s="10"/>
      <c r="G261" s="10"/>
      <c r="H261" s="10"/>
      <c r="I261" s="10"/>
      <c r="J261" s="10"/>
      <c r="K261" s="10"/>
      <c r="L261" s="10"/>
      <c r="M261" s="10"/>
      <c r="N261" s="10"/>
      <c r="O261" s="10"/>
      <c r="P261" s="10"/>
      <c r="Q261" s="10"/>
      <c r="R261" s="10"/>
      <c r="S261" s="10"/>
    </row>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IFERROR(__xludf.DUMMYFUNCTION("IFERROR(FILTER('Sc11'!A2:D1000,'Sc11'!E2:E1000=""X"",'Sc11'!F2:F1000="""",'Sc11'!G2:G1000=""""),"""")"),"")</f>
        <v/>
      </c>
      <c r="B2" s="13"/>
      <c r="C2" s="13"/>
      <c r="D2" s="13"/>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14"/>
    <col customWidth="1" min="2" max="2" width="63.0"/>
    <col customWidth="1" min="3" max="3" width="45.57"/>
    <col customWidth="1" min="4" max="4" width="98.71"/>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0" t="s">
        <v>720</v>
      </c>
      <c r="B2" s="14" t="s">
        <v>721</v>
      </c>
      <c r="C2" s="11" t="s">
        <v>722</v>
      </c>
      <c r="D2" s="11" t="s">
        <v>723</v>
      </c>
      <c r="E2" s="10"/>
      <c r="F2" s="10"/>
      <c r="G2" s="10"/>
      <c r="H2" s="10"/>
      <c r="I2" s="10"/>
      <c r="J2" s="10"/>
      <c r="K2" s="10"/>
      <c r="L2" s="10"/>
      <c r="M2" s="10"/>
      <c r="N2" s="10"/>
      <c r="O2" s="10"/>
      <c r="P2" s="10"/>
      <c r="Q2" s="10"/>
      <c r="R2" s="10"/>
      <c r="S2" s="10"/>
    </row>
    <row r="3" ht="15.75" customHeight="1">
      <c r="A3" s="10" t="s">
        <v>724</v>
      </c>
      <c r="B3" s="11" t="s">
        <v>725</v>
      </c>
      <c r="C3" s="11" t="s">
        <v>726</v>
      </c>
      <c r="D3" s="11" t="s">
        <v>727</v>
      </c>
      <c r="E3" s="10"/>
      <c r="F3" s="10"/>
      <c r="G3" s="10"/>
      <c r="H3" s="10"/>
      <c r="I3" s="10"/>
      <c r="J3" s="10"/>
      <c r="K3" s="10"/>
      <c r="L3" s="10"/>
      <c r="M3" s="10"/>
      <c r="N3" s="10"/>
      <c r="O3" s="10"/>
      <c r="P3" s="10"/>
      <c r="Q3" s="10"/>
      <c r="R3" s="10"/>
      <c r="S3" s="10"/>
    </row>
    <row r="4" ht="15.75" customHeight="1">
      <c r="A4" s="10" t="s">
        <v>728</v>
      </c>
      <c r="B4" s="11" t="s">
        <v>729</v>
      </c>
      <c r="C4" s="11" t="s">
        <v>730</v>
      </c>
      <c r="D4" s="11" t="s">
        <v>731</v>
      </c>
      <c r="E4" s="10"/>
      <c r="F4" s="10"/>
      <c r="G4" s="10"/>
      <c r="H4" s="10"/>
      <c r="I4" s="10"/>
      <c r="J4" s="10"/>
      <c r="K4" s="10"/>
      <c r="L4" s="10"/>
      <c r="M4" s="10"/>
      <c r="N4" s="10"/>
      <c r="O4" s="10"/>
      <c r="P4" s="10"/>
      <c r="Q4" s="10"/>
      <c r="R4" s="10"/>
      <c r="S4" s="10"/>
    </row>
    <row r="5" ht="15.75" customHeight="1">
      <c r="A5" s="10" t="s">
        <v>732</v>
      </c>
      <c r="B5" s="11" t="s">
        <v>733</v>
      </c>
      <c r="C5" s="11" t="s">
        <v>734</v>
      </c>
      <c r="D5" s="11" t="s">
        <v>735</v>
      </c>
      <c r="E5" s="10"/>
      <c r="F5" s="10"/>
      <c r="G5" s="10"/>
      <c r="H5" s="10"/>
      <c r="I5" s="10"/>
      <c r="J5" s="10"/>
      <c r="K5" s="10"/>
      <c r="L5" s="10"/>
      <c r="M5" s="10"/>
      <c r="N5" s="10"/>
      <c r="O5" s="10"/>
      <c r="P5" s="10"/>
      <c r="Q5" s="10"/>
      <c r="R5" s="10"/>
      <c r="S5" s="10"/>
    </row>
    <row r="6" ht="15.75" customHeight="1">
      <c r="A6" s="10" t="s">
        <v>736</v>
      </c>
      <c r="B6" s="11" t="s">
        <v>737</v>
      </c>
      <c r="C6" s="11" t="s">
        <v>738</v>
      </c>
      <c r="D6" s="11" t="s">
        <v>739</v>
      </c>
      <c r="E6" s="10"/>
      <c r="F6" s="10"/>
      <c r="G6" s="10"/>
      <c r="H6" s="10"/>
      <c r="I6" s="10"/>
      <c r="J6" s="10"/>
      <c r="K6" s="10"/>
      <c r="L6" s="10"/>
      <c r="M6" s="10"/>
      <c r="N6" s="10"/>
      <c r="O6" s="10"/>
      <c r="P6" s="10"/>
      <c r="Q6" s="10"/>
      <c r="R6" s="10"/>
      <c r="S6" s="10"/>
    </row>
    <row r="7" ht="15.75" customHeight="1">
      <c r="A7" s="10" t="s">
        <v>740</v>
      </c>
      <c r="B7" s="11" t="s">
        <v>741</v>
      </c>
      <c r="C7" s="11" t="s">
        <v>742</v>
      </c>
      <c r="D7" s="11" t="s">
        <v>743</v>
      </c>
      <c r="E7" s="10"/>
      <c r="F7" s="10"/>
      <c r="G7" s="10"/>
      <c r="H7" s="10"/>
      <c r="I7" s="10"/>
      <c r="J7" s="10"/>
      <c r="K7" s="10"/>
      <c r="L7" s="10"/>
      <c r="M7" s="10"/>
      <c r="N7" s="10"/>
      <c r="O7" s="10"/>
      <c r="P7" s="10"/>
      <c r="Q7" s="10"/>
      <c r="R7" s="10"/>
      <c r="S7" s="10"/>
    </row>
    <row r="8" ht="15.75" customHeight="1">
      <c r="A8" s="10" t="s">
        <v>744</v>
      </c>
      <c r="B8" s="11" t="s">
        <v>745</v>
      </c>
      <c r="C8" s="11" t="s">
        <v>746</v>
      </c>
      <c r="D8" s="11" t="s">
        <v>747</v>
      </c>
      <c r="E8" s="10"/>
      <c r="F8" s="10"/>
      <c r="G8" s="10"/>
      <c r="H8" s="10"/>
      <c r="I8" s="10"/>
      <c r="J8" s="10"/>
      <c r="K8" s="10"/>
      <c r="L8" s="10"/>
      <c r="M8" s="10"/>
      <c r="N8" s="10"/>
      <c r="O8" s="10"/>
      <c r="P8" s="10"/>
      <c r="Q8" s="10"/>
      <c r="R8" s="10"/>
      <c r="S8" s="10"/>
    </row>
    <row r="9" ht="15.75" customHeight="1">
      <c r="A9" s="10" t="s">
        <v>748</v>
      </c>
      <c r="B9" s="11" t="s">
        <v>749</v>
      </c>
      <c r="C9" s="11" t="s">
        <v>127</v>
      </c>
      <c r="D9" s="11" t="s">
        <v>750</v>
      </c>
      <c r="E9" s="10"/>
      <c r="F9" s="10"/>
      <c r="G9" s="10"/>
      <c r="H9" s="10"/>
      <c r="I9" s="10"/>
      <c r="J9" s="10"/>
      <c r="K9" s="10"/>
      <c r="L9" s="10"/>
      <c r="M9" s="10"/>
      <c r="N9" s="10"/>
      <c r="O9" s="10"/>
      <c r="P9" s="10"/>
      <c r="Q9" s="10"/>
      <c r="R9" s="10"/>
      <c r="S9" s="10"/>
    </row>
    <row r="10" ht="15.75" customHeight="1">
      <c r="A10" s="10" t="s">
        <v>751</v>
      </c>
      <c r="B10" s="11" t="s">
        <v>752</v>
      </c>
      <c r="C10" s="11" t="s">
        <v>753</v>
      </c>
      <c r="D10" s="11" t="s">
        <v>754</v>
      </c>
      <c r="E10" s="10"/>
      <c r="F10" s="10"/>
      <c r="G10" s="10"/>
      <c r="H10" s="10"/>
      <c r="I10" s="10"/>
      <c r="J10" s="10"/>
      <c r="K10" s="10"/>
      <c r="L10" s="10"/>
      <c r="M10" s="10"/>
      <c r="N10" s="10"/>
      <c r="O10" s="10"/>
      <c r="P10" s="10"/>
      <c r="Q10" s="10"/>
      <c r="R10" s="10"/>
      <c r="S10" s="10"/>
    </row>
    <row r="11" ht="15.75" customHeight="1">
      <c r="A11" s="10" t="s">
        <v>755</v>
      </c>
      <c r="B11" s="11" t="s">
        <v>756</v>
      </c>
      <c r="C11" s="11" t="s">
        <v>757</v>
      </c>
      <c r="D11" s="11" t="s">
        <v>758</v>
      </c>
      <c r="E11" s="10"/>
      <c r="F11" s="10"/>
      <c r="G11" s="10"/>
      <c r="H11" s="10"/>
      <c r="I11" s="10"/>
      <c r="J11" s="10"/>
      <c r="K11" s="10"/>
      <c r="L11" s="10"/>
      <c r="M11" s="10"/>
      <c r="N11" s="10"/>
      <c r="O11" s="10"/>
      <c r="P11" s="10"/>
      <c r="Q11" s="10"/>
      <c r="R11" s="10"/>
      <c r="S11" s="10"/>
    </row>
    <row r="12" ht="15.75" customHeight="1">
      <c r="A12" s="10" t="s">
        <v>759</v>
      </c>
      <c r="B12" s="11" t="s">
        <v>109</v>
      </c>
      <c r="C12" s="11" t="s">
        <v>760</v>
      </c>
      <c r="D12" s="11" t="s">
        <v>761</v>
      </c>
      <c r="E12" s="10" t="s">
        <v>112</v>
      </c>
      <c r="F12" s="10"/>
      <c r="G12" s="10" t="s">
        <v>112</v>
      </c>
      <c r="H12" s="10"/>
      <c r="I12" s="10"/>
      <c r="J12" s="10"/>
      <c r="K12" s="10"/>
      <c r="L12" s="10"/>
      <c r="M12" s="10"/>
      <c r="N12" s="10"/>
      <c r="O12" s="10"/>
      <c r="P12" s="10"/>
      <c r="Q12" s="10"/>
      <c r="R12" s="10"/>
      <c r="S12" s="10"/>
    </row>
    <row r="13" ht="15.75" customHeight="1">
      <c r="A13" s="10" t="s">
        <v>762</v>
      </c>
      <c r="B13" s="11" t="s">
        <v>763</v>
      </c>
      <c r="C13" s="11" t="s">
        <v>764</v>
      </c>
      <c r="D13" s="11" t="s">
        <v>765</v>
      </c>
      <c r="E13" s="10"/>
      <c r="F13" s="10"/>
      <c r="G13" s="10"/>
      <c r="H13" s="10"/>
      <c r="I13" s="10"/>
      <c r="J13" s="10"/>
      <c r="K13" s="10"/>
      <c r="L13" s="10"/>
      <c r="M13" s="10"/>
      <c r="N13" s="10"/>
      <c r="O13" s="10"/>
      <c r="P13" s="10"/>
      <c r="Q13" s="10"/>
      <c r="R13" s="10"/>
      <c r="S13" s="10"/>
    </row>
    <row r="14" ht="15.75" customHeight="1">
      <c r="A14" s="10" t="s">
        <v>766</v>
      </c>
      <c r="B14" s="11" t="s">
        <v>767</v>
      </c>
      <c r="C14" s="11" t="s">
        <v>768</v>
      </c>
      <c r="D14" s="11" t="s">
        <v>769</v>
      </c>
      <c r="E14" s="10"/>
      <c r="F14" s="10"/>
      <c r="G14" s="10"/>
      <c r="H14" s="10"/>
      <c r="I14" s="10"/>
      <c r="J14" s="10"/>
      <c r="K14" s="10"/>
      <c r="L14" s="10"/>
      <c r="M14" s="10"/>
      <c r="N14" s="10"/>
      <c r="O14" s="10"/>
      <c r="P14" s="10"/>
      <c r="Q14" s="10"/>
      <c r="R14" s="10"/>
      <c r="S14" s="10"/>
    </row>
    <row r="15" ht="15.75" customHeight="1">
      <c r="A15" s="10" t="s">
        <v>770</v>
      </c>
      <c r="B15" s="11" t="s">
        <v>771</v>
      </c>
      <c r="C15" s="11" t="s">
        <v>772</v>
      </c>
      <c r="D15" s="11" t="s">
        <v>773</v>
      </c>
      <c r="E15" s="10"/>
      <c r="F15" s="10"/>
      <c r="G15" s="10"/>
      <c r="H15" s="10"/>
      <c r="I15" s="10"/>
      <c r="J15" s="10"/>
      <c r="K15" s="10"/>
      <c r="L15" s="10"/>
      <c r="M15" s="10"/>
      <c r="N15" s="10"/>
      <c r="O15" s="10"/>
      <c r="P15" s="10"/>
      <c r="Q15" s="10"/>
      <c r="R15" s="10"/>
      <c r="S15" s="10"/>
    </row>
    <row r="16" ht="15.75" customHeight="1">
      <c r="A16" s="10" t="s">
        <v>774</v>
      </c>
      <c r="B16" s="11" t="s">
        <v>775</v>
      </c>
      <c r="C16" s="11" t="s">
        <v>776</v>
      </c>
      <c r="D16" s="11" t="s">
        <v>777</v>
      </c>
      <c r="E16" s="10"/>
      <c r="F16" s="10"/>
      <c r="G16" s="10"/>
      <c r="H16" s="10"/>
      <c r="I16" s="10"/>
      <c r="J16" s="10"/>
      <c r="K16" s="10"/>
      <c r="L16" s="10"/>
      <c r="M16" s="10"/>
      <c r="N16" s="10"/>
      <c r="O16" s="10"/>
      <c r="P16" s="10"/>
      <c r="Q16" s="10"/>
      <c r="R16" s="10"/>
      <c r="S16" s="10"/>
    </row>
    <row r="17" ht="15.75" customHeight="1">
      <c r="A17" s="10" t="s">
        <v>778</v>
      </c>
      <c r="B17" s="11" t="s">
        <v>779</v>
      </c>
      <c r="C17" s="11" t="s">
        <v>780</v>
      </c>
      <c r="D17" s="11" t="s">
        <v>781</v>
      </c>
      <c r="E17" s="10"/>
      <c r="F17" s="10"/>
      <c r="G17" s="10"/>
      <c r="H17" s="10"/>
      <c r="I17" s="10"/>
      <c r="J17" s="10"/>
      <c r="K17" s="10"/>
      <c r="L17" s="10"/>
      <c r="M17" s="10"/>
      <c r="N17" s="10"/>
      <c r="O17" s="10"/>
      <c r="P17" s="10"/>
      <c r="Q17" s="10"/>
      <c r="R17" s="10"/>
      <c r="S17" s="10"/>
    </row>
    <row r="18" ht="15.75" customHeight="1">
      <c r="A18" s="10" t="s">
        <v>782</v>
      </c>
      <c r="B18" s="11" t="s">
        <v>783</v>
      </c>
      <c r="C18" s="11" t="s">
        <v>784</v>
      </c>
      <c r="D18" s="11" t="s">
        <v>785</v>
      </c>
      <c r="E18" s="10"/>
      <c r="F18" s="10"/>
      <c r="G18" s="10"/>
      <c r="H18" s="10"/>
      <c r="I18" s="10"/>
      <c r="J18" s="10"/>
      <c r="K18" s="10"/>
      <c r="L18" s="10"/>
      <c r="M18" s="10"/>
      <c r="N18" s="10"/>
      <c r="O18" s="10"/>
      <c r="P18" s="10"/>
      <c r="Q18" s="10"/>
      <c r="R18" s="10"/>
      <c r="S18" s="10"/>
    </row>
    <row r="19" ht="15.75" customHeight="1">
      <c r="A19" s="10" t="s">
        <v>786</v>
      </c>
      <c r="B19" s="11" t="s">
        <v>787</v>
      </c>
      <c r="C19" s="11" t="s">
        <v>788</v>
      </c>
      <c r="D19" s="11" t="s">
        <v>789</v>
      </c>
      <c r="E19" s="10"/>
      <c r="F19" s="10"/>
      <c r="G19" s="10"/>
      <c r="H19" s="10"/>
      <c r="I19" s="10"/>
      <c r="J19" s="10"/>
      <c r="K19" s="10"/>
      <c r="L19" s="10"/>
      <c r="M19" s="10"/>
      <c r="N19" s="10"/>
      <c r="O19" s="10"/>
      <c r="P19" s="10"/>
      <c r="Q19" s="10"/>
      <c r="R19" s="10"/>
      <c r="S19" s="10"/>
    </row>
    <row r="20" ht="15.75" customHeight="1">
      <c r="A20" s="10" t="s">
        <v>790</v>
      </c>
      <c r="B20" s="11" t="s">
        <v>791</v>
      </c>
      <c r="C20" s="11" t="s">
        <v>792</v>
      </c>
      <c r="D20" s="11" t="s">
        <v>793</v>
      </c>
      <c r="E20" s="10"/>
      <c r="F20" s="10"/>
      <c r="G20" s="10"/>
      <c r="H20" s="10"/>
      <c r="I20" s="10"/>
      <c r="J20" s="10"/>
      <c r="K20" s="10"/>
      <c r="L20" s="10"/>
      <c r="M20" s="10"/>
      <c r="N20" s="10"/>
      <c r="O20" s="10"/>
      <c r="P20" s="10"/>
      <c r="Q20" s="10"/>
      <c r="R20" s="10"/>
      <c r="S20" s="10"/>
    </row>
    <row r="21" ht="15.75" customHeight="1">
      <c r="A21" s="10" t="s">
        <v>794</v>
      </c>
      <c r="B21" s="11" t="s">
        <v>795</v>
      </c>
      <c r="C21" s="11" t="s">
        <v>796</v>
      </c>
      <c r="D21" s="11" t="s">
        <v>797</v>
      </c>
      <c r="E21" s="10"/>
      <c r="F21" s="10"/>
      <c r="G21" s="10"/>
      <c r="H21" s="10"/>
      <c r="I21" s="10"/>
      <c r="J21" s="10"/>
      <c r="K21" s="10"/>
      <c r="L21" s="10"/>
      <c r="M21" s="10"/>
      <c r="N21" s="10"/>
      <c r="O21" s="10"/>
      <c r="P21" s="10"/>
      <c r="Q21" s="10"/>
      <c r="R21" s="10"/>
      <c r="S21" s="10"/>
    </row>
    <row r="22" ht="15.75" customHeight="1">
      <c r="A22" s="10" t="s">
        <v>798</v>
      </c>
      <c r="B22" s="11" t="s">
        <v>799</v>
      </c>
      <c r="C22" s="11" t="s">
        <v>800</v>
      </c>
      <c r="D22" s="11" t="s">
        <v>801</v>
      </c>
      <c r="E22" s="10"/>
      <c r="F22" s="10"/>
      <c r="G22" s="10"/>
      <c r="H22" s="10"/>
      <c r="I22" s="10"/>
      <c r="J22" s="10"/>
      <c r="K22" s="10"/>
      <c r="L22" s="10"/>
      <c r="M22" s="10"/>
      <c r="N22" s="10"/>
      <c r="O22" s="10"/>
      <c r="P22" s="10"/>
      <c r="Q22" s="10"/>
      <c r="R22" s="10"/>
      <c r="S22" s="10"/>
    </row>
    <row r="23" ht="15.75" customHeight="1">
      <c r="A23" s="10" t="s">
        <v>802</v>
      </c>
      <c r="B23" s="11" t="s">
        <v>803</v>
      </c>
      <c r="C23" s="11" t="s">
        <v>804</v>
      </c>
      <c r="D23" s="11" t="s">
        <v>805</v>
      </c>
      <c r="E23" s="10"/>
      <c r="F23" s="10"/>
      <c r="G23" s="10"/>
      <c r="H23" s="10"/>
      <c r="I23" s="10"/>
      <c r="J23" s="10"/>
      <c r="K23" s="10"/>
      <c r="L23" s="10"/>
      <c r="M23" s="10"/>
      <c r="N23" s="10"/>
      <c r="O23" s="10"/>
      <c r="P23" s="10"/>
      <c r="Q23" s="10"/>
      <c r="R23" s="10"/>
      <c r="S23" s="10"/>
    </row>
    <row r="24" ht="15.75" customHeight="1">
      <c r="A24" s="10"/>
      <c r="B24" s="11"/>
      <c r="C24" s="11"/>
      <c r="D24" s="11"/>
      <c r="E24" s="10"/>
      <c r="F24" s="10"/>
      <c r="G24" s="10"/>
      <c r="H24" s="10"/>
      <c r="I24" s="10"/>
      <c r="J24" s="10"/>
      <c r="K24" s="10"/>
      <c r="L24" s="10"/>
      <c r="M24" s="10"/>
      <c r="N24" s="10"/>
      <c r="O24" s="10"/>
      <c r="P24" s="10"/>
      <c r="Q24" s="10"/>
      <c r="R24" s="10"/>
      <c r="S24" s="10"/>
    </row>
    <row r="25" ht="15.75" customHeight="1">
      <c r="A25" s="10"/>
      <c r="B25" s="11"/>
      <c r="C25" s="11"/>
      <c r="D25" s="11"/>
      <c r="E25" s="10"/>
      <c r="F25" s="10"/>
      <c r="G25" s="10"/>
      <c r="H25" s="10"/>
      <c r="I25" s="10"/>
      <c r="J25" s="10"/>
      <c r="K25" s="10"/>
      <c r="L25" s="10"/>
      <c r="M25" s="10"/>
      <c r="N25" s="10"/>
      <c r="O25" s="10"/>
      <c r="P25" s="10"/>
      <c r="Q25" s="10"/>
      <c r="R25" s="10"/>
      <c r="S25" s="10"/>
    </row>
    <row r="26" ht="15.75" customHeight="1">
      <c r="A26" s="10"/>
      <c r="B26" s="11"/>
      <c r="C26" s="11"/>
      <c r="D26" s="11"/>
      <c r="E26" s="10"/>
      <c r="F26" s="10"/>
      <c r="G26" s="10"/>
      <c r="H26" s="10"/>
      <c r="I26" s="10"/>
      <c r="J26" s="10"/>
      <c r="K26" s="10"/>
      <c r="L26" s="10"/>
      <c r="M26" s="10"/>
      <c r="N26" s="10"/>
      <c r="O26" s="10"/>
      <c r="P26" s="10"/>
      <c r="Q26" s="10"/>
      <c r="R26" s="10"/>
      <c r="S26" s="10"/>
    </row>
    <row r="27" ht="15.75" customHeight="1">
      <c r="A27" s="10"/>
      <c r="B27" s="11"/>
      <c r="C27" s="11"/>
      <c r="D27" s="11"/>
      <c r="E27" s="10"/>
      <c r="F27" s="10"/>
      <c r="G27" s="10"/>
      <c r="H27" s="10"/>
      <c r="I27" s="10"/>
      <c r="J27" s="10"/>
      <c r="K27" s="10"/>
      <c r="L27" s="10"/>
      <c r="M27" s="10"/>
      <c r="N27" s="10"/>
      <c r="O27" s="10"/>
      <c r="P27" s="10"/>
      <c r="Q27" s="10"/>
      <c r="R27" s="10"/>
      <c r="S27" s="10"/>
    </row>
    <row r="28" ht="15.75" customHeight="1">
      <c r="A28" s="10"/>
      <c r="B28" s="11"/>
      <c r="C28" s="11"/>
      <c r="D28" s="11"/>
      <c r="E28" s="10"/>
      <c r="F28" s="10"/>
      <c r="G28" s="10"/>
      <c r="H28" s="10"/>
      <c r="I28" s="10"/>
      <c r="J28" s="10"/>
      <c r="K28" s="10"/>
      <c r="L28" s="10"/>
      <c r="M28" s="10"/>
      <c r="N28" s="10"/>
      <c r="O28" s="10"/>
      <c r="P28" s="10"/>
      <c r="Q28" s="10"/>
      <c r="R28" s="10"/>
      <c r="S28" s="10"/>
    </row>
    <row r="29" ht="15.75" customHeight="1">
      <c r="A29" s="10"/>
      <c r="B29" s="11"/>
      <c r="C29" s="11"/>
      <c r="D29" s="11"/>
      <c r="E29" s="10"/>
      <c r="F29" s="10"/>
      <c r="G29" s="10"/>
      <c r="H29" s="10"/>
      <c r="I29" s="10"/>
      <c r="J29" s="10"/>
      <c r="K29" s="10"/>
      <c r="L29" s="10"/>
      <c r="M29" s="10"/>
      <c r="N29" s="10"/>
      <c r="O29" s="10"/>
      <c r="P29" s="10"/>
      <c r="Q29" s="10"/>
      <c r="R29" s="10"/>
      <c r="S29" s="10"/>
    </row>
    <row r="30" ht="15.75" customHeight="1">
      <c r="A30" s="10"/>
      <c r="B30" s="11"/>
      <c r="C30" s="11"/>
      <c r="D30" s="11"/>
      <c r="E30" s="10"/>
      <c r="F30" s="10"/>
      <c r="G30" s="10"/>
      <c r="H30" s="10"/>
      <c r="I30" s="10"/>
      <c r="J30" s="10"/>
      <c r="K30" s="10"/>
      <c r="L30" s="10"/>
      <c r="M30" s="10"/>
      <c r="N30" s="10"/>
      <c r="O30" s="10"/>
      <c r="P30" s="10"/>
      <c r="Q30" s="10"/>
      <c r="R30" s="10"/>
      <c r="S30" s="10"/>
    </row>
    <row r="31" ht="15.75" customHeight="1">
      <c r="A31" s="10"/>
      <c r="B31" s="11"/>
      <c r="C31" s="11"/>
      <c r="D31" s="11"/>
      <c r="E31" s="10"/>
      <c r="F31" s="10"/>
      <c r="G31" s="10"/>
      <c r="H31" s="10"/>
      <c r="I31" s="10"/>
      <c r="J31" s="10"/>
      <c r="K31" s="10"/>
      <c r="L31" s="10"/>
      <c r="M31" s="10"/>
      <c r="N31" s="10"/>
      <c r="O31" s="10"/>
      <c r="P31" s="10"/>
      <c r="Q31" s="10"/>
      <c r="R31" s="10"/>
      <c r="S31" s="10"/>
    </row>
    <row r="32" ht="15.75" customHeight="1">
      <c r="A32" s="10"/>
      <c r="B32" s="11"/>
      <c r="C32" s="11"/>
      <c r="D32" s="11"/>
      <c r="E32" s="10"/>
      <c r="F32" s="10"/>
      <c r="G32" s="10"/>
      <c r="H32" s="10"/>
      <c r="I32" s="10"/>
      <c r="J32" s="10"/>
      <c r="K32" s="10"/>
      <c r="L32" s="10"/>
      <c r="M32" s="10"/>
      <c r="N32" s="10"/>
      <c r="O32" s="10"/>
      <c r="P32" s="10"/>
      <c r="Q32" s="10"/>
      <c r="R32" s="10"/>
      <c r="S32" s="10"/>
    </row>
    <row r="33" ht="15.75" customHeight="1">
      <c r="A33" s="10"/>
      <c r="B33" s="11"/>
      <c r="C33" s="11"/>
      <c r="D33" s="11"/>
      <c r="E33" s="10"/>
      <c r="F33" s="10"/>
      <c r="G33" s="10"/>
      <c r="H33" s="10"/>
      <c r="I33" s="10"/>
      <c r="J33" s="10"/>
      <c r="K33" s="10"/>
      <c r="L33" s="10"/>
      <c r="M33" s="10"/>
      <c r="N33" s="10"/>
      <c r="O33" s="10"/>
      <c r="P33" s="10"/>
      <c r="Q33" s="10"/>
      <c r="R33" s="10"/>
      <c r="S33" s="10"/>
    </row>
    <row r="34" ht="15.75" customHeight="1">
      <c r="A34" s="10"/>
      <c r="B34" s="11"/>
      <c r="C34" s="11"/>
      <c r="D34" s="11"/>
      <c r="E34" s="10"/>
      <c r="F34" s="10"/>
      <c r="G34" s="10"/>
      <c r="H34" s="10"/>
      <c r="I34" s="10"/>
      <c r="J34" s="10"/>
      <c r="K34" s="10"/>
      <c r="L34" s="10"/>
      <c r="M34" s="10"/>
      <c r="N34" s="10"/>
      <c r="O34" s="10"/>
      <c r="P34" s="10"/>
      <c r="Q34" s="10"/>
      <c r="R34" s="10"/>
      <c r="S34" s="10"/>
    </row>
    <row r="35" ht="15.75" customHeight="1">
      <c r="A35" s="10"/>
      <c r="B35" s="11"/>
      <c r="C35" s="11"/>
      <c r="D35" s="11"/>
      <c r="E35" s="10"/>
      <c r="F35" s="10"/>
      <c r="G35" s="10"/>
      <c r="H35" s="10"/>
      <c r="I35" s="10"/>
      <c r="J35" s="10"/>
      <c r="K35" s="10"/>
      <c r="L35" s="10"/>
      <c r="M35" s="10"/>
      <c r="N35" s="10"/>
      <c r="O35" s="10"/>
      <c r="P35" s="10"/>
      <c r="Q35" s="10"/>
      <c r="R35" s="10"/>
      <c r="S35" s="10"/>
    </row>
    <row r="36" ht="15.75" customHeight="1">
      <c r="A36" s="10"/>
      <c r="B36" s="11"/>
      <c r="C36" s="11"/>
      <c r="D36" s="11"/>
      <c r="E36" s="10"/>
      <c r="F36" s="10"/>
      <c r="G36" s="10"/>
      <c r="H36" s="10"/>
      <c r="I36" s="10"/>
      <c r="J36" s="10"/>
      <c r="K36" s="10"/>
      <c r="L36" s="10"/>
      <c r="M36" s="10"/>
      <c r="N36" s="10"/>
      <c r="O36" s="10"/>
      <c r="P36" s="10"/>
      <c r="Q36" s="10"/>
      <c r="R36" s="10"/>
      <c r="S36" s="10"/>
    </row>
    <row r="37" ht="15.75" customHeight="1">
      <c r="A37" s="10"/>
      <c r="B37" s="11"/>
      <c r="C37" s="11"/>
      <c r="D37" s="11"/>
      <c r="E37" s="10"/>
      <c r="F37" s="10"/>
      <c r="G37" s="10"/>
      <c r="H37" s="10"/>
      <c r="I37" s="10"/>
      <c r="J37" s="10"/>
      <c r="K37" s="10"/>
      <c r="L37" s="10"/>
      <c r="M37" s="10"/>
      <c r="N37" s="10"/>
      <c r="O37" s="10"/>
      <c r="P37" s="10"/>
      <c r="Q37" s="10"/>
      <c r="R37" s="10"/>
      <c r="S37" s="10"/>
    </row>
    <row r="38" ht="15.75" customHeight="1">
      <c r="A38" s="10"/>
      <c r="B38" s="11"/>
      <c r="C38" s="11"/>
      <c r="D38" s="11"/>
      <c r="E38" s="10"/>
      <c r="F38" s="10"/>
      <c r="G38" s="10"/>
      <c r="H38" s="10"/>
      <c r="I38" s="10"/>
      <c r="J38" s="10"/>
      <c r="K38" s="10"/>
      <c r="L38" s="10"/>
      <c r="M38" s="10"/>
      <c r="N38" s="10"/>
      <c r="O38" s="10"/>
      <c r="P38" s="10"/>
      <c r="Q38" s="10"/>
      <c r="R38" s="10"/>
      <c r="S38" s="10"/>
    </row>
    <row r="39" ht="15.75" customHeight="1">
      <c r="A39" s="10"/>
      <c r="B39" s="11"/>
      <c r="C39" s="11"/>
      <c r="D39" s="11"/>
      <c r="E39" s="10"/>
      <c r="F39" s="10"/>
      <c r="G39" s="10"/>
      <c r="H39" s="10"/>
      <c r="I39" s="10"/>
      <c r="J39" s="10"/>
      <c r="K39" s="10"/>
      <c r="L39" s="10"/>
      <c r="M39" s="10"/>
      <c r="N39" s="10"/>
      <c r="O39" s="10"/>
      <c r="P39" s="10"/>
      <c r="Q39" s="10"/>
      <c r="R39" s="10"/>
      <c r="S39" s="10"/>
    </row>
    <row r="40" ht="15.75" customHeight="1">
      <c r="A40" s="10"/>
      <c r="B40" s="11"/>
      <c r="C40" s="11"/>
      <c r="D40" s="11"/>
      <c r="E40" s="10"/>
      <c r="F40" s="10"/>
      <c r="G40" s="10"/>
      <c r="H40" s="10"/>
      <c r="I40" s="10"/>
      <c r="J40" s="10"/>
      <c r="K40" s="10"/>
      <c r="L40" s="10"/>
      <c r="M40" s="10"/>
      <c r="N40" s="10"/>
      <c r="O40" s="10"/>
      <c r="P40" s="10"/>
      <c r="Q40" s="10"/>
      <c r="R40" s="10"/>
      <c r="S40" s="10"/>
    </row>
    <row r="41" ht="15.75" customHeight="1">
      <c r="A41" s="10"/>
      <c r="B41" s="11"/>
      <c r="C41" s="11"/>
      <c r="D41" s="11"/>
      <c r="E41" s="10"/>
      <c r="F41" s="10"/>
      <c r="G41" s="10"/>
      <c r="H41" s="10"/>
      <c r="I41" s="10"/>
      <c r="J41" s="10"/>
      <c r="K41" s="10"/>
      <c r="L41" s="10"/>
      <c r="M41" s="10"/>
      <c r="N41" s="10"/>
      <c r="O41" s="10"/>
      <c r="P41" s="10"/>
      <c r="Q41" s="10"/>
      <c r="R41" s="10"/>
      <c r="S41" s="10"/>
    </row>
    <row r="42" ht="15.75" customHeight="1">
      <c r="A42" s="10"/>
      <c r="B42" s="11"/>
      <c r="C42" s="11"/>
      <c r="D42" s="11"/>
      <c r="E42" s="10"/>
      <c r="F42" s="10"/>
      <c r="G42" s="10"/>
      <c r="H42" s="10"/>
      <c r="I42" s="10"/>
      <c r="J42" s="10"/>
      <c r="K42" s="10"/>
      <c r="L42" s="10"/>
      <c r="M42" s="10"/>
      <c r="N42" s="10"/>
      <c r="O42" s="10"/>
      <c r="P42" s="10"/>
      <c r="Q42" s="10"/>
      <c r="R42" s="10"/>
      <c r="S42" s="10"/>
    </row>
    <row r="43" ht="15.75" customHeight="1">
      <c r="A43" s="10"/>
      <c r="B43" s="11"/>
      <c r="C43" s="11"/>
      <c r="D43" s="11"/>
      <c r="E43" s="10"/>
      <c r="F43" s="10"/>
      <c r="G43" s="10"/>
      <c r="H43" s="10"/>
      <c r="I43" s="10"/>
      <c r="J43" s="10"/>
      <c r="K43" s="10"/>
      <c r="L43" s="10"/>
      <c r="M43" s="10"/>
      <c r="N43" s="10"/>
      <c r="O43" s="10"/>
      <c r="P43" s="10"/>
      <c r="Q43" s="10"/>
      <c r="R43" s="10"/>
      <c r="S43" s="10"/>
    </row>
    <row r="44" ht="15.75" customHeight="1">
      <c r="A44" s="10"/>
      <c r="B44" s="11"/>
      <c r="C44" s="11"/>
      <c r="D44" s="11"/>
      <c r="E44" s="10"/>
      <c r="F44" s="10"/>
      <c r="G44" s="10"/>
      <c r="H44" s="10"/>
      <c r="I44" s="10"/>
      <c r="J44" s="10"/>
      <c r="K44" s="10"/>
      <c r="L44" s="10"/>
      <c r="M44" s="10"/>
      <c r="N44" s="10"/>
      <c r="O44" s="10"/>
      <c r="P44" s="10"/>
      <c r="Q44" s="10"/>
      <c r="R44" s="10"/>
      <c r="S44" s="10"/>
    </row>
    <row r="45" ht="15.75" customHeight="1">
      <c r="A45" s="10"/>
      <c r="B45" s="11"/>
      <c r="C45" s="11"/>
      <c r="D45" s="11"/>
      <c r="E45" s="10"/>
      <c r="F45" s="10"/>
      <c r="G45" s="10"/>
      <c r="H45" s="10"/>
      <c r="I45" s="10"/>
      <c r="J45" s="10"/>
      <c r="K45" s="10"/>
      <c r="L45" s="10"/>
      <c r="M45" s="10"/>
      <c r="N45" s="10"/>
      <c r="O45" s="10"/>
      <c r="P45" s="10"/>
      <c r="Q45" s="10"/>
      <c r="R45" s="10"/>
      <c r="S45" s="10"/>
    </row>
    <row r="46" ht="15.75" customHeight="1">
      <c r="A46" s="10"/>
      <c r="B46" s="11"/>
      <c r="C46" s="11"/>
      <c r="D46" s="11"/>
      <c r="E46" s="10"/>
      <c r="F46" s="10"/>
      <c r="G46" s="10"/>
      <c r="H46" s="10"/>
      <c r="I46" s="10"/>
      <c r="J46" s="10"/>
      <c r="K46" s="10"/>
      <c r="L46" s="10"/>
      <c r="M46" s="10"/>
      <c r="N46" s="10"/>
      <c r="O46" s="10"/>
      <c r="P46" s="10"/>
      <c r="Q46" s="10"/>
      <c r="R46" s="10"/>
      <c r="S46" s="10"/>
    </row>
    <row r="47" ht="15.75" customHeight="1">
      <c r="A47" s="10"/>
      <c r="B47" s="11"/>
      <c r="C47" s="11"/>
      <c r="D47" s="11"/>
      <c r="E47" s="10"/>
      <c r="F47" s="10"/>
      <c r="G47" s="10"/>
      <c r="H47" s="10"/>
      <c r="I47" s="10"/>
      <c r="J47" s="10"/>
      <c r="K47" s="10"/>
      <c r="L47" s="10"/>
      <c r="M47" s="10"/>
      <c r="N47" s="10"/>
      <c r="O47" s="10"/>
      <c r="P47" s="10"/>
      <c r="Q47" s="10"/>
      <c r="R47" s="10"/>
      <c r="S47" s="10"/>
    </row>
    <row r="48" ht="15.75" customHeight="1">
      <c r="A48" s="10"/>
      <c r="B48" s="11"/>
      <c r="C48" s="11"/>
      <c r="D48" s="11"/>
      <c r="E48" s="10"/>
      <c r="F48" s="10"/>
      <c r="G48" s="10"/>
      <c r="H48" s="10"/>
      <c r="I48" s="10"/>
      <c r="J48" s="10"/>
      <c r="K48" s="10"/>
      <c r="L48" s="10"/>
      <c r="M48" s="10"/>
      <c r="N48" s="10"/>
      <c r="O48" s="10"/>
      <c r="P48" s="10"/>
      <c r="Q48" s="10"/>
      <c r="R48" s="10"/>
      <c r="S48" s="10"/>
    </row>
    <row r="49" ht="15.75" customHeight="1">
      <c r="A49" s="10"/>
      <c r="B49" s="11"/>
      <c r="C49" s="11"/>
      <c r="D49" s="11"/>
      <c r="E49" s="10"/>
      <c r="F49" s="10"/>
      <c r="G49" s="10"/>
      <c r="H49" s="10"/>
      <c r="I49" s="10"/>
      <c r="J49" s="10"/>
      <c r="K49" s="10"/>
      <c r="L49" s="10"/>
      <c r="M49" s="10"/>
      <c r="N49" s="10"/>
      <c r="O49" s="10"/>
      <c r="P49" s="10"/>
      <c r="Q49" s="10"/>
      <c r="R49" s="10"/>
      <c r="S49" s="10"/>
    </row>
    <row r="50" ht="15.75" customHeight="1">
      <c r="A50" s="10"/>
      <c r="B50" s="11"/>
      <c r="C50" s="11"/>
      <c r="D50" s="11"/>
      <c r="E50" s="10"/>
      <c r="F50" s="10"/>
      <c r="G50" s="10"/>
      <c r="H50" s="10"/>
      <c r="I50" s="10"/>
      <c r="J50" s="10"/>
      <c r="K50" s="10"/>
      <c r="L50" s="10"/>
      <c r="M50" s="10"/>
      <c r="N50" s="10"/>
      <c r="O50" s="10"/>
      <c r="P50" s="10"/>
      <c r="Q50" s="10"/>
      <c r="R50" s="10"/>
      <c r="S50" s="10"/>
    </row>
    <row r="51" ht="15.75" customHeight="1">
      <c r="A51" s="10"/>
      <c r="B51" s="11"/>
      <c r="C51" s="11"/>
      <c r="D51" s="11"/>
      <c r="E51" s="10"/>
      <c r="F51" s="10"/>
      <c r="G51" s="10"/>
      <c r="H51" s="10"/>
      <c r="I51" s="10"/>
      <c r="J51" s="10"/>
      <c r="K51" s="10"/>
      <c r="L51" s="10"/>
      <c r="M51" s="10"/>
      <c r="N51" s="10"/>
      <c r="O51" s="10"/>
      <c r="P51" s="10"/>
      <c r="Q51" s="10"/>
      <c r="R51" s="10"/>
      <c r="S51" s="10"/>
    </row>
    <row r="52" ht="15.75" customHeight="1">
      <c r="A52" s="10"/>
      <c r="B52" s="11"/>
      <c r="C52" s="11"/>
      <c r="D52" s="11"/>
      <c r="E52" s="10"/>
      <c r="F52" s="10"/>
      <c r="G52" s="10"/>
      <c r="H52" s="10"/>
      <c r="I52" s="10"/>
      <c r="J52" s="10"/>
      <c r="K52" s="10"/>
      <c r="L52" s="10"/>
      <c r="M52" s="10"/>
      <c r="N52" s="10"/>
      <c r="O52" s="10"/>
      <c r="P52" s="10"/>
      <c r="Q52" s="10"/>
      <c r="R52" s="10"/>
      <c r="S52" s="10"/>
    </row>
    <row r="53" ht="15.75" customHeight="1">
      <c r="A53" s="10"/>
      <c r="B53" s="11"/>
      <c r="C53" s="11"/>
      <c r="D53" s="11"/>
      <c r="E53" s="10"/>
      <c r="F53" s="10"/>
      <c r="G53" s="10"/>
      <c r="H53" s="10"/>
      <c r="I53" s="10"/>
      <c r="J53" s="10"/>
      <c r="K53" s="10"/>
      <c r="L53" s="10"/>
      <c r="M53" s="10"/>
      <c r="N53" s="10"/>
      <c r="O53" s="10"/>
      <c r="P53" s="10"/>
      <c r="Q53" s="10"/>
      <c r="R53" s="10"/>
      <c r="S53" s="10"/>
    </row>
    <row r="54" ht="15.75" customHeight="1">
      <c r="A54" s="10"/>
      <c r="B54" s="11"/>
      <c r="C54" s="11"/>
      <c r="D54" s="11"/>
      <c r="E54" s="10"/>
      <c r="F54" s="10"/>
      <c r="G54" s="10"/>
      <c r="H54" s="10"/>
      <c r="I54" s="10"/>
      <c r="J54" s="10"/>
      <c r="K54" s="10"/>
      <c r="L54" s="10"/>
      <c r="M54" s="10"/>
      <c r="N54" s="10"/>
      <c r="O54" s="10"/>
      <c r="P54" s="10"/>
      <c r="Q54" s="10"/>
      <c r="R54" s="10"/>
      <c r="S54" s="10"/>
    </row>
    <row r="55" ht="15.75" customHeight="1">
      <c r="A55" s="10"/>
      <c r="B55" s="11"/>
      <c r="C55" s="11"/>
      <c r="D55" s="11"/>
      <c r="E55" s="10"/>
      <c r="F55" s="10"/>
      <c r="G55" s="10"/>
      <c r="H55" s="10"/>
      <c r="I55" s="10"/>
      <c r="J55" s="10"/>
      <c r="K55" s="10"/>
      <c r="L55" s="10"/>
      <c r="M55" s="10"/>
      <c r="N55" s="10"/>
      <c r="O55" s="10"/>
      <c r="P55" s="10"/>
      <c r="Q55" s="10"/>
      <c r="R55" s="10"/>
      <c r="S55" s="10"/>
    </row>
    <row r="56" ht="15.75" customHeight="1">
      <c r="A56" s="10"/>
      <c r="B56" s="11"/>
      <c r="C56" s="11"/>
      <c r="D56" s="11"/>
      <c r="E56" s="10"/>
      <c r="F56" s="10"/>
      <c r="G56" s="10"/>
      <c r="H56" s="10"/>
      <c r="I56" s="10"/>
      <c r="J56" s="10"/>
      <c r="K56" s="10"/>
      <c r="L56" s="10"/>
      <c r="M56" s="10"/>
      <c r="N56" s="10"/>
      <c r="O56" s="10"/>
      <c r="P56" s="10"/>
      <c r="Q56" s="10"/>
      <c r="R56" s="10"/>
      <c r="S56" s="10"/>
    </row>
    <row r="57" ht="15.75" customHeight="1">
      <c r="A57" s="10"/>
      <c r="B57" s="11"/>
      <c r="C57" s="11"/>
      <c r="D57" s="11"/>
      <c r="E57" s="10"/>
      <c r="F57" s="10"/>
      <c r="G57" s="10"/>
      <c r="H57" s="10"/>
      <c r="I57" s="10"/>
      <c r="J57" s="10"/>
      <c r="K57" s="10"/>
      <c r="L57" s="10"/>
      <c r="M57" s="10"/>
      <c r="N57" s="10"/>
      <c r="O57" s="10"/>
      <c r="P57" s="10"/>
      <c r="Q57" s="10"/>
      <c r="R57" s="10"/>
      <c r="S57" s="10"/>
    </row>
    <row r="58" ht="15.75" customHeight="1">
      <c r="A58" s="10"/>
      <c r="B58" s="11"/>
      <c r="C58" s="11"/>
      <c r="D58" s="11"/>
      <c r="E58" s="10"/>
      <c r="F58" s="10"/>
      <c r="G58" s="10"/>
      <c r="H58" s="10"/>
      <c r="I58" s="10"/>
      <c r="J58" s="10"/>
      <c r="K58" s="10"/>
      <c r="L58" s="10"/>
      <c r="M58" s="10"/>
      <c r="N58" s="10"/>
      <c r="O58" s="10"/>
      <c r="P58" s="10"/>
      <c r="Q58" s="10"/>
      <c r="R58" s="10"/>
      <c r="S58" s="10"/>
    </row>
    <row r="59" ht="15.75" customHeight="1">
      <c r="A59" s="10"/>
      <c r="B59" s="11"/>
      <c r="C59" s="11"/>
      <c r="D59" s="11"/>
      <c r="E59" s="10"/>
      <c r="F59" s="10"/>
      <c r="G59" s="10"/>
      <c r="H59" s="10"/>
      <c r="I59" s="10"/>
      <c r="J59" s="10"/>
      <c r="K59" s="10"/>
      <c r="L59" s="10"/>
      <c r="M59" s="10"/>
      <c r="N59" s="10"/>
      <c r="O59" s="10"/>
      <c r="P59" s="10"/>
      <c r="Q59" s="10"/>
      <c r="R59" s="10"/>
      <c r="S59" s="10"/>
    </row>
    <row r="60" ht="15.75" customHeight="1">
      <c r="A60" s="10"/>
      <c r="B60" s="11"/>
      <c r="C60" s="11"/>
      <c r="D60" s="11"/>
      <c r="E60" s="10"/>
      <c r="F60" s="10"/>
      <c r="G60" s="10"/>
      <c r="H60" s="10"/>
      <c r="I60" s="10"/>
      <c r="J60" s="10"/>
      <c r="K60" s="10"/>
      <c r="L60" s="10"/>
      <c r="M60" s="10"/>
      <c r="N60" s="10"/>
      <c r="O60" s="10"/>
      <c r="P60" s="10"/>
      <c r="Q60" s="10"/>
      <c r="R60" s="10"/>
      <c r="S60" s="10"/>
    </row>
    <row r="61" ht="15.75" customHeight="1">
      <c r="A61" s="10"/>
      <c r="B61" s="11"/>
      <c r="C61" s="11"/>
      <c r="D61" s="11"/>
      <c r="E61" s="10"/>
      <c r="F61" s="10"/>
      <c r="G61" s="10"/>
      <c r="H61" s="10"/>
      <c r="I61" s="10"/>
      <c r="J61" s="10"/>
      <c r="K61" s="10"/>
      <c r="L61" s="10"/>
      <c r="M61" s="10"/>
      <c r="N61" s="10"/>
      <c r="O61" s="10"/>
      <c r="P61" s="10"/>
      <c r="Q61" s="10"/>
      <c r="R61" s="10"/>
      <c r="S61" s="10"/>
    </row>
    <row r="62" ht="15.75" customHeight="1">
      <c r="A62" s="10"/>
      <c r="B62" s="11"/>
      <c r="C62" s="11"/>
      <c r="D62" s="11"/>
      <c r="E62" s="10"/>
      <c r="F62" s="10"/>
      <c r="G62" s="10"/>
      <c r="H62" s="10"/>
      <c r="I62" s="10"/>
      <c r="J62" s="10"/>
      <c r="K62" s="10"/>
      <c r="L62" s="10"/>
      <c r="M62" s="10"/>
      <c r="N62" s="10"/>
      <c r="O62" s="10"/>
      <c r="P62" s="10"/>
      <c r="Q62" s="10"/>
      <c r="R62" s="10"/>
      <c r="S62" s="10"/>
    </row>
    <row r="63" ht="15.75" customHeight="1">
      <c r="A63" s="10"/>
      <c r="B63" s="11"/>
      <c r="C63" s="11"/>
      <c r="D63" s="11"/>
      <c r="E63" s="10"/>
      <c r="F63" s="10"/>
      <c r="G63" s="10"/>
      <c r="H63" s="10"/>
      <c r="I63" s="10"/>
      <c r="J63" s="10"/>
      <c r="K63" s="10"/>
      <c r="L63" s="10"/>
      <c r="M63" s="10"/>
      <c r="N63" s="10"/>
      <c r="O63" s="10"/>
      <c r="P63" s="10"/>
      <c r="Q63" s="10"/>
      <c r="R63" s="10"/>
      <c r="S63" s="10"/>
    </row>
    <row r="64" ht="15.75" customHeight="1">
      <c r="A64" s="10"/>
      <c r="B64" s="11"/>
      <c r="C64" s="11"/>
      <c r="D64" s="11"/>
      <c r="E64" s="10"/>
      <c r="F64" s="10"/>
      <c r="G64" s="10"/>
      <c r="H64" s="10"/>
      <c r="I64" s="10"/>
      <c r="J64" s="10"/>
      <c r="K64" s="10"/>
      <c r="L64" s="10"/>
      <c r="M64" s="10"/>
      <c r="N64" s="10"/>
      <c r="O64" s="10"/>
      <c r="P64" s="10"/>
      <c r="Q64" s="10"/>
      <c r="R64" s="10"/>
      <c r="S64" s="10"/>
    </row>
    <row r="65" ht="15.75" customHeight="1">
      <c r="A65" s="10"/>
      <c r="B65" s="11"/>
      <c r="C65" s="11"/>
      <c r="D65" s="11"/>
      <c r="E65" s="10"/>
      <c r="F65" s="10"/>
      <c r="G65" s="10"/>
      <c r="H65" s="10"/>
      <c r="I65" s="10"/>
      <c r="J65" s="10"/>
      <c r="K65" s="10"/>
      <c r="L65" s="10"/>
      <c r="M65" s="10"/>
      <c r="N65" s="10"/>
      <c r="O65" s="10"/>
      <c r="P65" s="10"/>
      <c r="Q65" s="10"/>
      <c r="R65" s="10"/>
      <c r="S65" s="10"/>
    </row>
    <row r="66" ht="15.75" customHeight="1">
      <c r="A66" s="10"/>
      <c r="B66" s="11"/>
      <c r="C66" s="11"/>
      <c r="D66" s="11"/>
      <c r="E66" s="10"/>
      <c r="F66" s="10"/>
      <c r="G66" s="10"/>
      <c r="H66" s="10"/>
      <c r="I66" s="10"/>
      <c r="J66" s="10"/>
      <c r="K66" s="10"/>
      <c r="L66" s="10"/>
      <c r="M66" s="10"/>
      <c r="N66" s="10"/>
      <c r="O66" s="10"/>
      <c r="P66" s="10"/>
      <c r="Q66" s="10"/>
      <c r="R66" s="10"/>
      <c r="S66" s="10"/>
    </row>
    <row r="67" ht="15.75" customHeight="1">
      <c r="A67" s="10"/>
      <c r="B67" s="11"/>
      <c r="C67" s="11"/>
      <c r="D67" s="11"/>
      <c r="E67" s="10"/>
      <c r="F67" s="10"/>
      <c r="G67" s="10"/>
      <c r="H67" s="10"/>
      <c r="I67" s="10"/>
      <c r="J67" s="10"/>
      <c r="K67" s="10"/>
      <c r="L67" s="10"/>
      <c r="M67" s="10"/>
      <c r="N67" s="10"/>
      <c r="O67" s="10"/>
      <c r="P67" s="10"/>
      <c r="Q67" s="10"/>
      <c r="R67" s="10"/>
      <c r="S67" s="10"/>
    </row>
    <row r="68" ht="15.75" customHeight="1">
      <c r="A68" s="10"/>
      <c r="B68" s="11"/>
      <c r="C68" s="11"/>
      <c r="D68" s="11"/>
      <c r="E68" s="10"/>
      <c r="F68" s="10"/>
      <c r="G68" s="10"/>
      <c r="H68" s="10"/>
      <c r="I68" s="10"/>
      <c r="J68" s="10"/>
      <c r="K68" s="10"/>
      <c r="L68" s="10"/>
      <c r="M68" s="10"/>
      <c r="N68" s="10"/>
      <c r="O68" s="10"/>
      <c r="P68" s="10"/>
      <c r="Q68" s="10"/>
      <c r="R68" s="10"/>
      <c r="S68" s="10"/>
    </row>
    <row r="69" ht="15.75" customHeight="1">
      <c r="A69" s="10"/>
      <c r="B69" s="11"/>
      <c r="C69" s="11"/>
      <c r="D69" s="11"/>
      <c r="E69" s="10"/>
      <c r="F69" s="10"/>
      <c r="G69" s="10"/>
      <c r="H69" s="10"/>
      <c r="I69" s="10"/>
      <c r="J69" s="10"/>
      <c r="K69" s="10"/>
      <c r="L69" s="10"/>
      <c r="M69" s="10"/>
      <c r="N69" s="10"/>
      <c r="O69" s="10"/>
      <c r="P69" s="10"/>
      <c r="Q69" s="10"/>
      <c r="R69" s="10"/>
      <c r="S69" s="10"/>
    </row>
    <row r="70" ht="15.75" customHeight="1">
      <c r="A70" s="10"/>
      <c r="B70" s="11"/>
      <c r="C70" s="11"/>
      <c r="D70" s="11"/>
      <c r="E70" s="10"/>
      <c r="F70" s="10"/>
      <c r="G70" s="10"/>
      <c r="H70" s="10"/>
      <c r="I70" s="10"/>
      <c r="J70" s="10"/>
      <c r="K70" s="10"/>
      <c r="L70" s="10"/>
      <c r="M70" s="10"/>
      <c r="N70" s="10"/>
      <c r="O70" s="10"/>
      <c r="P70" s="10"/>
      <c r="Q70" s="10"/>
      <c r="R70" s="10"/>
      <c r="S70" s="10"/>
    </row>
    <row r="71" ht="15.75" customHeight="1">
      <c r="A71" s="10"/>
      <c r="B71" s="11"/>
      <c r="C71" s="11"/>
      <c r="D71" s="11"/>
      <c r="E71" s="10"/>
      <c r="F71" s="10"/>
      <c r="G71" s="10"/>
      <c r="H71" s="10"/>
      <c r="I71" s="10"/>
      <c r="J71" s="10"/>
      <c r="K71" s="10"/>
      <c r="L71" s="10"/>
      <c r="M71" s="10"/>
      <c r="N71" s="10"/>
      <c r="O71" s="10"/>
      <c r="P71" s="10"/>
      <c r="Q71" s="10"/>
      <c r="R71" s="10"/>
      <c r="S71" s="10"/>
    </row>
    <row r="72" ht="15.75" customHeight="1">
      <c r="A72" s="10"/>
      <c r="B72" s="11"/>
      <c r="C72" s="11"/>
      <c r="D72" s="11"/>
      <c r="E72" s="10"/>
      <c r="F72" s="10"/>
      <c r="G72" s="10"/>
      <c r="H72" s="10"/>
      <c r="I72" s="10"/>
      <c r="J72" s="10"/>
      <c r="K72" s="10"/>
      <c r="L72" s="10"/>
      <c r="M72" s="10"/>
      <c r="N72" s="10"/>
      <c r="O72" s="10"/>
      <c r="P72" s="10"/>
      <c r="Q72" s="10"/>
      <c r="R72" s="10"/>
      <c r="S72" s="10"/>
    </row>
    <row r="73" ht="15.75" customHeight="1">
      <c r="A73" s="10"/>
      <c r="B73" s="11"/>
      <c r="C73" s="11"/>
      <c r="D73" s="11"/>
      <c r="E73" s="10"/>
      <c r="F73" s="10"/>
      <c r="G73" s="10"/>
      <c r="H73" s="10"/>
      <c r="I73" s="10"/>
      <c r="J73" s="10"/>
      <c r="K73" s="10"/>
      <c r="L73" s="10"/>
      <c r="M73" s="10"/>
      <c r="N73" s="10"/>
      <c r="O73" s="10"/>
      <c r="P73" s="10"/>
      <c r="Q73" s="10"/>
      <c r="R73" s="10"/>
      <c r="S73" s="10"/>
    </row>
    <row r="74" ht="15.75" customHeight="1">
      <c r="A74" s="10"/>
      <c r="B74" s="11"/>
      <c r="C74" s="11"/>
      <c r="D74" s="11"/>
      <c r="E74" s="10"/>
      <c r="F74" s="10"/>
      <c r="G74" s="10"/>
      <c r="H74" s="10"/>
      <c r="I74" s="10"/>
      <c r="J74" s="10"/>
      <c r="K74" s="10"/>
      <c r="L74" s="10"/>
      <c r="M74" s="10"/>
      <c r="N74" s="10"/>
      <c r="O74" s="10"/>
      <c r="P74" s="10"/>
      <c r="Q74" s="10"/>
      <c r="R74" s="10"/>
      <c r="S74" s="10"/>
    </row>
    <row r="75" ht="15.75" customHeight="1">
      <c r="A75" s="10"/>
      <c r="B75" s="11"/>
      <c r="C75" s="11"/>
      <c r="D75" s="11"/>
      <c r="E75" s="10"/>
      <c r="F75" s="10"/>
      <c r="G75" s="10"/>
      <c r="H75" s="10"/>
      <c r="I75" s="10"/>
      <c r="J75" s="10"/>
      <c r="K75" s="10"/>
      <c r="L75" s="10"/>
      <c r="M75" s="10"/>
      <c r="N75" s="10"/>
      <c r="O75" s="10"/>
      <c r="P75" s="10"/>
      <c r="Q75" s="10"/>
      <c r="R75" s="10"/>
      <c r="S75" s="10"/>
    </row>
    <row r="76" ht="15.75" customHeight="1">
      <c r="A76" s="10"/>
      <c r="B76" s="11"/>
      <c r="C76" s="11"/>
      <c r="D76" s="11"/>
      <c r="E76" s="10"/>
      <c r="F76" s="10"/>
      <c r="G76" s="10"/>
      <c r="H76" s="10"/>
      <c r="I76" s="10"/>
      <c r="J76" s="10"/>
      <c r="K76" s="10"/>
      <c r="L76" s="10"/>
      <c r="M76" s="10"/>
      <c r="N76" s="10"/>
      <c r="O76" s="10"/>
      <c r="P76" s="10"/>
      <c r="Q76" s="10"/>
      <c r="R76" s="10"/>
      <c r="S76" s="10"/>
    </row>
    <row r="77" ht="15.75" customHeight="1">
      <c r="A77" s="10"/>
      <c r="B77" s="11"/>
      <c r="C77" s="11"/>
      <c r="D77" s="11"/>
      <c r="E77" s="10"/>
      <c r="F77" s="10"/>
      <c r="G77" s="10"/>
      <c r="H77" s="10"/>
      <c r="I77" s="10"/>
      <c r="J77" s="10"/>
      <c r="K77" s="10"/>
      <c r="L77" s="10"/>
      <c r="M77" s="10"/>
      <c r="N77" s="10"/>
      <c r="O77" s="10"/>
      <c r="P77" s="10"/>
      <c r="Q77" s="10"/>
      <c r="R77" s="10"/>
      <c r="S77" s="10"/>
    </row>
    <row r="78" ht="15.75" customHeight="1">
      <c r="A78" s="10"/>
      <c r="B78" s="11"/>
      <c r="C78" s="11"/>
      <c r="D78" s="11"/>
      <c r="E78" s="10"/>
      <c r="F78" s="10"/>
      <c r="G78" s="10"/>
      <c r="H78" s="10"/>
      <c r="I78" s="10"/>
      <c r="J78" s="10"/>
      <c r="K78" s="10"/>
      <c r="L78" s="10"/>
      <c r="M78" s="10"/>
      <c r="N78" s="10"/>
      <c r="O78" s="10"/>
      <c r="P78" s="10"/>
      <c r="Q78" s="10"/>
      <c r="R78" s="10"/>
      <c r="S78" s="10"/>
    </row>
    <row r="79" ht="15.75" customHeight="1">
      <c r="A79" s="10"/>
      <c r="B79" s="11"/>
      <c r="C79" s="11"/>
      <c r="D79" s="11"/>
      <c r="E79" s="10"/>
      <c r="F79" s="10"/>
      <c r="G79" s="10"/>
      <c r="H79" s="10"/>
      <c r="I79" s="10"/>
      <c r="J79" s="10"/>
      <c r="K79" s="10"/>
      <c r="L79" s="10"/>
      <c r="M79" s="10"/>
      <c r="N79" s="10"/>
      <c r="O79" s="10"/>
      <c r="P79" s="10"/>
      <c r="Q79" s="10"/>
      <c r="R79" s="10"/>
      <c r="S79" s="10"/>
    </row>
    <row r="80" ht="15.75" customHeight="1">
      <c r="A80" s="10"/>
      <c r="B80" s="11"/>
      <c r="C80" s="11"/>
      <c r="D80" s="11"/>
      <c r="E80" s="10"/>
      <c r="F80" s="10"/>
      <c r="G80" s="10"/>
      <c r="H80" s="10"/>
      <c r="I80" s="10"/>
      <c r="J80" s="10"/>
      <c r="K80" s="10"/>
      <c r="L80" s="10"/>
      <c r="M80" s="10"/>
      <c r="N80" s="10"/>
      <c r="O80" s="10"/>
      <c r="P80" s="10"/>
      <c r="Q80" s="10"/>
      <c r="R80" s="10"/>
      <c r="S80" s="10"/>
    </row>
    <row r="81" ht="15.75" customHeight="1">
      <c r="A81" s="10"/>
      <c r="B81" s="11"/>
      <c r="C81" s="11"/>
      <c r="D81" s="11"/>
      <c r="E81" s="10"/>
      <c r="F81" s="10"/>
      <c r="G81" s="10"/>
      <c r="H81" s="10"/>
      <c r="I81" s="10"/>
      <c r="J81" s="10"/>
      <c r="K81" s="10"/>
      <c r="L81" s="10"/>
      <c r="M81" s="10"/>
      <c r="N81" s="10"/>
      <c r="O81" s="10"/>
      <c r="P81" s="10"/>
      <c r="Q81" s="10"/>
      <c r="R81" s="10"/>
      <c r="S81" s="10"/>
    </row>
    <row r="82" ht="15.75" customHeight="1">
      <c r="A82" s="10"/>
      <c r="B82" s="11"/>
      <c r="C82" s="11"/>
      <c r="D82" s="11"/>
      <c r="E82" s="10"/>
      <c r="F82" s="10"/>
      <c r="G82" s="10"/>
      <c r="H82" s="10"/>
      <c r="I82" s="10"/>
      <c r="J82" s="10"/>
      <c r="K82" s="10"/>
      <c r="L82" s="10"/>
      <c r="M82" s="10"/>
      <c r="N82" s="10"/>
      <c r="O82" s="10"/>
      <c r="P82" s="10"/>
      <c r="Q82" s="10"/>
      <c r="R82" s="10"/>
      <c r="S82" s="10"/>
    </row>
    <row r="83" ht="15.75" customHeight="1">
      <c r="A83" s="10"/>
      <c r="B83" s="11"/>
      <c r="C83" s="11"/>
      <c r="D83" s="11"/>
      <c r="E83" s="10"/>
      <c r="F83" s="10"/>
      <c r="G83" s="10"/>
      <c r="H83" s="10"/>
      <c r="I83" s="10"/>
      <c r="J83" s="10"/>
      <c r="K83" s="10"/>
      <c r="L83" s="10"/>
      <c r="M83" s="10"/>
      <c r="N83" s="10"/>
      <c r="O83" s="10"/>
      <c r="P83" s="10"/>
      <c r="Q83" s="10"/>
      <c r="R83" s="10"/>
      <c r="S83" s="10"/>
    </row>
    <row r="84" ht="15.75" customHeight="1">
      <c r="A84" s="10"/>
      <c r="B84" s="11"/>
      <c r="C84" s="11"/>
      <c r="D84" s="11"/>
      <c r="E84" s="10"/>
      <c r="F84" s="10"/>
      <c r="G84" s="10"/>
      <c r="H84" s="10"/>
      <c r="I84" s="10"/>
      <c r="J84" s="10"/>
      <c r="K84" s="10"/>
      <c r="L84" s="10"/>
      <c r="M84" s="10"/>
      <c r="N84" s="10"/>
      <c r="O84" s="10"/>
      <c r="P84" s="10"/>
      <c r="Q84" s="10"/>
      <c r="R84" s="10"/>
      <c r="S84" s="10"/>
    </row>
    <row r="85" ht="15.75" customHeight="1">
      <c r="A85" s="10"/>
      <c r="B85" s="11"/>
      <c r="C85" s="11"/>
      <c r="D85" s="11"/>
      <c r="E85" s="10"/>
      <c r="F85" s="10"/>
      <c r="G85" s="10"/>
      <c r="H85" s="10"/>
      <c r="I85" s="10"/>
      <c r="J85" s="10"/>
      <c r="K85" s="10"/>
      <c r="L85" s="10"/>
      <c r="M85" s="10"/>
      <c r="N85" s="10"/>
      <c r="O85" s="10"/>
      <c r="P85" s="10"/>
      <c r="Q85" s="10"/>
      <c r="R85" s="10"/>
      <c r="S85" s="10"/>
    </row>
    <row r="86" ht="15.75" customHeight="1">
      <c r="A86" s="10"/>
      <c r="B86" s="11"/>
      <c r="C86" s="11"/>
      <c r="D86" s="11"/>
      <c r="E86" s="10"/>
      <c r="F86" s="10"/>
      <c r="G86" s="10"/>
      <c r="H86" s="10"/>
      <c r="I86" s="10"/>
      <c r="J86" s="10"/>
      <c r="K86" s="10"/>
      <c r="L86" s="10"/>
      <c r="M86" s="10"/>
      <c r="N86" s="10"/>
      <c r="O86" s="10"/>
      <c r="P86" s="10"/>
      <c r="Q86" s="10"/>
      <c r="R86" s="10"/>
      <c r="S86" s="10"/>
    </row>
    <row r="87" ht="15.75" customHeight="1">
      <c r="A87" s="10"/>
      <c r="B87" s="11"/>
      <c r="C87" s="11"/>
      <c r="D87" s="11"/>
      <c r="E87" s="10"/>
      <c r="F87" s="10"/>
      <c r="G87" s="10"/>
      <c r="H87" s="10"/>
      <c r="I87" s="10"/>
      <c r="J87" s="10"/>
      <c r="K87" s="10"/>
      <c r="L87" s="10"/>
      <c r="M87" s="10"/>
      <c r="N87" s="10"/>
      <c r="O87" s="10"/>
      <c r="P87" s="10"/>
      <c r="Q87" s="10"/>
      <c r="R87" s="10"/>
      <c r="S87" s="10"/>
    </row>
    <row r="88" ht="15.75" customHeight="1">
      <c r="A88" s="10"/>
      <c r="B88" s="11"/>
      <c r="C88" s="11"/>
      <c r="D88" s="11"/>
      <c r="E88" s="10"/>
      <c r="F88" s="10"/>
      <c r="G88" s="10"/>
      <c r="H88" s="10"/>
      <c r="I88" s="10"/>
      <c r="J88" s="10"/>
      <c r="K88" s="10"/>
      <c r="L88" s="10"/>
      <c r="M88" s="10"/>
      <c r="N88" s="10"/>
      <c r="O88" s="10"/>
      <c r="P88" s="10"/>
      <c r="Q88" s="10"/>
      <c r="R88" s="10"/>
      <c r="S88" s="10"/>
    </row>
    <row r="89" ht="15.75" customHeight="1">
      <c r="A89" s="10"/>
      <c r="B89" s="11"/>
      <c r="C89" s="11"/>
      <c r="D89" s="11"/>
      <c r="E89" s="10"/>
      <c r="F89" s="10"/>
      <c r="G89" s="10"/>
      <c r="H89" s="10"/>
      <c r="I89" s="10"/>
      <c r="J89" s="10"/>
      <c r="K89" s="10"/>
      <c r="L89" s="10"/>
      <c r="M89" s="10"/>
      <c r="N89" s="10"/>
      <c r="O89" s="10"/>
      <c r="P89" s="10"/>
      <c r="Q89" s="10"/>
      <c r="R89" s="10"/>
      <c r="S89" s="10"/>
    </row>
    <row r="90" ht="15.75" customHeight="1">
      <c r="A90" s="10"/>
      <c r="B90" s="11"/>
      <c r="C90" s="11"/>
      <c r="D90" s="11"/>
      <c r="E90" s="10"/>
      <c r="F90" s="10"/>
      <c r="G90" s="10"/>
      <c r="H90" s="10"/>
      <c r="I90" s="10"/>
      <c r="J90" s="10"/>
      <c r="K90" s="10"/>
      <c r="L90" s="10"/>
      <c r="M90" s="10"/>
      <c r="N90" s="10"/>
      <c r="O90" s="10"/>
      <c r="P90" s="10"/>
      <c r="Q90" s="10"/>
      <c r="R90" s="10"/>
      <c r="S90" s="10"/>
    </row>
    <row r="91" ht="15.75" customHeight="1">
      <c r="A91" s="10"/>
      <c r="B91" s="11"/>
      <c r="C91" s="11"/>
      <c r="D91" s="11"/>
      <c r="E91" s="10"/>
      <c r="F91" s="10"/>
      <c r="G91" s="10"/>
      <c r="H91" s="10"/>
      <c r="I91" s="10"/>
      <c r="J91" s="10"/>
      <c r="K91" s="10"/>
      <c r="L91" s="10"/>
      <c r="M91" s="10"/>
      <c r="N91" s="10"/>
      <c r="O91" s="10"/>
      <c r="P91" s="10"/>
      <c r="Q91" s="10"/>
      <c r="R91" s="10"/>
      <c r="S91" s="10"/>
    </row>
    <row r="92" ht="15.75" customHeight="1">
      <c r="A92" s="10"/>
      <c r="B92" s="11"/>
      <c r="C92" s="11"/>
      <c r="D92" s="11"/>
      <c r="E92" s="10"/>
      <c r="F92" s="10"/>
      <c r="G92" s="10"/>
      <c r="H92" s="10"/>
      <c r="I92" s="10"/>
      <c r="J92" s="10"/>
      <c r="K92" s="10"/>
      <c r="L92" s="10"/>
      <c r="M92" s="10"/>
      <c r="N92" s="10"/>
      <c r="O92" s="10"/>
      <c r="P92" s="10"/>
      <c r="Q92" s="10"/>
      <c r="R92" s="10"/>
      <c r="S92" s="10"/>
    </row>
    <row r="93" ht="15.75" customHeight="1">
      <c r="A93" s="10"/>
      <c r="B93" s="11"/>
      <c r="C93" s="11"/>
      <c r="D93" s="11"/>
      <c r="E93" s="10"/>
      <c r="F93" s="10"/>
      <c r="G93" s="10"/>
      <c r="H93" s="10"/>
      <c r="I93" s="10"/>
      <c r="J93" s="10"/>
      <c r="K93" s="10"/>
      <c r="L93" s="10"/>
      <c r="M93" s="10"/>
      <c r="N93" s="10"/>
      <c r="O93" s="10"/>
      <c r="P93" s="10"/>
      <c r="Q93" s="10"/>
      <c r="R93" s="10"/>
      <c r="S93" s="10"/>
    </row>
    <row r="94" ht="15.75" customHeight="1">
      <c r="A94" s="10"/>
      <c r="B94" s="11"/>
      <c r="C94" s="11"/>
      <c r="D94" s="11"/>
      <c r="E94" s="10"/>
      <c r="F94" s="10"/>
      <c r="G94" s="10"/>
      <c r="H94" s="10"/>
      <c r="I94" s="10"/>
      <c r="J94" s="10"/>
      <c r="K94" s="10"/>
      <c r="L94" s="10"/>
      <c r="M94" s="10"/>
      <c r="N94" s="10"/>
      <c r="O94" s="10"/>
      <c r="P94" s="10"/>
      <c r="Q94" s="10"/>
      <c r="R94" s="10"/>
      <c r="S94" s="10"/>
    </row>
    <row r="95" ht="15.75" customHeight="1">
      <c r="A95" s="10"/>
      <c r="B95" s="11"/>
      <c r="C95" s="11"/>
      <c r="D95" s="11"/>
      <c r="E95" s="10"/>
      <c r="F95" s="10"/>
      <c r="G95" s="10"/>
      <c r="H95" s="10"/>
      <c r="I95" s="10"/>
      <c r="J95" s="10"/>
      <c r="K95" s="10"/>
      <c r="L95" s="10"/>
      <c r="M95" s="10"/>
      <c r="N95" s="10"/>
      <c r="O95" s="10"/>
      <c r="P95" s="10"/>
      <c r="Q95" s="10"/>
      <c r="R95" s="10"/>
      <c r="S95" s="10"/>
    </row>
    <row r="96" ht="15.75" customHeight="1">
      <c r="A96" s="10"/>
      <c r="B96" s="11"/>
      <c r="C96" s="11"/>
      <c r="D96" s="11"/>
      <c r="E96" s="10"/>
      <c r="F96" s="10"/>
      <c r="G96" s="10"/>
      <c r="H96" s="10"/>
      <c r="I96" s="10"/>
      <c r="J96" s="10"/>
      <c r="K96" s="10"/>
      <c r="L96" s="10"/>
      <c r="M96" s="10"/>
      <c r="N96" s="10"/>
      <c r="O96" s="10"/>
      <c r="P96" s="10"/>
      <c r="Q96" s="10"/>
      <c r="R96" s="10"/>
      <c r="S96" s="10"/>
    </row>
    <row r="97" ht="15.75" customHeight="1">
      <c r="A97" s="10"/>
      <c r="B97" s="11"/>
      <c r="C97" s="11"/>
      <c r="D97" s="11"/>
      <c r="E97" s="10"/>
      <c r="F97" s="10"/>
      <c r="G97" s="10"/>
      <c r="H97" s="10"/>
      <c r="I97" s="10"/>
      <c r="J97" s="10"/>
      <c r="K97" s="10"/>
      <c r="L97" s="10"/>
      <c r="M97" s="10"/>
      <c r="N97" s="10"/>
      <c r="O97" s="10"/>
      <c r="P97" s="10"/>
      <c r="Q97" s="10"/>
      <c r="R97" s="10"/>
      <c r="S97" s="10"/>
    </row>
    <row r="98" ht="15.75" customHeight="1">
      <c r="A98" s="10"/>
      <c r="B98" s="11"/>
      <c r="C98" s="11"/>
      <c r="D98" s="11"/>
      <c r="E98" s="10"/>
      <c r="F98" s="10"/>
      <c r="G98" s="10"/>
      <c r="H98" s="10"/>
      <c r="I98" s="10"/>
      <c r="J98" s="10"/>
      <c r="K98" s="10"/>
      <c r="L98" s="10"/>
      <c r="M98" s="10"/>
      <c r="N98" s="10"/>
      <c r="O98" s="10"/>
      <c r="P98" s="10"/>
      <c r="Q98" s="10"/>
      <c r="R98" s="10"/>
      <c r="S98" s="10"/>
    </row>
    <row r="99" ht="15.75" customHeight="1">
      <c r="A99" s="10"/>
      <c r="B99" s="11"/>
      <c r="C99" s="11"/>
      <c r="D99" s="11"/>
      <c r="E99" s="10"/>
      <c r="F99" s="10"/>
      <c r="G99" s="10"/>
      <c r="H99" s="10"/>
      <c r="I99" s="10"/>
      <c r="J99" s="10"/>
      <c r="K99" s="10"/>
      <c r="L99" s="10"/>
      <c r="M99" s="10"/>
      <c r="N99" s="10"/>
      <c r="O99" s="10"/>
      <c r="P99" s="10"/>
      <c r="Q99" s="10"/>
      <c r="R99" s="10"/>
      <c r="S99" s="10"/>
    </row>
    <row r="100" ht="15.75" customHeight="1">
      <c r="A100" s="10"/>
      <c r="B100" s="11"/>
      <c r="C100" s="11"/>
      <c r="D100" s="11"/>
      <c r="E100" s="10"/>
      <c r="F100" s="10"/>
      <c r="G100" s="10"/>
      <c r="H100" s="10"/>
      <c r="I100" s="10"/>
      <c r="J100" s="10"/>
      <c r="K100" s="10"/>
      <c r="L100" s="10"/>
      <c r="M100" s="10"/>
      <c r="N100" s="10"/>
      <c r="O100" s="10"/>
      <c r="P100" s="10"/>
      <c r="Q100" s="10"/>
      <c r="R100" s="10"/>
      <c r="S100" s="10"/>
    </row>
    <row r="101" ht="15.75" customHeight="1">
      <c r="A101" s="10"/>
      <c r="B101" s="13"/>
      <c r="C101" s="13"/>
      <c r="D101" s="13"/>
      <c r="E101" s="10"/>
      <c r="F101" s="10"/>
      <c r="G101" s="10"/>
      <c r="H101" s="10"/>
      <c r="I101" s="10"/>
      <c r="J101" s="10"/>
      <c r="K101" s="10"/>
      <c r="L101" s="10"/>
      <c r="M101" s="10"/>
      <c r="N101" s="10"/>
      <c r="O101" s="10"/>
      <c r="P101" s="10"/>
      <c r="Q101" s="10"/>
      <c r="R101" s="10"/>
      <c r="S101" s="10"/>
    </row>
    <row r="102" ht="15.75" customHeight="1">
      <c r="A102" s="10"/>
      <c r="B102" s="13"/>
      <c r="C102" s="13"/>
      <c r="D102" s="13"/>
      <c r="E102" s="10"/>
      <c r="F102" s="10"/>
      <c r="G102" s="10"/>
      <c r="H102" s="10"/>
      <c r="I102" s="10"/>
      <c r="J102" s="10"/>
      <c r="K102" s="10"/>
      <c r="L102" s="10"/>
      <c r="M102" s="10"/>
      <c r="N102" s="10"/>
      <c r="O102" s="10"/>
      <c r="P102" s="10"/>
      <c r="Q102" s="10"/>
      <c r="R102" s="10"/>
      <c r="S102" s="10"/>
    </row>
    <row r="103" ht="15.75" customHeight="1">
      <c r="A103" s="10"/>
      <c r="B103" s="13"/>
      <c r="C103" s="13"/>
      <c r="D103" s="13"/>
      <c r="E103" s="10"/>
      <c r="F103" s="10"/>
      <c r="G103" s="10"/>
      <c r="H103" s="10"/>
      <c r="I103" s="10"/>
      <c r="J103" s="10"/>
      <c r="K103" s="10"/>
      <c r="L103" s="10"/>
      <c r="M103" s="10"/>
      <c r="N103" s="10"/>
      <c r="O103" s="10"/>
      <c r="P103" s="10"/>
      <c r="Q103" s="10"/>
      <c r="R103" s="10"/>
      <c r="S103" s="10"/>
    </row>
    <row r="104" ht="15.75" customHeight="1">
      <c r="A104" s="10"/>
      <c r="B104" s="13"/>
      <c r="C104" s="13"/>
      <c r="D104" s="13"/>
      <c r="E104" s="10"/>
      <c r="F104" s="10"/>
      <c r="G104" s="10"/>
      <c r="H104" s="10"/>
      <c r="I104" s="10"/>
      <c r="J104" s="10"/>
      <c r="K104" s="10"/>
      <c r="L104" s="10"/>
      <c r="M104" s="10"/>
      <c r="N104" s="10"/>
      <c r="O104" s="10"/>
      <c r="P104" s="10"/>
      <c r="Q104" s="10"/>
      <c r="R104" s="10"/>
      <c r="S104" s="10"/>
    </row>
    <row r="105" ht="15.75" customHeight="1">
      <c r="A105" s="10"/>
      <c r="B105" s="13"/>
      <c r="C105" s="13"/>
      <c r="D105" s="13"/>
      <c r="E105" s="10"/>
      <c r="F105" s="10"/>
      <c r="G105" s="10"/>
      <c r="H105" s="10"/>
      <c r="I105" s="10"/>
      <c r="J105" s="10"/>
      <c r="K105" s="10"/>
      <c r="L105" s="10"/>
      <c r="M105" s="10"/>
      <c r="N105" s="10"/>
      <c r="O105" s="10"/>
      <c r="P105" s="10"/>
      <c r="Q105" s="10"/>
      <c r="R105" s="10"/>
      <c r="S105" s="10"/>
    </row>
    <row r="106" ht="15.75" customHeight="1">
      <c r="A106" s="10"/>
      <c r="B106" s="13"/>
      <c r="C106" s="13"/>
      <c r="D106" s="13"/>
      <c r="E106" s="10"/>
      <c r="F106" s="10"/>
      <c r="G106" s="10"/>
      <c r="H106" s="10"/>
      <c r="I106" s="10"/>
      <c r="J106" s="10"/>
      <c r="K106" s="10"/>
      <c r="L106" s="10"/>
      <c r="M106" s="10"/>
      <c r="N106" s="10"/>
      <c r="O106" s="10"/>
      <c r="P106" s="10"/>
      <c r="Q106" s="10"/>
      <c r="R106" s="10"/>
      <c r="S106" s="10"/>
    </row>
    <row r="107" ht="15.75" customHeight="1">
      <c r="A107" s="10"/>
      <c r="B107" s="13"/>
      <c r="C107" s="13"/>
      <c r="D107" s="13"/>
      <c r="E107" s="10"/>
      <c r="F107" s="10"/>
      <c r="G107" s="10"/>
      <c r="H107" s="10"/>
      <c r="I107" s="10"/>
      <c r="J107" s="10"/>
      <c r="K107" s="10"/>
      <c r="L107" s="10"/>
      <c r="M107" s="10"/>
      <c r="N107" s="10"/>
      <c r="O107" s="10"/>
      <c r="P107" s="10"/>
      <c r="Q107" s="10"/>
      <c r="R107" s="10"/>
      <c r="S107" s="10"/>
    </row>
    <row r="108" ht="15.75" customHeight="1">
      <c r="A108" s="10"/>
      <c r="B108" s="13"/>
      <c r="C108" s="13"/>
      <c r="D108" s="13"/>
      <c r="E108" s="10"/>
      <c r="F108" s="10"/>
      <c r="G108" s="10"/>
      <c r="H108" s="10"/>
      <c r="I108" s="10"/>
      <c r="J108" s="10"/>
      <c r="K108" s="10"/>
      <c r="L108" s="10"/>
      <c r="M108" s="10"/>
      <c r="N108" s="10"/>
      <c r="O108" s="10"/>
      <c r="P108" s="10"/>
      <c r="Q108" s="10"/>
      <c r="R108" s="10"/>
      <c r="S108" s="10"/>
    </row>
    <row r="109" ht="15.75" customHeight="1">
      <c r="A109" s="10"/>
      <c r="B109" s="13"/>
      <c r="C109" s="13"/>
      <c r="D109" s="13"/>
      <c r="E109" s="10"/>
      <c r="F109" s="10"/>
      <c r="G109" s="10"/>
      <c r="H109" s="10"/>
      <c r="I109" s="10"/>
      <c r="J109" s="10"/>
      <c r="K109" s="10"/>
      <c r="L109" s="10"/>
      <c r="M109" s="10"/>
      <c r="N109" s="10"/>
      <c r="O109" s="10"/>
      <c r="P109" s="10"/>
      <c r="Q109" s="10"/>
      <c r="R109" s="10"/>
      <c r="S109" s="10"/>
    </row>
    <row r="110" ht="15.75" customHeight="1">
      <c r="A110" s="10"/>
      <c r="B110" s="13"/>
      <c r="C110" s="13"/>
      <c r="D110" s="13"/>
      <c r="E110" s="10"/>
      <c r="F110" s="10"/>
      <c r="G110" s="10"/>
      <c r="H110" s="10"/>
      <c r="I110" s="10"/>
      <c r="J110" s="10"/>
      <c r="K110" s="10"/>
      <c r="L110" s="10"/>
      <c r="M110" s="10"/>
      <c r="N110" s="10"/>
      <c r="O110" s="10"/>
      <c r="P110" s="10"/>
      <c r="Q110" s="10"/>
      <c r="R110" s="10"/>
      <c r="S110" s="10"/>
    </row>
    <row r="111" ht="15.75" customHeight="1">
      <c r="A111" s="10"/>
      <c r="B111" s="13"/>
      <c r="C111" s="13"/>
      <c r="D111" s="13"/>
      <c r="E111" s="10"/>
      <c r="F111" s="10"/>
      <c r="G111" s="10"/>
      <c r="H111" s="10"/>
      <c r="I111" s="10"/>
      <c r="J111" s="10"/>
      <c r="K111" s="10"/>
      <c r="L111" s="10"/>
      <c r="M111" s="10"/>
      <c r="N111" s="10"/>
      <c r="O111" s="10"/>
      <c r="P111" s="10"/>
      <c r="Q111" s="10"/>
      <c r="R111" s="10"/>
      <c r="S111" s="10"/>
    </row>
    <row r="112" ht="15.75" customHeight="1">
      <c r="A112" s="10"/>
      <c r="B112" s="13"/>
      <c r="C112" s="13"/>
      <c r="D112" s="13"/>
      <c r="E112" s="10"/>
      <c r="F112" s="10"/>
      <c r="G112" s="10"/>
      <c r="H112" s="10"/>
      <c r="I112" s="10"/>
      <c r="J112" s="10"/>
      <c r="K112" s="10"/>
      <c r="L112" s="10"/>
      <c r="M112" s="10"/>
      <c r="N112" s="10"/>
      <c r="O112" s="10"/>
      <c r="P112" s="10"/>
      <c r="Q112" s="10"/>
      <c r="R112" s="10"/>
      <c r="S112" s="10"/>
    </row>
    <row r="113" ht="15.75" customHeight="1">
      <c r="A113" s="10"/>
      <c r="B113" s="13"/>
      <c r="C113" s="13"/>
      <c r="D113" s="13"/>
      <c r="E113" s="10"/>
      <c r="F113" s="10"/>
      <c r="G113" s="10"/>
      <c r="H113" s="10"/>
      <c r="I113" s="10"/>
      <c r="J113" s="10"/>
      <c r="K113" s="10"/>
      <c r="L113" s="10"/>
      <c r="M113" s="10"/>
      <c r="N113" s="10"/>
      <c r="O113" s="10"/>
      <c r="P113" s="10"/>
      <c r="Q113" s="10"/>
      <c r="R113" s="10"/>
      <c r="S113" s="10"/>
    </row>
    <row r="114" ht="15.75" customHeight="1">
      <c r="A114" s="10"/>
      <c r="B114" s="13"/>
      <c r="C114" s="13"/>
      <c r="D114" s="13"/>
      <c r="E114" s="10"/>
      <c r="F114" s="10"/>
      <c r="G114" s="10"/>
      <c r="H114" s="10"/>
      <c r="I114" s="10"/>
      <c r="J114" s="10"/>
      <c r="K114" s="10"/>
      <c r="L114" s="10"/>
      <c r="M114" s="10"/>
      <c r="N114" s="10"/>
      <c r="O114" s="10"/>
      <c r="P114" s="10"/>
      <c r="Q114" s="10"/>
      <c r="R114" s="10"/>
      <c r="S114" s="10"/>
    </row>
    <row r="115" ht="15.75" customHeight="1">
      <c r="A115" s="10"/>
      <c r="B115" s="13"/>
      <c r="C115" s="13"/>
      <c r="D115" s="13"/>
      <c r="E115" s="10"/>
      <c r="F115" s="10"/>
      <c r="G115" s="10"/>
      <c r="H115" s="10"/>
      <c r="I115" s="10"/>
      <c r="J115" s="10"/>
      <c r="K115" s="10"/>
      <c r="L115" s="10"/>
      <c r="M115" s="10"/>
      <c r="N115" s="10"/>
      <c r="O115" s="10"/>
      <c r="P115" s="10"/>
      <c r="Q115" s="10"/>
      <c r="R115" s="10"/>
      <c r="S115" s="10"/>
    </row>
    <row r="116" ht="15.75" customHeight="1">
      <c r="A116" s="10"/>
      <c r="B116" s="13"/>
      <c r="C116" s="13"/>
      <c r="D116" s="13"/>
      <c r="E116" s="10"/>
      <c r="F116" s="10"/>
      <c r="G116" s="10"/>
      <c r="H116" s="10"/>
      <c r="I116" s="10"/>
      <c r="J116" s="10"/>
      <c r="K116" s="10"/>
      <c r="L116" s="10"/>
      <c r="M116" s="10"/>
      <c r="N116" s="10"/>
      <c r="O116" s="10"/>
      <c r="P116" s="10"/>
      <c r="Q116" s="10"/>
      <c r="R116" s="10"/>
      <c r="S116" s="10"/>
    </row>
    <row r="117" ht="15.75" customHeight="1">
      <c r="A117" s="10"/>
      <c r="B117" s="13"/>
      <c r="C117" s="13"/>
      <c r="D117" s="13"/>
      <c r="E117" s="10"/>
      <c r="F117" s="10"/>
      <c r="G117" s="10"/>
      <c r="H117" s="10"/>
      <c r="I117" s="10"/>
      <c r="J117" s="10"/>
      <c r="K117" s="10"/>
      <c r="L117" s="10"/>
      <c r="M117" s="10"/>
      <c r="N117" s="10"/>
      <c r="O117" s="10"/>
      <c r="P117" s="10"/>
      <c r="Q117" s="10"/>
      <c r="R117" s="10"/>
      <c r="S117" s="10"/>
    </row>
    <row r="118" ht="15.75" customHeight="1">
      <c r="A118" s="10"/>
      <c r="B118" s="13"/>
      <c r="C118" s="13"/>
      <c r="D118" s="13"/>
      <c r="E118" s="10"/>
      <c r="F118" s="10"/>
      <c r="G118" s="10"/>
      <c r="H118" s="10"/>
      <c r="I118" s="10"/>
      <c r="J118" s="10"/>
      <c r="K118" s="10"/>
      <c r="L118" s="10"/>
      <c r="M118" s="10"/>
      <c r="N118" s="10"/>
      <c r="O118" s="10"/>
      <c r="P118" s="10"/>
      <c r="Q118" s="10"/>
      <c r="R118" s="10"/>
      <c r="S118" s="10"/>
    </row>
    <row r="119" ht="15.75" customHeight="1">
      <c r="A119" s="10"/>
      <c r="B119" s="13"/>
      <c r="C119" s="13"/>
      <c r="D119" s="13"/>
      <c r="E119" s="10"/>
      <c r="F119" s="10"/>
      <c r="G119" s="10"/>
      <c r="H119" s="10"/>
      <c r="I119" s="10"/>
      <c r="J119" s="10"/>
      <c r="K119" s="10"/>
      <c r="L119" s="10"/>
      <c r="M119" s="10"/>
      <c r="N119" s="10"/>
      <c r="O119" s="10"/>
      <c r="P119" s="10"/>
      <c r="Q119" s="10"/>
      <c r="R119" s="10"/>
      <c r="S119" s="10"/>
    </row>
    <row r="120" ht="15.75" customHeight="1">
      <c r="A120" s="10"/>
      <c r="B120" s="13"/>
      <c r="C120" s="13"/>
      <c r="D120" s="13"/>
      <c r="E120" s="10"/>
      <c r="F120" s="10"/>
      <c r="G120" s="10"/>
      <c r="H120" s="10"/>
      <c r="I120" s="10"/>
      <c r="J120" s="10"/>
      <c r="K120" s="10"/>
      <c r="L120" s="10"/>
      <c r="M120" s="10"/>
      <c r="N120" s="10"/>
      <c r="O120" s="10"/>
      <c r="P120" s="10"/>
      <c r="Q120" s="10"/>
      <c r="R120" s="10"/>
      <c r="S120" s="10"/>
    </row>
    <row r="121" ht="15.75" customHeight="1">
      <c r="A121" s="10"/>
      <c r="B121" s="13"/>
      <c r="C121" s="13"/>
      <c r="D121" s="13"/>
      <c r="E121" s="10"/>
      <c r="F121" s="10"/>
      <c r="G121" s="10"/>
      <c r="H121" s="10"/>
      <c r="I121" s="10"/>
      <c r="J121" s="10"/>
      <c r="K121" s="10"/>
      <c r="L121" s="10"/>
      <c r="M121" s="10"/>
      <c r="N121" s="10"/>
      <c r="O121" s="10"/>
      <c r="P121" s="10"/>
      <c r="Q121" s="10"/>
      <c r="R121" s="10"/>
      <c r="S121" s="10"/>
    </row>
    <row r="122" ht="15.75" customHeight="1">
      <c r="A122" s="10"/>
      <c r="B122" s="13"/>
      <c r="C122" s="13"/>
      <c r="D122" s="13"/>
      <c r="E122" s="10"/>
      <c r="F122" s="10"/>
      <c r="G122" s="10"/>
      <c r="H122" s="10"/>
      <c r="I122" s="10"/>
      <c r="J122" s="10"/>
      <c r="K122" s="10"/>
      <c r="L122" s="10"/>
      <c r="M122" s="10"/>
      <c r="N122" s="10"/>
      <c r="O122" s="10"/>
      <c r="P122" s="10"/>
      <c r="Q122" s="10"/>
      <c r="R122" s="10"/>
      <c r="S122" s="10"/>
    </row>
    <row r="123" ht="15.75" customHeight="1">
      <c r="A123" s="10"/>
      <c r="B123" s="13"/>
      <c r="C123" s="13"/>
      <c r="D123" s="13"/>
      <c r="E123" s="10"/>
      <c r="F123" s="10"/>
      <c r="G123" s="10"/>
      <c r="H123" s="10"/>
      <c r="I123" s="10"/>
      <c r="J123" s="10"/>
      <c r="K123" s="10"/>
      <c r="L123" s="10"/>
      <c r="M123" s="10"/>
      <c r="N123" s="10"/>
      <c r="O123" s="10"/>
      <c r="P123" s="10"/>
      <c r="Q123" s="10"/>
      <c r="R123" s="10"/>
      <c r="S123" s="10"/>
    </row>
    <row r="124" ht="15.75" customHeight="1">
      <c r="A124" s="10"/>
      <c r="B124" s="13"/>
      <c r="C124" s="13"/>
      <c r="D124" s="13"/>
      <c r="E124" s="10"/>
      <c r="F124" s="10"/>
      <c r="G124" s="10"/>
      <c r="H124" s="10"/>
      <c r="I124" s="10"/>
      <c r="J124" s="10"/>
      <c r="K124" s="10"/>
      <c r="L124" s="10"/>
      <c r="M124" s="10"/>
      <c r="N124" s="10"/>
      <c r="O124" s="10"/>
      <c r="P124" s="10"/>
      <c r="Q124" s="10"/>
      <c r="R124" s="10"/>
      <c r="S124" s="10"/>
    </row>
    <row r="125" ht="15.75" customHeight="1">
      <c r="A125" s="10"/>
      <c r="B125" s="13"/>
      <c r="C125" s="13"/>
      <c r="D125" s="13"/>
      <c r="E125" s="10"/>
      <c r="F125" s="10"/>
      <c r="G125" s="10"/>
      <c r="H125" s="10"/>
      <c r="I125" s="10"/>
      <c r="J125" s="10"/>
      <c r="K125" s="10"/>
      <c r="L125" s="10"/>
      <c r="M125" s="10"/>
      <c r="N125" s="10"/>
      <c r="O125" s="10"/>
      <c r="P125" s="10"/>
      <c r="Q125" s="10"/>
      <c r="R125" s="10"/>
      <c r="S125" s="10"/>
    </row>
    <row r="126" ht="15.75" customHeight="1">
      <c r="A126" s="10"/>
      <c r="B126" s="13"/>
      <c r="C126" s="13"/>
      <c r="D126" s="13"/>
      <c r="E126" s="10"/>
      <c r="F126" s="10"/>
      <c r="G126" s="10"/>
      <c r="H126" s="10"/>
      <c r="I126" s="10"/>
      <c r="J126" s="10"/>
      <c r="K126" s="10"/>
      <c r="L126" s="10"/>
      <c r="M126" s="10"/>
      <c r="N126" s="10"/>
      <c r="O126" s="10"/>
      <c r="P126" s="10"/>
      <c r="Q126" s="10"/>
      <c r="R126" s="10"/>
      <c r="S126" s="10"/>
    </row>
    <row r="127" ht="15.75" customHeight="1">
      <c r="A127" s="10"/>
      <c r="B127" s="13"/>
      <c r="C127" s="13"/>
      <c r="D127" s="13"/>
      <c r="E127" s="10"/>
      <c r="F127" s="10"/>
      <c r="G127" s="10"/>
      <c r="H127" s="10"/>
      <c r="I127" s="10"/>
      <c r="J127" s="10"/>
      <c r="K127" s="10"/>
      <c r="L127" s="10"/>
      <c r="M127" s="10"/>
      <c r="N127" s="10"/>
      <c r="O127" s="10"/>
      <c r="P127" s="10"/>
      <c r="Q127" s="10"/>
      <c r="R127" s="10"/>
      <c r="S127" s="10"/>
    </row>
    <row r="128" ht="15.75" customHeight="1">
      <c r="A128" s="10"/>
      <c r="B128" s="13"/>
      <c r="C128" s="13"/>
      <c r="D128" s="13"/>
      <c r="E128" s="10"/>
      <c r="F128" s="10"/>
      <c r="G128" s="10"/>
      <c r="H128" s="10"/>
      <c r="I128" s="10"/>
      <c r="J128" s="10"/>
      <c r="K128" s="10"/>
      <c r="L128" s="10"/>
      <c r="M128" s="10"/>
      <c r="N128" s="10"/>
      <c r="O128" s="10"/>
      <c r="P128" s="10"/>
      <c r="Q128" s="10"/>
      <c r="R128" s="10"/>
      <c r="S128" s="10"/>
    </row>
    <row r="129" ht="15.75" customHeight="1">
      <c r="A129" s="10"/>
      <c r="B129" s="13"/>
      <c r="C129" s="13"/>
      <c r="D129" s="13"/>
      <c r="E129" s="10"/>
      <c r="F129" s="10"/>
      <c r="G129" s="10"/>
      <c r="H129" s="10"/>
      <c r="I129" s="10"/>
      <c r="J129" s="10"/>
      <c r="K129" s="10"/>
      <c r="L129" s="10"/>
      <c r="M129" s="10"/>
      <c r="N129" s="10"/>
      <c r="O129" s="10"/>
      <c r="P129" s="10"/>
      <c r="Q129" s="10"/>
      <c r="R129" s="10"/>
      <c r="S129" s="10"/>
    </row>
    <row r="130" ht="15.75" customHeight="1">
      <c r="A130" s="10"/>
      <c r="B130" s="13"/>
      <c r="C130" s="13"/>
      <c r="D130" s="13"/>
      <c r="E130" s="10"/>
      <c r="F130" s="10"/>
      <c r="G130" s="10"/>
      <c r="H130" s="10"/>
      <c r="I130" s="10"/>
      <c r="J130" s="10"/>
      <c r="K130" s="10"/>
      <c r="L130" s="10"/>
      <c r="M130" s="10"/>
      <c r="N130" s="10"/>
      <c r="O130" s="10"/>
      <c r="P130" s="10"/>
      <c r="Q130" s="10"/>
      <c r="R130" s="10"/>
      <c r="S130" s="10"/>
    </row>
    <row r="131" ht="15.75" customHeight="1">
      <c r="A131" s="10"/>
      <c r="B131" s="13"/>
      <c r="C131" s="13"/>
      <c r="D131" s="13"/>
      <c r="E131" s="10"/>
      <c r="F131" s="10"/>
      <c r="G131" s="10"/>
      <c r="H131" s="10"/>
      <c r="I131" s="10"/>
      <c r="J131" s="10"/>
      <c r="K131" s="10"/>
      <c r="L131" s="10"/>
      <c r="M131" s="10"/>
      <c r="N131" s="10"/>
      <c r="O131" s="10"/>
      <c r="P131" s="10"/>
      <c r="Q131" s="10"/>
      <c r="R131" s="10"/>
      <c r="S131" s="10"/>
    </row>
    <row r="132" ht="15.75" customHeight="1">
      <c r="A132" s="10"/>
      <c r="B132" s="13"/>
      <c r="C132" s="13"/>
      <c r="D132" s="13"/>
      <c r="E132" s="10"/>
      <c r="F132" s="10"/>
      <c r="G132" s="10"/>
      <c r="H132" s="10"/>
      <c r="I132" s="10"/>
      <c r="J132" s="10"/>
      <c r="K132" s="10"/>
      <c r="L132" s="10"/>
      <c r="M132" s="10"/>
      <c r="N132" s="10"/>
      <c r="O132" s="10"/>
      <c r="P132" s="10"/>
      <c r="Q132" s="10"/>
      <c r="R132" s="10"/>
      <c r="S132" s="10"/>
    </row>
    <row r="133" ht="15.75" customHeight="1">
      <c r="A133" s="10"/>
      <c r="B133" s="13"/>
      <c r="C133" s="13"/>
      <c r="D133" s="13"/>
      <c r="E133" s="10"/>
      <c r="F133" s="10"/>
      <c r="G133" s="10"/>
      <c r="H133" s="10"/>
      <c r="I133" s="10"/>
      <c r="J133" s="10"/>
      <c r="K133" s="10"/>
      <c r="L133" s="10"/>
      <c r="M133" s="10"/>
      <c r="N133" s="10"/>
      <c r="O133" s="10"/>
      <c r="P133" s="10"/>
      <c r="Q133" s="10"/>
      <c r="R133" s="10"/>
      <c r="S133" s="10"/>
    </row>
    <row r="134" ht="15.75" customHeight="1">
      <c r="A134" s="10"/>
      <c r="B134" s="13"/>
      <c r="C134" s="13"/>
      <c r="D134" s="13"/>
      <c r="E134" s="10"/>
      <c r="F134" s="10"/>
      <c r="G134" s="10"/>
      <c r="H134" s="10"/>
      <c r="I134" s="10"/>
      <c r="J134" s="10"/>
      <c r="K134" s="10"/>
      <c r="L134" s="10"/>
      <c r="M134" s="10"/>
      <c r="N134" s="10"/>
      <c r="O134" s="10"/>
      <c r="P134" s="10"/>
      <c r="Q134" s="10"/>
      <c r="R134" s="10"/>
      <c r="S134" s="10"/>
    </row>
    <row r="135" ht="15.75" customHeight="1">
      <c r="A135" s="10"/>
      <c r="B135" s="13"/>
      <c r="C135" s="13"/>
      <c r="D135" s="13"/>
      <c r="E135" s="10"/>
      <c r="F135" s="10"/>
      <c r="G135" s="10"/>
      <c r="H135" s="10"/>
      <c r="I135" s="10"/>
      <c r="J135" s="10"/>
      <c r="K135" s="10"/>
      <c r="L135" s="10"/>
      <c r="M135" s="10"/>
      <c r="N135" s="10"/>
      <c r="O135" s="10"/>
      <c r="P135" s="10"/>
      <c r="Q135" s="10"/>
      <c r="R135" s="10"/>
      <c r="S135" s="10"/>
    </row>
    <row r="136" ht="15.75" customHeight="1">
      <c r="A136" s="10"/>
      <c r="B136" s="13"/>
      <c r="C136" s="13"/>
      <c r="D136" s="13"/>
      <c r="E136" s="10"/>
      <c r="F136" s="10"/>
      <c r="G136" s="10"/>
      <c r="H136" s="10"/>
      <c r="I136" s="10"/>
      <c r="J136" s="10"/>
      <c r="K136" s="10"/>
      <c r="L136" s="10"/>
      <c r="M136" s="10"/>
      <c r="N136" s="10"/>
      <c r="O136" s="10"/>
      <c r="P136" s="10"/>
      <c r="Q136" s="10"/>
      <c r="R136" s="10"/>
      <c r="S136" s="10"/>
    </row>
    <row r="137" ht="15.75" customHeight="1">
      <c r="A137" s="10"/>
      <c r="B137" s="13"/>
      <c r="C137" s="13"/>
      <c r="D137" s="13"/>
      <c r="E137" s="10"/>
      <c r="F137" s="10"/>
      <c r="G137" s="10"/>
      <c r="H137" s="10"/>
      <c r="I137" s="10"/>
      <c r="J137" s="10"/>
      <c r="K137" s="10"/>
      <c r="L137" s="10"/>
      <c r="M137" s="10"/>
      <c r="N137" s="10"/>
      <c r="O137" s="10"/>
      <c r="P137" s="10"/>
      <c r="Q137" s="10"/>
      <c r="R137" s="10"/>
      <c r="S137" s="10"/>
    </row>
    <row r="138" ht="15.75" customHeight="1">
      <c r="A138" s="10"/>
      <c r="B138" s="13"/>
      <c r="C138" s="13"/>
      <c r="D138" s="13"/>
      <c r="E138" s="10"/>
      <c r="F138" s="10"/>
      <c r="G138" s="10"/>
      <c r="H138" s="10"/>
      <c r="I138" s="10"/>
      <c r="J138" s="10"/>
      <c r="K138" s="10"/>
      <c r="L138" s="10"/>
      <c r="M138" s="10"/>
      <c r="N138" s="10"/>
      <c r="O138" s="10"/>
      <c r="P138" s="10"/>
      <c r="Q138" s="10"/>
      <c r="R138" s="10"/>
      <c r="S138" s="10"/>
    </row>
    <row r="139" ht="15.75" customHeight="1">
      <c r="A139" s="10"/>
      <c r="B139" s="13"/>
      <c r="C139" s="13"/>
      <c r="D139" s="13"/>
      <c r="E139" s="10"/>
      <c r="F139" s="10"/>
      <c r="G139" s="10"/>
      <c r="H139" s="10"/>
      <c r="I139" s="10"/>
      <c r="J139" s="10"/>
      <c r="K139" s="10"/>
      <c r="L139" s="10"/>
      <c r="M139" s="10"/>
      <c r="N139" s="10"/>
      <c r="O139" s="10"/>
      <c r="P139" s="10"/>
      <c r="Q139" s="10"/>
      <c r="R139" s="10"/>
      <c r="S139" s="10"/>
    </row>
    <row r="140" ht="15.75" customHeight="1">
      <c r="A140" s="10"/>
      <c r="B140" s="13"/>
      <c r="C140" s="13"/>
      <c r="D140" s="13"/>
      <c r="E140" s="10"/>
      <c r="F140" s="10"/>
      <c r="G140" s="10"/>
      <c r="H140" s="10"/>
      <c r="I140" s="10"/>
      <c r="J140" s="10"/>
      <c r="K140" s="10"/>
      <c r="L140" s="10"/>
      <c r="M140" s="10"/>
      <c r="N140" s="10"/>
      <c r="O140" s="10"/>
      <c r="P140" s="10"/>
      <c r="Q140" s="10"/>
      <c r="R140" s="10"/>
      <c r="S140" s="10"/>
    </row>
    <row r="141" ht="15.75" customHeight="1">
      <c r="A141" s="10"/>
      <c r="B141" s="13"/>
      <c r="C141" s="13"/>
      <c r="D141" s="13"/>
      <c r="E141" s="10"/>
      <c r="F141" s="10"/>
      <c r="G141" s="10"/>
      <c r="H141" s="10"/>
      <c r="I141" s="10"/>
      <c r="J141" s="10"/>
      <c r="K141" s="10"/>
      <c r="L141" s="10"/>
      <c r="M141" s="10"/>
      <c r="N141" s="10"/>
      <c r="O141" s="10"/>
      <c r="P141" s="10"/>
      <c r="Q141" s="10"/>
      <c r="R141" s="10"/>
      <c r="S141" s="10"/>
    </row>
    <row r="142" ht="15.75" customHeight="1">
      <c r="A142" s="10"/>
      <c r="B142" s="13"/>
      <c r="C142" s="13"/>
      <c r="D142" s="13"/>
      <c r="E142" s="10"/>
      <c r="F142" s="10"/>
      <c r="G142" s="10"/>
      <c r="H142" s="10"/>
      <c r="I142" s="10"/>
      <c r="J142" s="10"/>
      <c r="K142" s="10"/>
      <c r="L142" s="10"/>
      <c r="M142" s="10"/>
      <c r="N142" s="10"/>
      <c r="O142" s="10"/>
      <c r="P142" s="10"/>
      <c r="Q142" s="10"/>
      <c r="R142" s="10"/>
      <c r="S142" s="10"/>
    </row>
    <row r="143" ht="15.75" customHeight="1">
      <c r="A143" s="10"/>
      <c r="B143" s="13"/>
      <c r="C143" s="13"/>
      <c r="D143" s="13"/>
      <c r="E143" s="10"/>
      <c r="F143" s="10"/>
      <c r="G143" s="10"/>
      <c r="H143" s="10"/>
      <c r="I143" s="10"/>
      <c r="J143" s="10"/>
      <c r="K143" s="10"/>
      <c r="L143" s="10"/>
      <c r="M143" s="10"/>
      <c r="N143" s="10"/>
      <c r="O143" s="10"/>
      <c r="P143" s="10"/>
      <c r="Q143" s="10"/>
      <c r="R143" s="10"/>
      <c r="S143" s="10"/>
    </row>
    <row r="144" ht="15.75" customHeight="1">
      <c r="A144" s="10"/>
      <c r="B144" s="13"/>
      <c r="C144" s="13"/>
      <c r="D144" s="13"/>
      <c r="E144" s="10"/>
      <c r="F144" s="10"/>
      <c r="G144" s="10"/>
      <c r="H144" s="10"/>
      <c r="I144" s="10"/>
      <c r="J144" s="10"/>
      <c r="K144" s="10"/>
      <c r="L144" s="10"/>
      <c r="M144" s="10"/>
      <c r="N144" s="10"/>
      <c r="O144" s="10"/>
      <c r="P144" s="10"/>
      <c r="Q144" s="10"/>
      <c r="R144" s="10"/>
      <c r="S144" s="10"/>
    </row>
    <row r="145" ht="15.75" customHeight="1">
      <c r="A145" s="10"/>
      <c r="B145" s="13"/>
      <c r="C145" s="13"/>
      <c r="D145" s="13"/>
      <c r="E145" s="10"/>
      <c r="F145" s="10"/>
      <c r="G145" s="10"/>
      <c r="H145" s="10"/>
      <c r="I145" s="10"/>
      <c r="J145" s="10"/>
      <c r="K145" s="10"/>
      <c r="L145" s="10"/>
      <c r="M145" s="10"/>
      <c r="N145" s="10"/>
      <c r="O145" s="10"/>
      <c r="P145" s="10"/>
      <c r="Q145" s="10"/>
      <c r="R145" s="10"/>
      <c r="S145" s="10"/>
    </row>
    <row r="146" ht="15.75" customHeight="1">
      <c r="A146" s="10"/>
      <c r="B146" s="13"/>
      <c r="C146" s="13"/>
      <c r="D146" s="13"/>
      <c r="E146" s="10"/>
      <c r="F146" s="10"/>
      <c r="G146" s="10"/>
      <c r="H146" s="10"/>
      <c r="I146" s="10"/>
      <c r="J146" s="10"/>
      <c r="K146" s="10"/>
      <c r="L146" s="10"/>
      <c r="M146" s="10"/>
      <c r="N146" s="10"/>
      <c r="O146" s="10"/>
      <c r="P146" s="10"/>
      <c r="Q146" s="10"/>
      <c r="R146" s="10"/>
      <c r="S146" s="10"/>
    </row>
    <row r="147" ht="15.75" customHeight="1">
      <c r="A147" s="10"/>
      <c r="B147" s="13"/>
      <c r="C147" s="13"/>
      <c r="D147" s="13"/>
      <c r="E147" s="10"/>
      <c r="F147" s="10"/>
      <c r="G147" s="10"/>
      <c r="H147" s="10"/>
      <c r="I147" s="10"/>
      <c r="J147" s="10"/>
      <c r="K147" s="10"/>
      <c r="L147" s="10"/>
      <c r="M147" s="10"/>
      <c r="N147" s="10"/>
      <c r="O147" s="10"/>
      <c r="P147" s="10"/>
      <c r="Q147" s="10"/>
      <c r="R147" s="10"/>
      <c r="S147" s="10"/>
    </row>
    <row r="148" ht="15.75" customHeight="1">
      <c r="A148" s="10"/>
      <c r="B148" s="13"/>
      <c r="C148" s="13"/>
      <c r="D148" s="13"/>
      <c r="E148" s="10"/>
      <c r="F148" s="10"/>
      <c r="G148" s="10"/>
      <c r="H148" s="10"/>
      <c r="I148" s="10"/>
      <c r="J148" s="10"/>
      <c r="K148" s="10"/>
      <c r="L148" s="10"/>
      <c r="M148" s="10"/>
      <c r="N148" s="10"/>
      <c r="O148" s="10"/>
      <c r="P148" s="10"/>
      <c r="Q148" s="10"/>
      <c r="R148" s="10"/>
      <c r="S148" s="10"/>
    </row>
    <row r="149" ht="15.75" customHeight="1">
      <c r="A149" s="10"/>
      <c r="B149" s="13"/>
      <c r="C149" s="13"/>
      <c r="D149" s="13"/>
      <c r="E149" s="10"/>
      <c r="F149" s="10"/>
      <c r="G149" s="10"/>
      <c r="H149" s="10"/>
      <c r="I149" s="10"/>
      <c r="J149" s="10"/>
      <c r="K149" s="10"/>
      <c r="L149" s="10"/>
      <c r="M149" s="10"/>
      <c r="N149" s="10"/>
      <c r="O149" s="10"/>
      <c r="P149" s="10"/>
      <c r="Q149" s="10"/>
      <c r="R149" s="10"/>
      <c r="S149" s="10"/>
    </row>
    <row r="150" ht="15.75" customHeight="1">
      <c r="A150" s="10"/>
      <c r="B150" s="13"/>
      <c r="C150" s="13"/>
      <c r="D150" s="13"/>
      <c r="E150" s="10"/>
      <c r="F150" s="10"/>
      <c r="G150" s="10"/>
      <c r="H150" s="10"/>
      <c r="I150" s="10"/>
      <c r="J150" s="10"/>
      <c r="K150" s="10"/>
      <c r="L150" s="10"/>
      <c r="M150" s="10"/>
      <c r="N150" s="10"/>
      <c r="O150" s="10"/>
      <c r="P150" s="10"/>
      <c r="Q150" s="10"/>
      <c r="R150" s="10"/>
      <c r="S150" s="10"/>
    </row>
    <row r="151" ht="15.75" customHeight="1">
      <c r="A151" s="10"/>
      <c r="B151" s="13"/>
      <c r="C151" s="13"/>
      <c r="D151" s="13"/>
      <c r="E151" s="10"/>
      <c r="F151" s="10"/>
      <c r="G151" s="10"/>
      <c r="H151" s="10"/>
      <c r="I151" s="10"/>
      <c r="J151" s="10"/>
      <c r="K151" s="10"/>
      <c r="L151" s="10"/>
      <c r="M151" s="10"/>
      <c r="N151" s="10"/>
      <c r="O151" s="10"/>
      <c r="P151" s="10"/>
      <c r="Q151" s="10"/>
      <c r="R151" s="10"/>
      <c r="S151" s="10"/>
    </row>
    <row r="152" ht="15.75" customHeight="1">
      <c r="A152" s="10"/>
      <c r="B152" s="13"/>
      <c r="C152" s="13"/>
      <c r="D152" s="13"/>
      <c r="E152" s="10"/>
      <c r="F152" s="10"/>
      <c r="G152" s="10"/>
      <c r="H152" s="10"/>
      <c r="I152" s="10"/>
      <c r="J152" s="10"/>
      <c r="K152" s="10"/>
      <c r="L152" s="10"/>
      <c r="M152" s="10"/>
      <c r="N152" s="10"/>
      <c r="O152" s="10"/>
      <c r="P152" s="10"/>
      <c r="Q152" s="10"/>
      <c r="R152" s="10"/>
      <c r="S152" s="10"/>
    </row>
    <row r="153" ht="15.75" customHeight="1">
      <c r="A153" s="10"/>
      <c r="B153" s="13"/>
      <c r="C153" s="13"/>
      <c r="D153" s="13"/>
      <c r="E153" s="10"/>
      <c r="F153" s="10"/>
      <c r="G153" s="10"/>
      <c r="H153" s="10"/>
      <c r="I153" s="10"/>
      <c r="J153" s="10"/>
      <c r="K153" s="10"/>
      <c r="L153" s="10"/>
      <c r="M153" s="10"/>
      <c r="N153" s="10"/>
      <c r="O153" s="10"/>
      <c r="P153" s="10"/>
      <c r="Q153" s="10"/>
      <c r="R153" s="10"/>
      <c r="S153" s="10"/>
    </row>
    <row r="154" ht="15.75" customHeight="1">
      <c r="A154" s="10"/>
      <c r="B154" s="13"/>
      <c r="C154" s="13"/>
      <c r="D154" s="13"/>
      <c r="E154" s="10"/>
      <c r="F154" s="10"/>
      <c r="G154" s="10"/>
      <c r="H154" s="10"/>
      <c r="I154" s="10"/>
      <c r="J154" s="10"/>
      <c r="K154" s="10"/>
      <c r="L154" s="10"/>
      <c r="M154" s="10"/>
      <c r="N154" s="10"/>
      <c r="O154" s="10"/>
      <c r="P154" s="10"/>
      <c r="Q154" s="10"/>
      <c r="R154" s="10"/>
      <c r="S154" s="10"/>
    </row>
    <row r="155" ht="15.75" customHeight="1">
      <c r="A155" s="10"/>
      <c r="B155" s="13"/>
      <c r="C155" s="13"/>
      <c r="D155" s="13"/>
      <c r="E155" s="10"/>
      <c r="F155" s="10"/>
      <c r="G155" s="10"/>
      <c r="H155" s="10"/>
      <c r="I155" s="10"/>
      <c r="J155" s="10"/>
      <c r="K155" s="10"/>
      <c r="L155" s="10"/>
      <c r="M155" s="10"/>
      <c r="N155" s="10"/>
      <c r="O155" s="10"/>
      <c r="P155" s="10"/>
      <c r="Q155" s="10"/>
      <c r="R155" s="10"/>
      <c r="S155" s="10"/>
    </row>
    <row r="156" ht="15.75" customHeight="1">
      <c r="A156" s="10"/>
      <c r="B156" s="13"/>
      <c r="C156" s="13"/>
      <c r="D156" s="13"/>
      <c r="E156" s="10"/>
      <c r="F156" s="10"/>
      <c r="G156" s="10"/>
      <c r="H156" s="10"/>
      <c r="I156" s="10"/>
      <c r="J156" s="10"/>
      <c r="K156" s="10"/>
      <c r="L156" s="10"/>
      <c r="M156" s="10"/>
      <c r="N156" s="10"/>
      <c r="O156" s="10"/>
      <c r="P156" s="10"/>
      <c r="Q156" s="10"/>
      <c r="R156" s="10"/>
      <c r="S156" s="10"/>
    </row>
    <row r="157" ht="15.75" customHeight="1">
      <c r="A157" s="10"/>
      <c r="B157" s="13"/>
      <c r="C157" s="13"/>
      <c r="D157" s="13"/>
      <c r="E157" s="10"/>
      <c r="F157" s="10"/>
      <c r="G157" s="10"/>
      <c r="H157" s="10"/>
      <c r="I157" s="10"/>
      <c r="J157" s="10"/>
      <c r="K157" s="10"/>
      <c r="L157" s="10"/>
      <c r="M157" s="10"/>
      <c r="N157" s="10"/>
      <c r="O157" s="10"/>
      <c r="P157" s="10"/>
      <c r="Q157" s="10"/>
      <c r="R157" s="10"/>
      <c r="S157" s="10"/>
    </row>
    <row r="158" ht="15.75" customHeight="1">
      <c r="A158" s="10"/>
      <c r="B158" s="13"/>
      <c r="C158" s="13"/>
      <c r="D158" s="13"/>
      <c r="E158" s="10"/>
      <c r="F158" s="10"/>
      <c r="G158" s="10"/>
      <c r="H158" s="10"/>
      <c r="I158" s="10"/>
      <c r="J158" s="10"/>
      <c r="K158" s="10"/>
      <c r="L158" s="10"/>
      <c r="M158" s="10"/>
      <c r="N158" s="10"/>
      <c r="O158" s="10"/>
      <c r="P158" s="10"/>
      <c r="Q158" s="10"/>
      <c r="R158" s="10"/>
      <c r="S158" s="10"/>
    </row>
    <row r="159" ht="15.75" customHeight="1">
      <c r="A159" s="10"/>
      <c r="B159" s="13"/>
      <c r="C159" s="13"/>
      <c r="D159" s="13"/>
      <c r="E159" s="10"/>
      <c r="F159" s="10"/>
      <c r="G159" s="10"/>
      <c r="H159" s="10"/>
      <c r="I159" s="10"/>
      <c r="J159" s="10"/>
      <c r="K159" s="10"/>
      <c r="L159" s="10"/>
      <c r="M159" s="10"/>
      <c r="N159" s="10"/>
      <c r="O159" s="10"/>
      <c r="P159" s="10"/>
      <c r="Q159" s="10"/>
      <c r="R159" s="10"/>
      <c r="S159" s="10"/>
    </row>
    <row r="160" ht="15.75" customHeight="1">
      <c r="A160" s="10"/>
      <c r="B160" s="13"/>
      <c r="C160" s="13"/>
      <c r="D160" s="13"/>
      <c r="E160" s="10"/>
      <c r="F160" s="10"/>
      <c r="G160" s="10"/>
      <c r="H160" s="10"/>
      <c r="I160" s="10"/>
      <c r="J160" s="10"/>
      <c r="K160" s="10"/>
      <c r="L160" s="10"/>
      <c r="M160" s="10"/>
      <c r="N160" s="10"/>
      <c r="O160" s="10"/>
      <c r="P160" s="10"/>
      <c r="Q160" s="10"/>
      <c r="R160" s="10"/>
      <c r="S160" s="10"/>
    </row>
    <row r="161" ht="15.75" customHeight="1">
      <c r="A161" s="10"/>
      <c r="B161" s="13"/>
      <c r="C161" s="13"/>
      <c r="D161" s="13"/>
      <c r="E161" s="10"/>
      <c r="F161" s="10"/>
      <c r="G161" s="10"/>
      <c r="H161" s="10"/>
      <c r="I161" s="10"/>
      <c r="J161" s="10"/>
      <c r="K161" s="10"/>
      <c r="L161" s="10"/>
      <c r="M161" s="10"/>
      <c r="N161" s="10"/>
      <c r="O161" s="10"/>
      <c r="P161" s="10"/>
      <c r="Q161" s="10"/>
      <c r="R161" s="10"/>
      <c r="S161" s="10"/>
    </row>
    <row r="162" ht="15.75" customHeight="1">
      <c r="A162" s="10"/>
      <c r="B162" s="13"/>
      <c r="C162" s="13"/>
      <c r="D162" s="13"/>
      <c r="E162" s="10"/>
      <c r="F162" s="10"/>
      <c r="G162" s="10"/>
      <c r="H162" s="10"/>
      <c r="I162" s="10"/>
      <c r="J162" s="10"/>
      <c r="K162" s="10"/>
      <c r="L162" s="10"/>
      <c r="M162" s="10"/>
      <c r="N162" s="10"/>
      <c r="O162" s="10"/>
      <c r="P162" s="10"/>
      <c r="Q162" s="10"/>
      <c r="R162" s="10"/>
      <c r="S162" s="10"/>
    </row>
    <row r="163" ht="15.75" customHeight="1">
      <c r="A163" s="10"/>
      <c r="B163" s="13"/>
      <c r="C163" s="13"/>
      <c r="D163" s="13"/>
      <c r="E163" s="10"/>
      <c r="F163" s="10"/>
      <c r="G163" s="10"/>
      <c r="H163" s="10"/>
      <c r="I163" s="10"/>
      <c r="J163" s="10"/>
      <c r="K163" s="10"/>
      <c r="L163" s="10"/>
      <c r="M163" s="10"/>
      <c r="N163" s="10"/>
      <c r="O163" s="10"/>
      <c r="P163" s="10"/>
      <c r="Q163" s="10"/>
      <c r="R163" s="10"/>
      <c r="S163" s="10"/>
    </row>
    <row r="164" ht="15.75" customHeight="1">
      <c r="A164" s="10"/>
      <c r="B164" s="13"/>
      <c r="C164" s="13"/>
      <c r="D164" s="13"/>
      <c r="E164" s="10"/>
      <c r="F164" s="10"/>
      <c r="G164" s="10"/>
      <c r="H164" s="10"/>
      <c r="I164" s="10"/>
      <c r="J164" s="10"/>
      <c r="K164" s="10"/>
      <c r="L164" s="10"/>
      <c r="M164" s="10"/>
      <c r="N164" s="10"/>
      <c r="O164" s="10"/>
      <c r="P164" s="10"/>
      <c r="Q164" s="10"/>
      <c r="R164" s="10"/>
      <c r="S164" s="10"/>
    </row>
    <row r="165" ht="15.75" customHeight="1">
      <c r="A165" s="10"/>
      <c r="B165" s="13"/>
      <c r="C165" s="13"/>
      <c r="D165" s="13"/>
      <c r="E165" s="10"/>
      <c r="F165" s="10"/>
      <c r="G165" s="10"/>
      <c r="H165" s="10"/>
      <c r="I165" s="10"/>
      <c r="J165" s="10"/>
      <c r="K165" s="10"/>
      <c r="L165" s="10"/>
      <c r="M165" s="10"/>
      <c r="N165" s="10"/>
      <c r="O165" s="10"/>
      <c r="P165" s="10"/>
      <c r="Q165" s="10"/>
      <c r="R165" s="10"/>
      <c r="S165" s="10"/>
    </row>
    <row r="166" ht="15.75" customHeight="1">
      <c r="A166" s="10"/>
      <c r="B166" s="13"/>
      <c r="C166" s="13"/>
      <c r="D166" s="13"/>
      <c r="E166" s="10"/>
      <c r="F166" s="10"/>
      <c r="G166" s="10"/>
      <c r="H166" s="10"/>
      <c r="I166" s="10"/>
      <c r="J166" s="10"/>
      <c r="K166" s="10"/>
      <c r="L166" s="10"/>
      <c r="M166" s="10"/>
      <c r="N166" s="10"/>
      <c r="O166" s="10"/>
      <c r="P166" s="10"/>
      <c r="Q166" s="10"/>
      <c r="R166" s="10"/>
      <c r="S166" s="10"/>
    </row>
    <row r="167" ht="15.75" customHeight="1">
      <c r="A167" s="10"/>
      <c r="B167" s="13"/>
      <c r="C167" s="13"/>
      <c r="D167" s="13"/>
      <c r="E167" s="10"/>
      <c r="F167" s="10"/>
      <c r="G167" s="10"/>
      <c r="H167" s="10"/>
      <c r="I167" s="10"/>
      <c r="J167" s="10"/>
      <c r="K167" s="10"/>
      <c r="L167" s="10"/>
      <c r="M167" s="10"/>
      <c r="N167" s="10"/>
      <c r="O167" s="10"/>
      <c r="P167" s="10"/>
      <c r="Q167" s="10"/>
      <c r="R167" s="10"/>
      <c r="S167" s="10"/>
    </row>
    <row r="168" ht="15.75" customHeight="1">
      <c r="A168" s="10"/>
      <c r="B168" s="13"/>
      <c r="C168" s="13"/>
      <c r="D168" s="13"/>
      <c r="E168" s="10"/>
      <c r="F168" s="10"/>
      <c r="G168" s="10"/>
      <c r="H168" s="10"/>
      <c r="I168" s="10"/>
      <c r="J168" s="10"/>
      <c r="K168" s="10"/>
      <c r="L168" s="10"/>
      <c r="M168" s="10"/>
      <c r="N168" s="10"/>
      <c r="O168" s="10"/>
      <c r="P168" s="10"/>
      <c r="Q168" s="10"/>
      <c r="R168" s="10"/>
      <c r="S168" s="10"/>
    </row>
    <row r="169" ht="15.75" customHeight="1">
      <c r="A169" s="10"/>
      <c r="B169" s="13"/>
      <c r="C169" s="13"/>
      <c r="D169" s="13"/>
      <c r="E169" s="10"/>
      <c r="F169" s="10"/>
      <c r="G169" s="10"/>
      <c r="H169" s="10"/>
      <c r="I169" s="10"/>
      <c r="J169" s="10"/>
      <c r="K169" s="10"/>
      <c r="L169" s="10"/>
      <c r="M169" s="10"/>
      <c r="N169" s="10"/>
      <c r="O169" s="10"/>
      <c r="P169" s="10"/>
      <c r="Q169" s="10"/>
      <c r="R169" s="10"/>
      <c r="S169" s="10"/>
    </row>
    <row r="170" ht="15.75" customHeight="1">
      <c r="A170" s="10"/>
      <c r="B170" s="13"/>
      <c r="C170" s="13"/>
      <c r="D170" s="13"/>
      <c r="E170" s="10"/>
      <c r="F170" s="10"/>
      <c r="G170" s="10"/>
      <c r="H170" s="10"/>
      <c r="I170" s="10"/>
      <c r="J170" s="10"/>
      <c r="K170" s="10"/>
      <c r="L170" s="10"/>
      <c r="M170" s="10"/>
      <c r="N170" s="10"/>
      <c r="O170" s="10"/>
      <c r="P170" s="10"/>
      <c r="Q170" s="10"/>
      <c r="R170" s="10"/>
      <c r="S170" s="10"/>
    </row>
    <row r="171" ht="15.75" customHeight="1">
      <c r="A171" s="10"/>
      <c r="B171" s="13"/>
      <c r="C171" s="13"/>
      <c r="D171" s="13"/>
      <c r="E171" s="10"/>
      <c r="F171" s="10"/>
      <c r="G171" s="10"/>
      <c r="H171" s="10"/>
      <c r="I171" s="10"/>
      <c r="J171" s="10"/>
      <c r="K171" s="10"/>
      <c r="L171" s="10"/>
      <c r="M171" s="10"/>
      <c r="N171" s="10"/>
      <c r="O171" s="10"/>
      <c r="P171" s="10"/>
      <c r="Q171" s="10"/>
      <c r="R171" s="10"/>
      <c r="S171" s="10"/>
    </row>
    <row r="172" ht="15.75" customHeight="1">
      <c r="A172" s="10"/>
      <c r="B172" s="13"/>
      <c r="C172" s="13"/>
      <c r="D172" s="13"/>
      <c r="E172" s="10"/>
      <c r="F172" s="10"/>
      <c r="G172" s="10"/>
      <c r="H172" s="10"/>
      <c r="I172" s="10"/>
      <c r="J172" s="10"/>
      <c r="K172" s="10"/>
      <c r="L172" s="10"/>
      <c r="M172" s="10"/>
      <c r="N172" s="10"/>
      <c r="O172" s="10"/>
      <c r="P172" s="10"/>
      <c r="Q172" s="10"/>
      <c r="R172" s="10"/>
      <c r="S172" s="10"/>
    </row>
    <row r="173" ht="15.75" customHeight="1">
      <c r="A173" s="10"/>
      <c r="B173" s="13"/>
      <c r="C173" s="13"/>
      <c r="D173" s="13"/>
      <c r="E173" s="10"/>
      <c r="F173" s="10"/>
      <c r="G173" s="10"/>
      <c r="H173" s="10"/>
      <c r="I173" s="10"/>
      <c r="J173" s="10"/>
      <c r="K173" s="10"/>
      <c r="L173" s="10"/>
      <c r="M173" s="10"/>
      <c r="N173" s="10"/>
      <c r="O173" s="10"/>
      <c r="P173" s="10"/>
      <c r="Q173" s="10"/>
      <c r="R173" s="10"/>
      <c r="S173" s="10"/>
    </row>
    <row r="174" ht="15.75" customHeight="1">
      <c r="A174" s="10"/>
      <c r="B174" s="13"/>
      <c r="C174" s="13"/>
      <c r="D174" s="13"/>
      <c r="E174" s="10"/>
      <c r="F174" s="10"/>
      <c r="G174" s="10"/>
      <c r="H174" s="10"/>
      <c r="I174" s="10"/>
      <c r="J174" s="10"/>
      <c r="K174" s="10"/>
      <c r="L174" s="10"/>
      <c r="M174" s="10"/>
      <c r="N174" s="10"/>
      <c r="O174" s="10"/>
      <c r="P174" s="10"/>
      <c r="Q174" s="10"/>
      <c r="R174" s="10"/>
      <c r="S174" s="10"/>
    </row>
    <row r="175" ht="15.75" customHeight="1">
      <c r="A175" s="10"/>
      <c r="B175" s="13"/>
      <c r="C175" s="13"/>
      <c r="D175" s="13"/>
      <c r="E175" s="10"/>
      <c r="F175" s="10"/>
      <c r="G175" s="10"/>
      <c r="H175" s="10"/>
      <c r="I175" s="10"/>
      <c r="J175" s="10"/>
      <c r="K175" s="10"/>
      <c r="L175" s="10"/>
      <c r="M175" s="10"/>
      <c r="N175" s="10"/>
      <c r="O175" s="10"/>
      <c r="P175" s="10"/>
      <c r="Q175" s="10"/>
      <c r="R175" s="10"/>
      <c r="S175" s="10"/>
    </row>
    <row r="176" ht="15.75" customHeight="1">
      <c r="A176" s="10"/>
      <c r="B176" s="13"/>
      <c r="C176" s="13"/>
      <c r="D176" s="13"/>
      <c r="E176" s="10"/>
      <c r="F176" s="10"/>
      <c r="G176" s="10"/>
      <c r="H176" s="10"/>
      <c r="I176" s="10"/>
      <c r="J176" s="10"/>
      <c r="K176" s="10"/>
      <c r="L176" s="10"/>
      <c r="M176" s="10"/>
      <c r="N176" s="10"/>
      <c r="O176" s="10"/>
      <c r="P176" s="10"/>
      <c r="Q176" s="10"/>
      <c r="R176" s="10"/>
      <c r="S176" s="10"/>
    </row>
    <row r="177" ht="15.75" customHeight="1">
      <c r="A177" s="10"/>
      <c r="B177" s="13"/>
      <c r="C177" s="13"/>
      <c r="D177" s="13"/>
      <c r="E177" s="10"/>
      <c r="F177" s="10"/>
      <c r="G177" s="10"/>
      <c r="H177" s="10"/>
      <c r="I177" s="10"/>
      <c r="J177" s="10"/>
      <c r="K177" s="10"/>
      <c r="L177" s="10"/>
      <c r="M177" s="10"/>
      <c r="N177" s="10"/>
      <c r="O177" s="10"/>
      <c r="P177" s="10"/>
      <c r="Q177" s="10"/>
      <c r="R177" s="10"/>
      <c r="S177" s="10"/>
    </row>
    <row r="178" ht="15.75" customHeight="1">
      <c r="A178" s="10"/>
      <c r="B178" s="13"/>
      <c r="C178" s="13"/>
      <c r="D178" s="13"/>
      <c r="E178" s="10"/>
      <c r="F178" s="10"/>
      <c r="G178" s="10"/>
      <c r="H178" s="10"/>
      <c r="I178" s="10"/>
      <c r="J178" s="10"/>
      <c r="K178" s="10"/>
      <c r="L178" s="10"/>
      <c r="M178" s="10"/>
      <c r="N178" s="10"/>
      <c r="O178" s="10"/>
      <c r="P178" s="10"/>
      <c r="Q178" s="10"/>
      <c r="R178" s="10"/>
      <c r="S178" s="10"/>
    </row>
    <row r="179" ht="15.75" customHeight="1">
      <c r="A179" s="10"/>
      <c r="B179" s="13"/>
      <c r="C179" s="13"/>
      <c r="D179" s="13"/>
      <c r="E179" s="10"/>
      <c r="F179" s="10"/>
      <c r="G179" s="10"/>
      <c r="H179" s="10"/>
      <c r="I179" s="10"/>
      <c r="J179" s="10"/>
      <c r="K179" s="10"/>
      <c r="L179" s="10"/>
      <c r="M179" s="10"/>
      <c r="N179" s="10"/>
      <c r="O179" s="10"/>
      <c r="P179" s="10"/>
      <c r="Q179" s="10"/>
      <c r="R179" s="10"/>
      <c r="S179" s="10"/>
    </row>
    <row r="180" ht="15.75" customHeight="1">
      <c r="A180" s="10"/>
      <c r="B180" s="13"/>
      <c r="C180" s="13"/>
      <c r="D180" s="13"/>
      <c r="E180" s="10"/>
      <c r="F180" s="10"/>
      <c r="G180" s="10"/>
      <c r="H180" s="10"/>
      <c r="I180" s="10"/>
      <c r="J180" s="10"/>
      <c r="K180" s="10"/>
      <c r="L180" s="10"/>
      <c r="M180" s="10"/>
      <c r="N180" s="10"/>
      <c r="O180" s="10"/>
      <c r="P180" s="10"/>
      <c r="Q180" s="10"/>
      <c r="R180" s="10"/>
      <c r="S180" s="10"/>
    </row>
    <row r="181" ht="15.75" customHeight="1">
      <c r="A181" s="10"/>
      <c r="B181" s="13"/>
      <c r="C181" s="13"/>
      <c r="D181" s="13"/>
      <c r="E181" s="10"/>
      <c r="F181" s="10"/>
      <c r="G181" s="10"/>
      <c r="H181" s="10"/>
      <c r="I181" s="10"/>
      <c r="J181" s="10"/>
      <c r="K181" s="10"/>
      <c r="L181" s="10"/>
      <c r="M181" s="10"/>
      <c r="N181" s="10"/>
      <c r="O181" s="10"/>
      <c r="P181" s="10"/>
      <c r="Q181" s="10"/>
      <c r="R181" s="10"/>
      <c r="S181" s="10"/>
    </row>
    <row r="182" ht="15.75" customHeight="1">
      <c r="A182" s="10"/>
      <c r="B182" s="13"/>
      <c r="C182" s="13"/>
      <c r="D182" s="13"/>
      <c r="E182" s="10"/>
      <c r="F182" s="10"/>
      <c r="G182" s="10"/>
      <c r="H182" s="10"/>
      <c r="I182" s="10"/>
      <c r="J182" s="10"/>
      <c r="K182" s="10"/>
      <c r="L182" s="10"/>
      <c r="M182" s="10"/>
      <c r="N182" s="10"/>
      <c r="O182" s="10"/>
      <c r="P182" s="10"/>
      <c r="Q182" s="10"/>
      <c r="R182" s="10"/>
      <c r="S182" s="10"/>
    </row>
    <row r="183" ht="15.75" customHeight="1">
      <c r="A183" s="10"/>
      <c r="B183" s="13"/>
      <c r="C183" s="13"/>
      <c r="D183" s="13"/>
      <c r="E183" s="10"/>
      <c r="F183" s="10"/>
      <c r="G183" s="10"/>
      <c r="H183" s="10"/>
      <c r="I183" s="10"/>
      <c r="J183" s="10"/>
      <c r="K183" s="10"/>
      <c r="L183" s="10"/>
      <c r="M183" s="10"/>
      <c r="N183" s="10"/>
      <c r="O183" s="10"/>
      <c r="P183" s="10"/>
      <c r="Q183" s="10"/>
      <c r="R183" s="10"/>
      <c r="S183" s="10"/>
    </row>
    <row r="184" ht="15.75" customHeight="1">
      <c r="A184" s="10"/>
      <c r="B184" s="13"/>
      <c r="C184" s="13"/>
      <c r="D184" s="13"/>
      <c r="E184" s="10"/>
      <c r="F184" s="10"/>
      <c r="G184" s="10"/>
      <c r="H184" s="10"/>
      <c r="I184" s="10"/>
      <c r="J184" s="10"/>
      <c r="K184" s="10"/>
      <c r="L184" s="10"/>
      <c r="M184" s="10"/>
      <c r="N184" s="10"/>
      <c r="O184" s="10"/>
      <c r="P184" s="10"/>
      <c r="Q184" s="10"/>
      <c r="R184" s="10"/>
      <c r="S184" s="10"/>
    </row>
    <row r="185" ht="15.75" customHeight="1">
      <c r="A185" s="10"/>
      <c r="B185" s="13"/>
      <c r="C185" s="13"/>
      <c r="D185" s="13"/>
      <c r="E185" s="10"/>
      <c r="F185" s="10"/>
      <c r="G185" s="10"/>
      <c r="H185" s="10"/>
      <c r="I185" s="10"/>
      <c r="J185" s="10"/>
      <c r="K185" s="10"/>
      <c r="L185" s="10"/>
      <c r="M185" s="10"/>
      <c r="N185" s="10"/>
      <c r="O185" s="10"/>
      <c r="P185" s="10"/>
      <c r="Q185" s="10"/>
      <c r="R185" s="10"/>
      <c r="S185" s="10"/>
    </row>
    <row r="186" ht="15.75" customHeight="1">
      <c r="A186" s="10"/>
      <c r="B186" s="13"/>
      <c r="C186" s="13"/>
      <c r="D186" s="13"/>
      <c r="E186" s="10"/>
      <c r="F186" s="10"/>
      <c r="G186" s="10"/>
      <c r="H186" s="10"/>
      <c r="I186" s="10"/>
      <c r="J186" s="10"/>
      <c r="K186" s="10"/>
      <c r="L186" s="10"/>
      <c r="M186" s="10"/>
      <c r="N186" s="10"/>
      <c r="O186" s="10"/>
      <c r="P186" s="10"/>
      <c r="Q186" s="10"/>
      <c r="R186" s="10"/>
      <c r="S186" s="10"/>
    </row>
    <row r="187" ht="15.75" customHeight="1">
      <c r="A187" s="10"/>
      <c r="B187" s="13"/>
      <c r="C187" s="13"/>
      <c r="D187" s="13"/>
      <c r="E187" s="10"/>
      <c r="F187" s="10"/>
      <c r="G187" s="10"/>
      <c r="H187" s="10"/>
      <c r="I187" s="10"/>
      <c r="J187" s="10"/>
      <c r="K187" s="10"/>
      <c r="L187" s="10"/>
      <c r="M187" s="10"/>
      <c r="N187" s="10"/>
      <c r="O187" s="10"/>
      <c r="P187" s="10"/>
      <c r="Q187" s="10"/>
      <c r="R187" s="10"/>
      <c r="S187" s="10"/>
    </row>
    <row r="188" ht="15.75" customHeight="1">
      <c r="A188" s="10"/>
      <c r="B188" s="13"/>
      <c r="C188" s="13"/>
      <c r="D188" s="13"/>
      <c r="E188" s="10"/>
      <c r="F188" s="10"/>
      <c r="G188" s="10"/>
      <c r="H188" s="10"/>
      <c r="I188" s="10"/>
      <c r="J188" s="10"/>
      <c r="K188" s="10"/>
      <c r="L188" s="10"/>
      <c r="M188" s="10"/>
      <c r="N188" s="10"/>
      <c r="O188" s="10"/>
      <c r="P188" s="10"/>
      <c r="Q188" s="10"/>
      <c r="R188" s="10"/>
      <c r="S188" s="10"/>
    </row>
    <row r="189" ht="15.75" customHeight="1">
      <c r="A189" s="10"/>
      <c r="B189" s="13"/>
      <c r="C189" s="13"/>
      <c r="D189" s="13"/>
      <c r="E189" s="10"/>
      <c r="F189" s="10"/>
      <c r="G189" s="10"/>
      <c r="H189" s="10"/>
      <c r="I189" s="10"/>
      <c r="J189" s="10"/>
      <c r="K189" s="10"/>
      <c r="L189" s="10"/>
      <c r="M189" s="10"/>
      <c r="N189" s="10"/>
      <c r="O189" s="10"/>
      <c r="P189" s="10"/>
      <c r="Q189" s="10"/>
      <c r="R189" s="10"/>
      <c r="S189" s="10"/>
    </row>
    <row r="190" ht="15.75" customHeight="1">
      <c r="A190" s="10"/>
      <c r="B190" s="13"/>
      <c r="C190" s="13"/>
      <c r="D190" s="13"/>
      <c r="E190" s="10"/>
      <c r="F190" s="10"/>
      <c r="G190" s="10"/>
      <c r="H190" s="10"/>
      <c r="I190" s="10"/>
      <c r="J190" s="10"/>
      <c r="K190" s="10"/>
      <c r="L190" s="10"/>
      <c r="M190" s="10"/>
      <c r="N190" s="10"/>
      <c r="O190" s="10"/>
      <c r="P190" s="10"/>
      <c r="Q190" s="10"/>
      <c r="R190" s="10"/>
      <c r="S190" s="10"/>
    </row>
    <row r="191" ht="15.75" customHeight="1">
      <c r="A191" s="10"/>
      <c r="B191" s="13"/>
      <c r="C191" s="13"/>
      <c r="D191" s="13"/>
      <c r="E191" s="10"/>
      <c r="F191" s="10"/>
      <c r="G191" s="10"/>
      <c r="H191" s="10"/>
      <c r="I191" s="10"/>
      <c r="J191" s="10"/>
      <c r="K191" s="10"/>
      <c r="L191" s="10"/>
      <c r="M191" s="10"/>
      <c r="N191" s="10"/>
      <c r="O191" s="10"/>
      <c r="P191" s="10"/>
      <c r="Q191" s="10"/>
      <c r="R191" s="10"/>
      <c r="S191" s="10"/>
    </row>
    <row r="192" ht="15.75" customHeight="1">
      <c r="A192" s="10"/>
      <c r="B192" s="13"/>
      <c r="C192" s="13"/>
      <c r="D192" s="13"/>
      <c r="E192" s="10"/>
      <c r="F192" s="10"/>
      <c r="G192" s="10"/>
      <c r="H192" s="10"/>
      <c r="I192" s="10"/>
      <c r="J192" s="10"/>
      <c r="K192" s="10"/>
      <c r="L192" s="10"/>
      <c r="M192" s="10"/>
      <c r="N192" s="10"/>
      <c r="O192" s="10"/>
      <c r="P192" s="10"/>
      <c r="Q192" s="10"/>
      <c r="R192" s="10"/>
      <c r="S192" s="10"/>
    </row>
    <row r="193" ht="15.75" customHeight="1">
      <c r="A193" s="10"/>
      <c r="B193" s="13"/>
      <c r="C193" s="13"/>
      <c r="D193" s="13"/>
      <c r="E193" s="10"/>
      <c r="F193" s="10"/>
      <c r="G193" s="10"/>
      <c r="H193" s="10"/>
      <c r="I193" s="10"/>
      <c r="J193" s="10"/>
      <c r="K193" s="10"/>
      <c r="L193" s="10"/>
      <c r="M193" s="10"/>
      <c r="N193" s="10"/>
      <c r="O193" s="10"/>
      <c r="P193" s="10"/>
      <c r="Q193" s="10"/>
      <c r="R193" s="10"/>
      <c r="S193" s="10"/>
    </row>
    <row r="194" ht="15.75" customHeight="1">
      <c r="A194" s="10"/>
      <c r="B194" s="13"/>
      <c r="C194" s="13"/>
      <c r="D194" s="13"/>
      <c r="E194" s="10"/>
      <c r="F194" s="10"/>
      <c r="G194" s="10"/>
      <c r="H194" s="10"/>
      <c r="I194" s="10"/>
      <c r="J194" s="10"/>
      <c r="K194" s="10"/>
      <c r="L194" s="10"/>
      <c r="M194" s="10"/>
      <c r="N194" s="10"/>
      <c r="O194" s="10"/>
      <c r="P194" s="10"/>
      <c r="Q194" s="10"/>
      <c r="R194" s="10"/>
      <c r="S194" s="10"/>
    </row>
    <row r="195" ht="15.75" customHeight="1">
      <c r="A195" s="10"/>
      <c r="B195" s="13"/>
      <c r="C195" s="13"/>
      <c r="D195" s="13"/>
      <c r="E195" s="10"/>
      <c r="F195" s="10"/>
      <c r="G195" s="10"/>
      <c r="H195" s="10"/>
      <c r="I195" s="10"/>
      <c r="J195" s="10"/>
      <c r="K195" s="10"/>
      <c r="L195" s="10"/>
      <c r="M195" s="10"/>
      <c r="N195" s="10"/>
      <c r="O195" s="10"/>
      <c r="P195" s="10"/>
      <c r="Q195" s="10"/>
      <c r="R195" s="10"/>
      <c r="S195" s="10"/>
    </row>
    <row r="196" ht="15.75" customHeight="1">
      <c r="A196" s="10"/>
      <c r="B196" s="13"/>
      <c r="C196" s="13"/>
      <c r="D196" s="13"/>
      <c r="E196" s="10"/>
      <c r="F196" s="10"/>
      <c r="G196" s="10"/>
      <c r="H196" s="10"/>
      <c r="I196" s="10"/>
      <c r="J196" s="10"/>
      <c r="K196" s="10"/>
      <c r="L196" s="10"/>
      <c r="M196" s="10"/>
      <c r="N196" s="10"/>
      <c r="O196" s="10"/>
      <c r="P196" s="10"/>
      <c r="Q196" s="10"/>
      <c r="R196" s="10"/>
      <c r="S196" s="10"/>
    </row>
    <row r="197" ht="15.75" customHeight="1">
      <c r="A197" s="10"/>
      <c r="B197" s="13"/>
      <c r="C197" s="13"/>
      <c r="D197" s="13"/>
      <c r="E197" s="10"/>
      <c r="F197" s="10"/>
      <c r="G197" s="10"/>
      <c r="H197" s="10"/>
      <c r="I197" s="10"/>
      <c r="J197" s="10"/>
      <c r="K197" s="10"/>
      <c r="L197" s="10"/>
      <c r="M197" s="10"/>
      <c r="N197" s="10"/>
      <c r="O197" s="10"/>
      <c r="P197" s="10"/>
      <c r="Q197" s="10"/>
      <c r="R197" s="10"/>
      <c r="S197" s="10"/>
    </row>
    <row r="198" ht="15.75" customHeight="1">
      <c r="A198" s="10"/>
      <c r="B198" s="13"/>
      <c r="C198" s="13"/>
      <c r="D198" s="13"/>
      <c r="E198" s="10"/>
      <c r="F198" s="10"/>
      <c r="G198" s="10"/>
      <c r="H198" s="10"/>
      <c r="I198" s="10"/>
      <c r="J198" s="10"/>
      <c r="K198" s="10"/>
      <c r="L198" s="10"/>
      <c r="M198" s="10"/>
      <c r="N198" s="10"/>
      <c r="O198" s="10"/>
      <c r="P198" s="10"/>
      <c r="Q198" s="10"/>
      <c r="R198" s="10"/>
      <c r="S198" s="10"/>
    </row>
    <row r="199" ht="15.75" customHeight="1">
      <c r="A199" s="10"/>
      <c r="B199" s="13"/>
      <c r="C199" s="13"/>
      <c r="D199" s="13"/>
      <c r="E199" s="10"/>
      <c r="F199" s="10"/>
      <c r="G199" s="10"/>
      <c r="H199" s="10"/>
      <c r="I199" s="10"/>
      <c r="J199" s="10"/>
      <c r="K199" s="10"/>
      <c r="L199" s="10"/>
      <c r="M199" s="10"/>
      <c r="N199" s="10"/>
      <c r="O199" s="10"/>
      <c r="P199" s="10"/>
      <c r="Q199" s="10"/>
      <c r="R199" s="10"/>
      <c r="S199" s="10"/>
    </row>
    <row r="200" ht="15.75" customHeight="1">
      <c r="A200" s="10"/>
      <c r="B200" s="13"/>
      <c r="C200" s="13"/>
      <c r="D200" s="13"/>
      <c r="E200" s="10"/>
      <c r="F200" s="10"/>
      <c r="G200" s="10"/>
      <c r="H200" s="10"/>
      <c r="I200" s="10"/>
      <c r="J200" s="10"/>
      <c r="K200" s="10"/>
      <c r="L200" s="10"/>
      <c r="M200" s="10"/>
      <c r="N200" s="10"/>
      <c r="O200" s="10"/>
      <c r="P200" s="10"/>
      <c r="Q200" s="10"/>
      <c r="R200" s="10"/>
      <c r="S200" s="10"/>
    </row>
    <row r="201" ht="15.75" customHeight="1">
      <c r="A201" s="10"/>
      <c r="B201" s="13"/>
      <c r="C201" s="13"/>
      <c r="D201" s="13"/>
      <c r="E201" s="10"/>
      <c r="F201" s="10"/>
      <c r="G201" s="10"/>
      <c r="H201" s="10"/>
      <c r="I201" s="10"/>
      <c r="J201" s="10"/>
      <c r="K201" s="10"/>
      <c r="L201" s="10"/>
      <c r="M201" s="10"/>
      <c r="N201" s="10"/>
      <c r="O201" s="10"/>
      <c r="P201" s="10"/>
      <c r="Q201" s="10"/>
      <c r="R201" s="10"/>
      <c r="S201" s="10"/>
    </row>
    <row r="202" ht="15.75" customHeight="1">
      <c r="A202" s="10"/>
      <c r="B202" s="13"/>
      <c r="C202" s="13"/>
      <c r="D202" s="13"/>
      <c r="E202" s="10"/>
      <c r="F202" s="10"/>
      <c r="G202" s="10"/>
      <c r="H202" s="10"/>
      <c r="I202" s="10"/>
      <c r="J202" s="10"/>
      <c r="K202" s="10"/>
      <c r="L202" s="10"/>
      <c r="M202" s="10"/>
      <c r="N202" s="10"/>
      <c r="O202" s="10"/>
      <c r="P202" s="10"/>
      <c r="Q202" s="10"/>
      <c r="R202" s="10"/>
      <c r="S202" s="10"/>
    </row>
    <row r="203" ht="15.75" customHeight="1">
      <c r="A203" s="10"/>
      <c r="B203" s="13"/>
      <c r="C203" s="13"/>
      <c r="D203" s="13"/>
      <c r="E203" s="10"/>
      <c r="F203" s="10"/>
      <c r="G203" s="10"/>
      <c r="H203" s="10"/>
      <c r="I203" s="10"/>
      <c r="J203" s="10"/>
      <c r="K203" s="10"/>
      <c r="L203" s="10"/>
      <c r="M203" s="10"/>
      <c r="N203" s="10"/>
      <c r="O203" s="10"/>
      <c r="P203" s="10"/>
      <c r="Q203" s="10"/>
      <c r="R203" s="10"/>
      <c r="S203" s="10"/>
    </row>
    <row r="204" ht="15.75" customHeight="1">
      <c r="A204" s="10"/>
      <c r="B204" s="13"/>
      <c r="C204" s="13"/>
      <c r="D204" s="13"/>
      <c r="E204" s="10"/>
      <c r="F204" s="10"/>
      <c r="G204" s="10"/>
      <c r="H204" s="10"/>
      <c r="I204" s="10"/>
      <c r="J204" s="10"/>
      <c r="K204" s="10"/>
      <c r="L204" s="10"/>
      <c r="M204" s="10"/>
      <c r="N204" s="10"/>
      <c r="O204" s="10"/>
      <c r="P204" s="10"/>
      <c r="Q204" s="10"/>
      <c r="R204" s="10"/>
      <c r="S204" s="10"/>
    </row>
    <row r="205" ht="15.75" customHeight="1">
      <c r="A205" s="10"/>
      <c r="B205" s="13"/>
      <c r="C205" s="13"/>
      <c r="D205" s="13"/>
      <c r="E205" s="10"/>
      <c r="F205" s="10"/>
      <c r="G205" s="10"/>
      <c r="H205" s="10"/>
      <c r="I205" s="10"/>
      <c r="J205" s="10"/>
      <c r="K205" s="10"/>
      <c r="L205" s="10"/>
      <c r="M205" s="10"/>
      <c r="N205" s="10"/>
      <c r="O205" s="10"/>
      <c r="P205" s="10"/>
      <c r="Q205" s="10"/>
      <c r="R205" s="10"/>
      <c r="S205" s="10"/>
    </row>
    <row r="206" ht="15.75" customHeight="1">
      <c r="A206" s="10"/>
      <c r="B206" s="13"/>
      <c r="C206" s="13"/>
      <c r="D206" s="13"/>
      <c r="E206" s="10"/>
      <c r="F206" s="10"/>
      <c r="G206" s="10"/>
      <c r="H206" s="10"/>
      <c r="I206" s="10"/>
      <c r="J206" s="10"/>
      <c r="K206" s="10"/>
      <c r="L206" s="10"/>
      <c r="M206" s="10"/>
      <c r="N206" s="10"/>
      <c r="O206" s="10"/>
      <c r="P206" s="10"/>
      <c r="Q206" s="10"/>
      <c r="R206" s="10"/>
      <c r="S206" s="10"/>
    </row>
    <row r="207" ht="15.75" customHeight="1">
      <c r="A207" s="10"/>
      <c r="B207" s="13"/>
      <c r="C207" s="13"/>
      <c r="D207" s="13"/>
      <c r="E207" s="10"/>
      <c r="F207" s="10"/>
      <c r="G207" s="10"/>
      <c r="H207" s="10"/>
      <c r="I207" s="10"/>
      <c r="J207" s="10"/>
      <c r="K207" s="10"/>
      <c r="L207" s="10"/>
      <c r="M207" s="10"/>
      <c r="N207" s="10"/>
      <c r="O207" s="10"/>
      <c r="P207" s="10"/>
      <c r="Q207" s="10"/>
      <c r="R207" s="10"/>
      <c r="S207" s="10"/>
    </row>
    <row r="208" ht="15.75" customHeight="1">
      <c r="A208" s="10"/>
      <c r="B208" s="13"/>
      <c r="C208" s="13"/>
      <c r="D208" s="13"/>
      <c r="E208" s="10"/>
      <c r="F208" s="10"/>
      <c r="G208" s="10"/>
      <c r="H208" s="10"/>
      <c r="I208" s="10"/>
      <c r="J208" s="10"/>
      <c r="K208" s="10"/>
      <c r="L208" s="10"/>
      <c r="M208" s="10"/>
      <c r="N208" s="10"/>
      <c r="O208" s="10"/>
      <c r="P208" s="10"/>
      <c r="Q208" s="10"/>
      <c r="R208" s="10"/>
      <c r="S208" s="10"/>
    </row>
    <row r="209" ht="15.75" customHeight="1">
      <c r="A209" s="10"/>
      <c r="B209" s="13"/>
      <c r="C209" s="13"/>
      <c r="D209" s="13"/>
      <c r="E209" s="10"/>
      <c r="F209" s="10"/>
      <c r="G209" s="10"/>
      <c r="H209" s="10"/>
      <c r="I209" s="10"/>
      <c r="J209" s="10"/>
      <c r="K209" s="10"/>
      <c r="L209" s="10"/>
      <c r="M209" s="10"/>
      <c r="N209" s="10"/>
      <c r="O209" s="10"/>
      <c r="P209" s="10"/>
      <c r="Q209" s="10"/>
      <c r="R209" s="10"/>
      <c r="S209" s="10"/>
    </row>
    <row r="210" ht="15.75" customHeight="1">
      <c r="A210" s="10"/>
      <c r="B210" s="13"/>
      <c r="C210" s="13"/>
      <c r="D210" s="13"/>
      <c r="E210" s="10"/>
      <c r="F210" s="10"/>
      <c r="G210" s="10"/>
      <c r="H210" s="10"/>
      <c r="I210" s="10"/>
      <c r="J210" s="10"/>
      <c r="K210" s="10"/>
      <c r="L210" s="10"/>
      <c r="M210" s="10"/>
      <c r="N210" s="10"/>
      <c r="O210" s="10"/>
      <c r="P210" s="10"/>
      <c r="Q210" s="10"/>
      <c r="R210" s="10"/>
      <c r="S210" s="10"/>
    </row>
    <row r="211" ht="15.75" customHeight="1">
      <c r="A211" s="10"/>
      <c r="B211" s="13"/>
      <c r="C211" s="13"/>
      <c r="D211" s="13"/>
      <c r="E211" s="10"/>
      <c r="F211" s="10"/>
      <c r="G211" s="10"/>
      <c r="H211" s="10"/>
      <c r="I211" s="10"/>
      <c r="J211" s="10"/>
      <c r="K211" s="10"/>
      <c r="L211" s="10"/>
      <c r="M211" s="10"/>
      <c r="N211" s="10"/>
      <c r="O211" s="10"/>
      <c r="P211" s="10"/>
      <c r="Q211" s="10"/>
      <c r="R211" s="10"/>
      <c r="S211" s="10"/>
    </row>
    <row r="212" ht="15.75" customHeight="1">
      <c r="A212" s="10"/>
      <c r="B212" s="13"/>
      <c r="C212" s="13"/>
      <c r="D212" s="13"/>
      <c r="E212" s="10"/>
      <c r="F212" s="10"/>
      <c r="G212" s="10"/>
      <c r="H212" s="10"/>
      <c r="I212" s="10"/>
      <c r="J212" s="10"/>
      <c r="K212" s="10"/>
      <c r="L212" s="10"/>
      <c r="M212" s="10"/>
      <c r="N212" s="10"/>
      <c r="O212" s="10"/>
      <c r="P212" s="10"/>
      <c r="Q212" s="10"/>
      <c r="R212" s="10"/>
      <c r="S212" s="10"/>
    </row>
    <row r="213" ht="15.75" customHeight="1">
      <c r="A213" s="10"/>
      <c r="B213" s="13"/>
      <c r="C213" s="13"/>
      <c r="D213" s="13"/>
      <c r="E213" s="10"/>
      <c r="F213" s="10"/>
      <c r="G213" s="10"/>
      <c r="H213" s="10"/>
      <c r="I213" s="10"/>
      <c r="J213" s="10"/>
      <c r="K213" s="10"/>
      <c r="L213" s="10"/>
      <c r="M213" s="10"/>
      <c r="N213" s="10"/>
      <c r="O213" s="10"/>
      <c r="P213" s="10"/>
      <c r="Q213" s="10"/>
      <c r="R213" s="10"/>
      <c r="S213" s="10"/>
    </row>
    <row r="214" ht="15.75" customHeight="1">
      <c r="A214" s="10"/>
      <c r="B214" s="13"/>
      <c r="C214" s="13"/>
      <c r="D214" s="13"/>
      <c r="E214" s="10"/>
      <c r="F214" s="10"/>
      <c r="G214" s="10"/>
      <c r="H214" s="10"/>
      <c r="I214" s="10"/>
      <c r="J214" s="10"/>
      <c r="K214" s="10"/>
      <c r="L214" s="10"/>
      <c r="M214" s="10"/>
      <c r="N214" s="10"/>
      <c r="O214" s="10"/>
      <c r="P214" s="10"/>
      <c r="Q214" s="10"/>
      <c r="R214" s="10"/>
      <c r="S214" s="10"/>
    </row>
    <row r="215" ht="15.75" customHeight="1">
      <c r="A215" s="10"/>
      <c r="B215" s="13"/>
      <c r="C215" s="13"/>
      <c r="D215" s="13"/>
      <c r="E215" s="10"/>
      <c r="F215" s="10"/>
      <c r="G215" s="10"/>
      <c r="H215" s="10"/>
      <c r="I215" s="10"/>
      <c r="J215" s="10"/>
      <c r="K215" s="10"/>
      <c r="L215" s="10"/>
      <c r="M215" s="10"/>
      <c r="N215" s="10"/>
      <c r="O215" s="10"/>
      <c r="P215" s="10"/>
      <c r="Q215" s="10"/>
      <c r="R215" s="10"/>
      <c r="S215" s="10"/>
    </row>
    <row r="216" ht="15.75" customHeight="1">
      <c r="A216" s="10"/>
      <c r="B216" s="13"/>
      <c r="C216" s="13"/>
      <c r="D216" s="13"/>
      <c r="E216" s="10"/>
      <c r="F216" s="10"/>
      <c r="G216" s="10"/>
      <c r="H216" s="10"/>
      <c r="I216" s="10"/>
      <c r="J216" s="10"/>
      <c r="K216" s="10"/>
      <c r="L216" s="10"/>
      <c r="M216" s="10"/>
      <c r="N216" s="10"/>
      <c r="O216" s="10"/>
      <c r="P216" s="10"/>
      <c r="Q216" s="10"/>
      <c r="R216" s="10"/>
      <c r="S216" s="10"/>
    </row>
    <row r="217" ht="15.75" customHeight="1">
      <c r="A217" s="10"/>
      <c r="B217" s="13"/>
      <c r="C217" s="13"/>
      <c r="D217" s="13"/>
      <c r="E217" s="10"/>
      <c r="F217" s="10"/>
      <c r="G217" s="10"/>
      <c r="H217" s="10"/>
      <c r="I217" s="10"/>
      <c r="J217" s="10"/>
      <c r="K217" s="10"/>
      <c r="L217" s="10"/>
      <c r="M217" s="10"/>
      <c r="N217" s="10"/>
      <c r="O217" s="10"/>
      <c r="P217" s="10"/>
      <c r="Q217" s="10"/>
      <c r="R217" s="10"/>
      <c r="S217" s="10"/>
    </row>
    <row r="218" ht="15.75" customHeight="1">
      <c r="A218" s="10"/>
      <c r="B218" s="13"/>
      <c r="C218" s="13"/>
      <c r="D218" s="13"/>
      <c r="E218" s="10"/>
      <c r="F218" s="10"/>
      <c r="G218" s="10"/>
      <c r="H218" s="10"/>
      <c r="I218" s="10"/>
      <c r="J218" s="10"/>
      <c r="K218" s="10"/>
      <c r="L218" s="10"/>
      <c r="M218" s="10"/>
      <c r="N218" s="10"/>
      <c r="O218" s="10"/>
      <c r="P218" s="10"/>
      <c r="Q218" s="10"/>
      <c r="R218" s="10"/>
      <c r="S218" s="10"/>
    </row>
    <row r="219" ht="15.75" customHeight="1">
      <c r="A219" s="10"/>
      <c r="B219" s="13"/>
      <c r="C219" s="13"/>
      <c r="D219" s="13"/>
      <c r="E219" s="10"/>
      <c r="F219" s="10"/>
      <c r="G219" s="10"/>
      <c r="H219" s="10"/>
      <c r="I219" s="10"/>
      <c r="J219" s="10"/>
      <c r="K219" s="10"/>
      <c r="L219" s="10"/>
      <c r="M219" s="10"/>
      <c r="N219" s="10"/>
      <c r="O219" s="10"/>
      <c r="P219" s="10"/>
      <c r="Q219" s="10"/>
      <c r="R219" s="10"/>
      <c r="S219" s="10"/>
    </row>
    <row r="220" ht="15.75" customHeight="1">
      <c r="A220" s="10"/>
      <c r="B220" s="13"/>
      <c r="C220" s="13"/>
      <c r="D220" s="13"/>
      <c r="E220" s="10"/>
      <c r="F220" s="10"/>
      <c r="G220" s="10"/>
      <c r="H220" s="10"/>
      <c r="I220" s="10"/>
      <c r="J220" s="10"/>
      <c r="K220" s="10"/>
      <c r="L220" s="10"/>
      <c r="M220" s="10"/>
      <c r="N220" s="10"/>
      <c r="O220" s="10"/>
      <c r="P220" s="10"/>
      <c r="Q220" s="10"/>
      <c r="R220" s="10"/>
      <c r="S220" s="10"/>
    </row>
    <row r="221" ht="15.75" customHeight="1">
      <c r="A221" s="10"/>
      <c r="B221" s="13"/>
      <c r="C221" s="13"/>
      <c r="D221" s="13"/>
      <c r="E221" s="10"/>
      <c r="F221" s="10"/>
      <c r="G221" s="10"/>
      <c r="H221" s="10"/>
      <c r="I221" s="10"/>
      <c r="J221" s="10"/>
      <c r="K221" s="10"/>
      <c r="L221" s="10"/>
      <c r="M221" s="10"/>
      <c r="N221" s="10"/>
      <c r="O221" s="10"/>
      <c r="P221" s="10"/>
      <c r="Q221" s="10"/>
      <c r="R221" s="10"/>
      <c r="S221" s="10"/>
    </row>
    <row r="222" ht="15.75" customHeight="1">
      <c r="A222" s="10"/>
      <c r="B222" s="13"/>
      <c r="C222" s="13"/>
      <c r="D222" s="13"/>
      <c r="E222" s="10"/>
      <c r="F222" s="10"/>
      <c r="G222" s="10"/>
      <c r="H222" s="10"/>
      <c r="I222" s="10"/>
      <c r="J222" s="10"/>
      <c r="K222" s="10"/>
      <c r="L222" s="10"/>
      <c r="M222" s="10"/>
      <c r="N222" s="10"/>
      <c r="O222" s="10"/>
      <c r="P222" s="10"/>
      <c r="Q222" s="10"/>
      <c r="R222" s="10"/>
      <c r="S222" s="10"/>
    </row>
    <row r="223" ht="15.75" customHeight="1">
      <c r="A223" s="10"/>
      <c r="B223" s="13"/>
      <c r="C223" s="13"/>
      <c r="D223" s="13"/>
      <c r="E223" s="10"/>
      <c r="F223" s="10"/>
      <c r="G223" s="10"/>
      <c r="H223" s="10"/>
      <c r="I223" s="10"/>
      <c r="J223" s="10"/>
      <c r="K223" s="10"/>
      <c r="L223" s="10"/>
      <c r="M223" s="10"/>
      <c r="N223" s="10"/>
      <c r="O223" s="10"/>
      <c r="P223" s="10"/>
      <c r="Q223" s="10"/>
      <c r="R223" s="10"/>
      <c r="S223" s="10"/>
    </row>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IFERROR(__xludf.DUMMYFUNCTION("IFERROR(FILTER('Sc24'!A2:D1000,'Sc24'!E2:E1000=""X"",'Sc24'!F2:F1000="""",'Sc24'!G2:G1000=""""),"""")"),"")</f>
        <v/>
      </c>
      <c r="B2" s="13"/>
      <c r="C2" s="13"/>
      <c r="D2" s="13"/>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14"/>
    <col customWidth="1" min="2" max="2" width="63.0"/>
    <col customWidth="1" min="3" max="3" width="45.57"/>
    <col customWidth="1" min="4" max="4" width="98.71"/>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0" t="s">
        <v>806</v>
      </c>
      <c r="B2" s="11" t="s">
        <v>807</v>
      </c>
      <c r="C2" s="11" t="s">
        <v>808</v>
      </c>
      <c r="D2" s="11" t="s">
        <v>103</v>
      </c>
      <c r="E2" s="10"/>
      <c r="F2" s="10"/>
      <c r="G2" s="10"/>
      <c r="H2" s="10"/>
      <c r="I2" s="10"/>
      <c r="J2" s="10"/>
      <c r="K2" s="10"/>
      <c r="L2" s="10"/>
      <c r="M2" s="10"/>
      <c r="N2" s="10"/>
      <c r="O2" s="10"/>
      <c r="P2" s="10"/>
      <c r="Q2" s="10"/>
      <c r="R2" s="10"/>
      <c r="S2" s="10"/>
    </row>
    <row r="3" ht="15.75" customHeight="1">
      <c r="A3" s="10" t="s">
        <v>809</v>
      </c>
      <c r="B3" s="11" t="s">
        <v>810</v>
      </c>
      <c r="C3" s="11" t="s">
        <v>811</v>
      </c>
      <c r="D3" s="11" t="s">
        <v>103</v>
      </c>
      <c r="E3" s="10"/>
      <c r="F3" s="10"/>
      <c r="G3" s="10"/>
      <c r="H3" s="10"/>
      <c r="I3" s="10"/>
      <c r="J3" s="10"/>
      <c r="K3" s="10"/>
      <c r="L3" s="10"/>
      <c r="M3" s="10"/>
      <c r="N3" s="10"/>
      <c r="O3" s="10"/>
      <c r="P3" s="10"/>
      <c r="Q3" s="10"/>
      <c r="R3" s="10"/>
      <c r="S3" s="10"/>
    </row>
    <row r="4" ht="15.75" customHeight="1">
      <c r="A4" s="10" t="s">
        <v>812</v>
      </c>
      <c r="B4" s="11" t="s">
        <v>813</v>
      </c>
      <c r="C4" s="11" t="s">
        <v>814</v>
      </c>
      <c r="D4" s="11" t="s">
        <v>103</v>
      </c>
      <c r="E4" s="10"/>
      <c r="F4" s="10"/>
      <c r="G4" s="10"/>
      <c r="H4" s="10"/>
      <c r="I4" s="10"/>
      <c r="J4" s="10"/>
      <c r="K4" s="10"/>
      <c r="L4" s="10"/>
      <c r="M4" s="10"/>
      <c r="N4" s="10"/>
      <c r="O4" s="10"/>
      <c r="P4" s="10"/>
      <c r="Q4" s="10"/>
      <c r="R4" s="10"/>
      <c r="S4" s="10"/>
    </row>
    <row r="5" ht="15.75" customHeight="1">
      <c r="A5" s="10" t="s">
        <v>815</v>
      </c>
      <c r="B5" s="11" t="s">
        <v>816</v>
      </c>
      <c r="C5" s="11" t="s">
        <v>817</v>
      </c>
      <c r="D5" s="11" t="s">
        <v>818</v>
      </c>
      <c r="E5" s="10"/>
      <c r="F5" s="10"/>
      <c r="G5" s="10"/>
      <c r="H5" s="10"/>
      <c r="I5" s="10"/>
      <c r="J5" s="10"/>
      <c r="K5" s="10"/>
      <c r="L5" s="10"/>
      <c r="M5" s="10"/>
      <c r="N5" s="10"/>
      <c r="O5" s="10"/>
      <c r="P5" s="10"/>
      <c r="Q5" s="10"/>
      <c r="R5" s="10"/>
      <c r="S5" s="10"/>
    </row>
    <row r="6" ht="15.75" customHeight="1">
      <c r="A6" s="10" t="s">
        <v>819</v>
      </c>
      <c r="B6" s="11" t="s">
        <v>820</v>
      </c>
      <c r="C6" s="11" t="s">
        <v>821</v>
      </c>
      <c r="D6" s="11" t="s">
        <v>822</v>
      </c>
      <c r="E6" s="10"/>
      <c r="F6" s="10"/>
      <c r="G6" s="10"/>
      <c r="H6" s="10"/>
      <c r="I6" s="10"/>
      <c r="J6" s="10"/>
      <c r="K6" s="10"/>
      <c r="L6" s="10"/>
      <c r="M6" s="10"/>
      <c r="N6" s="10"/>
      <c r="O6" s="10"/>
      <c r="P6" s="10"/>
      <c r="Q6" s="10"/>
      <c r="R6" s="10"/>
      <c r="S6" s="10"/>
    </row>
    <row r="7" ht="15.75" customHeight="1">
      <c r="A7" s="10" t="s">
        <v>823</v>
      </c>
      <c r="B7" s="11" t="s">
        <v>824</v>
      </c>
      <c r="C7" s="11" t="s">
        <v>825</v>
      </c>
      <c r="D7" s="11" t="s">
        <v>103</v>
      </c>
      <c r="E7" s="10"/>
      <c r="F7" s="10"/>
      <c r="G7" s="10"/>
      <c r="H7" s="10"/>
      <c r="I7" s="10"/>
      <c r="J7" s="10"/>
      <c r="K7" s="10"/>
      <c r="L7" s="10"/>
      <c r="M7" s="10"/>
      <c r="N7" s="10"/>
      <c r="O7" s="10"/>
      <c r="P7" s="10"/>
      <c r="Q7" s="10"/>
      <c r="R7" s="10"/>
      <c r="S7" s="10"/>
    </row>
    <row r="8" ht="15.75" customHeight="1">
      <c r="A8" s="10" t="s">
        <v>826</v>
      </c>
      <c r="B8" s="11" t="s">
        <v>827</v>
      </c>
      <c r="C8" s="11" t="s">
        <v>828</v>
      </c>
      <c r="D8" s="11" t="s">
        <v>103</v>
      </c>
      <c r="E8" s="10"/>
      <c r="F8" s="10"/>
      <c r="G8" s="10"/>
      <c r="H8" s="10"/>
      <c r="I8" s="10"/>
      <c r="J8" s="10"/>
      <c r="K8" s="10"/>
      <c r="L8" s="10"/>
      <c r="M8" s="10"/>
      <c r="N8" s="10"/>
      <c r="O8" s="10"/>
      <c r="P8" s="10"/>
      <c r="Q8" s="10"/>
      <c r="R8" s="10"/>
      <c r="S8" s="10"/>
    </row>
    <row r="9" ht="15.75" customHeight="1">
      <c r="A9" s="10" t="s">
        <v>829</v>
      </c>
      <c r="B9" s="11" t="s">
        <v>830</v>
      </c>
      <c r="C9" s="11" t="s">
        <v>831</v>
      </c>
      <c r="D9" s="11" t="s">
        <v>832</v>
      </c>
      <c r="E9" s="10"/>
      <c r="F9" s="10"/>
      <c r="G9" s="10"/>
      <c r="H9" s="10"/>
      <c r="I9" s="10"/>
      <c r="J9" s="10"/>
      <c r="K9" s="10"/>
      <c r="L9" s="10"/>
      <c r="M9" s="10"/>
      <c r="N9" s="10"/>
      <c r="O9" s="10"/>
      <c r="P9" s="10"/>
      <c r="Q9" s="10"/>
      <c r="R9" s="10"/>
      <c r="S9" s="10"/>
    </row>
    <row r="10" ht="15.75" customHeight="1">
      <c r="A10" s="10" t="s">
        <v>833</v>
      </c>
      <c r="B10" s="11" t="s">
        <v>834</v>
      </c>
      <c r="C10" s="11" t="s">
        <v>835</v>
      </c>
      <c r="D10" s="11" t="s">
        <v>836</v>
      </c>
      <c r="E10" s="10"/>
      <c r="F10" s="10"/>
      <c r="G10" s="10"/>
      <c r="H10" s="10"/>
      <c r="I10" s="10"/>
      <c r="J10" s="10"/>
      <c r="K10" s="10"/>
      <c r="L10" s="10"/>
      <c r="M10" s="10"/>
      <c r="N10" s="10"/>
      <c r="O10" s="10"/>
      <c r="P10" s="10"/>
      <c r="Q10" s="10"/>
      <c r="R10" s="10"/>
      <c r="S10" s="10"/>
    </row>
    <row r="11" ht="15.75" customHeight="1">
      <c r="A11" s="10" t="s">
        <v>837</v>
      </c>
      <c r="B11" s="11" t="s">
        <v>838</v>
      </c>
      <c r="C11" s="11" t="s">
        <v>839</v>
      </c>
      <c r="D11" s="11" t="s">
        <v>840</v>
      </c>
      <c r="E11" s="10"/>
      <c r="F11" s="10"/>
      <c r="G11" s="10"/>
      <c r="H11" s="10"/>
      <c r="I11" s="10"/>
      <c r="J11" s="10"/>
      <c r="K11" s="10"/>
      <c r="L11" s="10"/>
      <c r="M11" s="10"/>
      <c r="N11" s="10"/>
      <c r="O11" s="10"/>
      <c r="P11" s="10"/>
      <c r="Q11" s="10"/>
      <c r="R11" s="10"/>
      <c r="S11" s="10"/>
    </row>
    <row r="12" ht="15.75" customHeight="1">
      <c r="A12" s="10" t="s">
        <v>841</v>
      </c>
      <c r="B12" s="11" t="s">
        <v>842</v>
      </c>
      <c r="C12" s="11" t="s">
        <v>843</v>
      </c>
      <c r="D12" s="11" t="s">
        <v>844</v>
      </c>
      <c r="E12" s="10"/>
      <c r="F12" s="10"/>
      <c r="G12" s="10"/>
      <c r="H12" s="10"/>
      <c r="I12" s="10"/>
      <c r="J12" s="10"/>
      <c r="K12" s="10"/>
      <c r="L12" s="10"/>
      <c r="M12" s="10"/>
      <c r="N12" s="10"/>
      <c r="O12" s="10"/>
      <c r="P12" s="10"/>
      <c r="Q12" s="10"/>
      <c r="R12" s="10"/>
      <c r="S12" s="10"/>
    </row>
    <row r="13" ht="15.75" customHeight="1">
      <c r="A13" s="10" t="s">
        <v>845</v>
      </c>
      <c r="B13" s="11" t="s">
        <v>846</v>
      </c>
      <c r="C13" s="11" t="s">
        <v>847</v>
      </c>
      <c r="D13" s="11" t="s">
        <v>848</v>
      </c>
      <c r="E13" s="10"/>
      <c r="F13" s="10"/>
      <c r="G13" s="10"/>
      <c r="H13" s="10"/>
      <c r="I13" s="10"/>
      <c r="J13" s="10"/>
      <c r="K13" s="10"/>
      <c r="L13" s="10"/>
      <c r="M13" s="10"/>
      <c r="N13" s="10"/>
      <c r="O13" s="10"/>
      <c r="P13" s="10"/>
      <c r="Q13" s="10"/>
      <c r="R13" s="10"/>
      <c r="S13" s="10"/>
    </row>
    <row r="14" ht="15.75" customHeight="1">
      <c r="A14" s="10" t="s">
        <v>849</v>
      </c>
      <c r="B14" s="11" t="s">
        <v>850</v>
      </c>
      <c r="C14" s="11" t="s">
        <v>851</v>
      </c>
      <c r="D14" s="11" t="s">
        <v>103</v>
      </c>
      <c r="E14" s="10"/>
      <c r="F14" s="10"/>
      <c r="G14" s="10"/>
      <c r="H14" s="10"/>
      <c r="I14" s="10"/>
      <c r="J14" s="10"/>
      <c r="K14" s="10"/>
      <c r="L14" s="10"/>
      <c r="M14" s="10"/>
      <c r="N14" s="10"/>
      <c r="O14" s="10"/>
      <c r="P14" s="10"/>
      <c r="Q14" s="10"/>
      <c r="R14" s="10"/>
      <c r="S14" s="10"/>
    </row>
    <row r="15" ht="15.75" customHeight="1">
      <c r="A15" s="10" t="s">
        <v>852</v>
      </c>
      <c r="B15" s="11" t="s">
        <v>853</v>
      </c>
      <c r="C15" s="11" t="s">
        <v>854</v>
      </c>
      <c r="D15" s="11" t="s">
        <v>855</v>
      </c>
      <c r="E15" s="10"/>
      <c r="F15" s="10"/>
      <c r="G15" s="10"/>
      <c r="H15" s="10"/>
      <c r="I15" s="10"/>
      <c r="J15" s="10"/>
      <c r="K15" s="10"/>
      <c r="L15" s="10"/>
      <c r="M15" s="10"/>
      <c r="N15" s="10"/>
      <c r="O15" s="10"/>
      <c r="P15" s="10"/>
      <c r="Q15" s="10"/>
      <c r="R15" s="10"/>
      <c r="S15" s="10"/>
    </row>
    <row r="16" ht="15.75" customHeight="1">
      <c r="A16" s="10" t="s">
        <v>856</v>
      </c>
      <c r="B16" s="11" t="s">
        <v>857</v>
      </c>
      <c r="C16" s="11" t="s">
        <v>858</v>
      </c>
      <c r="D16" s="11" t="s">
        <v>103</v>
      </c>
      <c r="E16" s="10"/>
      <c r="F16" s="10"/>
      <c r="G16" s="10"/>
      <c r="H16" s="10"/>
      <c r="I16" s="10"/>
      <c r="J16" s="10"/>
      <c r="K16" s="10"/>
      <c r="L16" s="10"/>
      <c r="M16" s="10"/>
      <c r="N16" s="10"/>
      <c r="O16" s="10"/>
      <c r="P16" s="10"/>
      <c r="Q16" s="10"/>
      <c r="R16" s="10"/>
      <c r="S16" s="10"/>
    </row>
    <row r="17" ht="15.75" customHeight="1">
      <c r="A17" s="10" t="s">
        <v>859</v>
      </c>
      <c r="B17" s="11" t="s">
        <v>860</v>
      </c>
      <c r="C17" s="11" t="s">
        <v>861</v>
      </c>
      <c r="D17" s="11" t="s">
        <v>862</v>
      </c>
      <c r="E17" s="10"/>
      <c r="F17" s="10"/>
      <c r="G17" s="10"/>
      <c r="H17" s="10"/>
      <c r="I17" s="10"/>
      <c r="J17" s="10"/>
      <c r="K17" s="10"/>
      <c r="L17" s="10"/>
      <c r="M17" s="10"/>
      <c r="N17" s="10"/>
      <c r="O17" s="10"/>
      <c r="P17" s="10"/>
      <c r="Q17" s="10"/>
      <c r="R17" s="10"/>
      <c r="S17" s="10"/>
    </row>
    <row r="18" ht="15.75" customHeight="1">
      <c r="A18" s="10" t="s">
        <v>863</v>
      </c>
      <c r="B18" s="11" t="s">
        <v>864</v>
      </c>
      <c r="C18" s="11" t="s">
        <v>865</v>
      </c>
      <c r="D18" s="11" t="s">
        <v>866</v>
      </c>
      <c r="E18" s="10"/>
      <c r="F18" s="10"/>
      <c r="G18" s="10"/>
      <c r="H18" s="10"/>
      <c r="I18" s="10"/>
      <c r="J18" s="10"/>
      <c r="K18" s="10"/>
      <c r="L18" s="10"/>
      <c r="M18" s="10"/>
      <c r="N18" s="10"/>
      <c r="O18" s="10"/>
      <c r="P18" s="10"/>
      <c r="Q18" s="10"/>
      <c r="R18" s="10"/>
      <c r="S18" s="10"/>
    </row>
    <row r="19" ht="15.75" customHeight="1">
      <c r="A19" s="10" t="s">
        <v>867</v>
      </c>
      <c r="B19" s="11" t="s">
        <v>868</v>
      </c>
      <c r="C19" s="11" t="s">
        <v>869</v>
      </c>
      <c r="D19" s="11" t="s">
        <v>870</v>
      </c>
      <c r="E19" s="10"/>
      <c r="F19" s="10"/>
      <c r="G19" s="10"/>
      <c r="H19" s="10"/>
      <c r="I19" s="10"/>
      <c r="J19" s="10"/>
      <c r="K19" s="10"/>
      <c r="L19" s="10"/>
      <c r="M19" s="10"/>
      <c r="N19" s="10"/>
      <c r="O19" s="10"/>
      <c r="P19" s="10"/>
      <c r="Q19" s="10"/>
      <c r="R19" s="10"/>
      <c r="S19" s="10"/>
    </row>
    <row r="20" ht="15.75" customHeight="1">
      <c r="A20" s="10" t="s">
        <v>871</v>
      </c>
      <c r="B20" s="11" t="s">
        <v>872</v>
      </c>
      <c r="C20" s="11" t="s">
        <v>873</v>
      </c>
      <c r="D20" s="11" t="s">
        <v>874</v>
      </c>
      <c r="E20" s="10"/>
      <c r="F20" s="10"/>
      <c r="G20" s="10"/>
      <c r="H20" s="10"/>
      <c r="I20" s="10"/>
      <c r="J20" s="10"/>
      <c r="K20" s="10"/>
      <c r="L20" s="10"/>
      <c r="M20" s="10"/>
      <c r="N20" s="10"/>
      <c r="O20" s="10"/>
      <c r="P20" s="10"/>
      <c r="Q20" s="10"/>
      <c r="R20" s="10"/>
      <c r="S20" s="10"/>
    </row>
    <row r="21" ht="15.75" customHeight="1">
      <c r="A21" s="10" t="s">
        <v>875</v>
      </c>
      <c r="B21" s="11" t="s">
        <v>876</v>
      </c>
      <c r="C21" s="11" t="s">
        <v>877</v>
      </c>
      <c r="D21" s="11" t="s">
        <v>878</v>
      </c>
      <c r="E21" s="10"/>
      <c r="F21" s="10"/>
      <c r="G21" s="10"/>
      <c r="H21" s="10"/>
      <c r="I21" s="10"/>
      <c r="J21" s="10"/>
      <c r="K21" s="10"/>
      <c r="L21" s="10"/>
      <c r="M21" s="10"/>
      <c r="N21" s="10"/>
      <c r="O21" s="10"/>
      <c r="P21" s="10"/>
      <c r="Q21" s="10"/>
      <c r="R21" s="10"/>
      <c r="S21" s="10"/>
    </row>
    <row r="22" ht="15.75" customHeight="1">
      <c r="A22" s="10" t="s">
        <v>879</v>
      </c>
      <c r="B22" s="11" t="s">
        <v>880</v>
      </c>
      <c r="C22" s="11" t="s">
        <v>881</v>
      </c>
      <c r="D22" s="11" t="s">
        <v>882</v>
      </c>
      <c r="E22" s="10"/>
      <c r="F22" s="10"/>
      <c r="G22" s="10"/>
      <c r="H22" s="10"/>
      <c r="I22" s="10"/>
      <c r="J22" s="10"/>
      <c r="K22" s="10"/>
      <c r="L22" s="10"/>
      <c r="M22" s="10"/>
      <c r="N22" s="10"/>
      <c r="O22" s="10"/>
      <c r="P22" s="10"/>
      <c r="Q22" s="10"/>
      <c r="R22" s="10"/>
      <c r="S22" s="10"/>
    </row>
    <row r="23" ht="15.75" customHeight="1">
      <c r="A23" s="10" t="s">
        <v>883</v>
      </c>
      <c r="B23" s="11" t="s">
        <v>884</v>
      </c>
      <c r="C23" s="11" t="s">
        <v>885</v>
      </c>
      <c r="D23" s="11" t="s">
        <v>886</v>
      </c>
      <c r="E23" s="10"/>
      <c r="F23" s="10"/>
      <c r="G23" s="10"/>
      <c r="H23" s="10"/>
      <c r="I23" s="10"/>
      <c r="J23" s="10"/>
      <c r="K23" s="10"/>
      <c r="L23" s="10"/>
      <c r="M23" s="10"/>
      <c r="N23" s="10"/>
      <c r="O23" s="10"/>
      <c r="P23" s="10"/>
      <c r="Q23" s="10"/>
      <c r="R23" s="10"/>
      <c r="S23" s="10"/>
    </row>
    <row r="24" ht="15.75" customHeight="1">
      <c r="A24" s="10" t="s">
        <v>887</v>
      </c>
      <c r="B24" s="11" t="s">
        <v>888</v>
      </c>
      <c r="C24" s="11" t="s">
        <v>889</v>
      </c>
      <c r="D24" s="11" t="s">
        <v>890</v>
      </c>
      <c r="E24" s="10"/>
      <c r="F24" s="10"/>
      <c r="G24" s="10"/>
      <c r="H24" s="10"/>
      <c r="I24" s="10"/>
      <c r="J24" s="10"/>
      <c r="K24" s="10"/>
      <c r="L24" s="10"/>
      <c r="M24" s="10"/>
      <c r="N24" s="10"/>
      <c r="O24" s="10"/>
      <c r="P24" s="10"/>
      <c r="Q24" s="10"/>
      <c r="R24" s="10"/>
      <c r="S24" s="10"/>
    </row>
    <row r="25" ht="15.75" customHeight="1">
      <c r="A25" s="10" t="s">
        <v>891</v>
      </c>
      <c r="B25" s="11" t="s">
        <v>892</v>
      </c>
      <c r="C25" s="11" t="s">
        <v>893</v>
      </c>
      <c r="D25" s="11" t="s">
        <v>894</v>
      </c>
      <c r="E25" s="10"/>
      <c r="F25" s="10"/>
      <c r="G25" s="10"/>
      <c r="H25" s="10"/>
      <c r="I25" s="10"/>
      <c r="J25" s="10"/>
      <c r="K25" s="10"/>
      <c r="L25" s="10"/>
      <c r="M25" s="10"/>
      <c r="N25" s="10"/>
      <c r="O25" s="10"/>
      <c r="P25" s="10"/>
      <c r="Q25" s="10"/>
      <c r="R25" s="10"/>
      <c r="S25" s="10"/>
    </row>
    <row r="26" ht="15.75" customHeight="1">
      <c r="A26" s="10" t="s">
        <v>895</v>
      </c>
      <c r="B26" s="11" t="s">
        <v>896</v>
      </c>
      <c r="C26" s="11" t="s">
        <v>897</v>
      </c>
      <c r="D26" s="11" t="s">
        <v>898</v>
      </c>
      <c r="E26" s="10"/>
      <c r="F26" s="10"/>
      <c r="G26" s="10"/>
      <c r="H26" s="10"/>
      <c r="I26" s="10"/>
      <c r="J26" s="10"/>
      <c r="K26" s="10"/>
      <c r="L26" s="10"/>
      <c r="M26" s="10"/>
      <c r="N26" s="10"/>
      <c r="O26" s="10"/>
      <c r="P26" s="10"/>
      <c r="Q26" s="10"/>
      <c r="R26" s="10"/>
      <c r="S26" s="10"/>
    </row>
    <row r="27" ht="15.75" customHeight="1">
      <c r="A27" s="10" t="s">
        <v>899</v>
      </c>
      <c r="B27" s="11" t="s">
        <v>900</v>
      </c>
      <c r="C27" s="11" t="s">
        <v>901</v>
      </c>
      <c r="D27" s="11" t="s">
        <v>902</v>
      </c>
      <c r="E27" s="10"/>
      <c r="F27" s="10"/>
      <c r="G27" s="10"/>
      <c r="H27" s="10"/>
      <c r="I27" s="10"/>
      <c r="J27" s="10"/>
      <c r="K27" s="10"/>
      <c r="L27" s="10"/>
      <c r="M27" s="10"/>
      <c r="N27" s="10"/>
      <c r="O27" s="10"/>
      <c r="P27" s="10"/>
      <c r="Q27" s="10"/>
      <c r="R27" s="10"/>
      <c r="S27" s="10"/>
    </row>
    <row r="28" ht="15.75" customHeight="1">
      <c r="A28" s="10" t="s">
        <v>903</v>
      </c>
      <c r="B28" s="11" t="s">
        <v>904</v>
      </c>
      <c r="C28" s="11" t="s">
        <v>905</v>
      </c>
      <c r="D28" s="11" t="s">
        <v>906</v>
      </c>
      <c r="E28" s="10"/>
      <c r="F28" s="10"/>
      <c r="G28" s="10"/>
      <c r="H28" s="10"/>
      <c r="I28" s="10"/>
      <c r="J28" s="10"/>
      <c r="K28" s="10"/>
      <c r="L28" s="10"/>
      <c r="M28" s="10"/>
      <c r="N28" s="10"/>
      <c r="O28" s="10"/>
      <c r="P28" s="10"/>
      <c r="Q28" s="10"/>
      <c r="R28" s="10"/>
      <c r="S28" s="10"/>
    </row>
    <row r="29" ht="15.75" customHeight="1">
      <c r="A29" s="10" t="s">
        <v>907</v>
      </c>
      <c r="B29" s="11" t="s">
        <v>908</v>
      </c>
      <c r="C29" s="11" t="s">
        <v>909</v>
      </c>
      <c r="D29" s="11" t="s">
        <v>103</v>
      </c>
      <c r="E29" s="10"/>
      <c r="F29" s="10"/>
      <c r="G29" s="10"/>
      <c r="H29" s="10"/>
      <c r="I29" s="10"/>
      <c r="J29" s="10"/>
      <c r="K29" s="10"/>
      <c r="L29" s="10"/>
      <c r="M29" s="10"/>
      <c r="N29" s="10"/>
      <c r="O29" s="10"/>
      <c r="P29" s="10"/>
      <c r="Q29" s="10"/>
      <c r="R29" s="10"/>
      <c r="S29" s="10"/>
    </row>
    <row r="30" ht="15.75" customHeight="1">
      <c r="A30" s="10" t="s">
        <v>910</v>
      </c>
      <c r="B30" s="11" t="s">
        <v>911</v>
      </c>
      <c r="C30" s="11" t="s">
        <v>912</v>
      </c>
      <c r="D30" s="11" t="s">
        <v>913</v>
      </c>
      <c r="E30" s="10"/>
      <c r="F30" s="10"/>
      <c r="G30" s="10"/>
      <c r="H30" s="10"/>
      <c r="I30" s="10"/>
      <c r="J30" s="10"/>
      <c r="K30" s="10"/>
      <c r="L30" s="10"/>
      <c r="M30" s="10"/>
      <c r="N30" s="10"/>
      <c r="O30" s="10"/>
      <c r="P30" s="10"/>
      <c r="Q30" s="10"/>
      <c r="R30" s="10"/>
      <c r="S30" s="10"/>
    </row>
    <row r="31" ht="15.75" customHeight="1">
      <c r="A31" s="10" t="s">
        <v>914</v>
      </c>
      <c r="B31" s="11" t="s">
        <v>915</v>
      </c>
      <c r="C31" s="11" t="s">
        <v>854</v>
      </c>
      <c r="D31" s="11" t="s">
        <v>916</v>
      </c>
      <c r="E31" s="10"/>
      <c r="F31" s="10"/>
      <c r="G31" s="10"/>
      <c r="H31" s="10"/>
      <c r="I31" s="10"/>
      <c r="J31" s="10"/>
      <c r="K31" s="10"/>
      <c r="L31" s="10"/>
      <c r="M31" s="10"/>
      <c r="N31" s="10"/>
      <c r="O31" s="10"/>
      <c r="P31" s="10"/>
      <c r="Q31" s="10"/>
      <c r="R31" s="10"/>
      <c r="S31" s="10"/>
    </row>
    <row r="32" ht="15.75" customHeight="1">
      <c r="A32" s="10" t="s">
        <v>917</v>
      </c>
      <c r="B32" s="11" t="s">
        <v>918</v>
      </c>
      <c r="C32" s="11" t="s">
        <v>919</v>
      </c>
      <c r="D32" s="11" t="s">
        <v>920</v>
      </c>
      <c r="E32" s="10"/>
      <c r="F32" s="10"/>
      <c r="G32" s="10"/>
      <c r="H32" s="10"/>
      <c r="I32" s="10"/>
      <c r="J32" s="10"/>
      <c r="K32" s="10"/>
      <c r="L32" s="10"/>
      <c r="M32" s="10"/>
      <c r="N32" s="10"/>
      <c r="O32" s="10"/>
      <c r="P32" s="10"/>
      <c r="Q32" s="10"/>
      <c r="R32" s="10"/>
      <c r="S32" s="10"/>
    </row>
    <row r="33" ht="15.75" customHeight="1">
      <c r="A33" s="10" t="s">
        <v>921</v>
      </c>
      <c r="B33" s="11" t="s">
        <v>922</v>
      </c>
      <c r="C33" s="11" t="s">
        <v>923</v>
      </c>
      <c r="D33" s="11" t="s">
        <v>924</v>
      </c>
      <c r="E33" s="10"/>
      <c r="F33" s="10"/>
      <c r="G33" s="10"/>
      <c r="H33" s="10"/>
      <c r="I33" s="10"/>
      <c r="J33" s="10"/>
      <c r="K33" s="10"/>
      <c r="L33" s="10"/>
      <c r="M33" s="10"/>
      <c r="N33" s="10"/>
      <c r="O33" s="10"/>
      <c r="P33" s="10"/>
      <c r="Q33" s="10"/>
      <c r="R33" s="10"/>
      <c r="S33" s="10"/>
    </row>
    <row r="34" ht="15.75" customHeight="1">
      <c r="A34" s="10" t="s">
        <v>925</v>
      </c>
      <c r="B34" s="11" t="s">
        <v>926</v>
      </c>
      <c r="C34" s="11" t="s">
        <v>927</v>
      </c>
      <c r="D34" s="11" t="s">
        <v>928</v>
      </c>
      <c r="E34" s="10"/>
      <c r="F34" s="10"/>
      <c r="G34" s="10"/>
      <c r="H34" s="10"/>
      <c r="I34" s="10"/>
      <c r="J34" s="10"/>
      <c r="K34" s="10"/>
      <c r="L34" s="10"/>
      <c r="M34" s="10"/>
      <c r="N34" s="10"/>
      <c r="O34" s="10"/>
      <c r="P34" s="10"/>
      <c r="Q34" s="10"/>
      <c r="R34" s="10"/>
      <c r="S34" s="10"/>
    </row>
    <row r="35" ht="15.75" customHeight="1">
      <c r="A35" s="10" t="s">
        <v>929</v>
      </c>
      <c r="B35" s="11" t="s">
        <v>930</v>
      </c>
      <c r="C35" s="11" t="s">
        <v>931</v>
      </c>
      <c r="D35" s="11" t="s">
        <v>932</v>
      </c>
      <c r="E35" s="10"/>
      <c r="F35" s="10"/>
      <c r="G35" s="10"/>
      <c r="H35" s="10"/>
      <c r="I35" s="10"/>
      <c r="J35" s="10"/>
      <c r="K35" s="10"/>
      <c r="L35" s="10"/>
      <c r="M35" s="10"/>
      <c r="N35" s="10"/>
      <c r="O35" s="10"/>
      <c r="P35" s="10"/>
      <c r="Q35" s="10"/>
      <c r="R35" s="10"/>
      <c r="S35" s="10"/>
    </row>
    <row r="36" ht="15.75" customHeight="1">
      <c r="A36" s="10" t="s">
        <v>933</v>
      </c>
      <c r="B36" s="11" t="s">
        <v>934</v>
      </c>
      <c r="C36" s="11" t="s">
        <v>935</v>
      </c>
      <c r="D36" s="11" t="s">
        <v>936</v>
      </c>
      <c r="E36" s="10"/>
      <c r="F36" s="10"/>
      <c r="G36" s="10"/>
      <c r="H36" s="10"/>
      <c r="I36" s="10"/>
      <c r="J36" s="10"/>
      <c r="K36" s="10"/>
      <c r="L36" s="10"/>
      <c r="M36" s="10"/>
      <c r="N36" s="10"/>
      <c r="O36" s="10"/>
      <c r="P36" s="10"/>
      <c r="Q36" s="10"/>
      <c r="R36" s="10"/>
      <c r="S36" s="10"/>
    </row>
    <row r="37" ht="15.75" customHeight="1">
      <c r="A37" s="10" t="s">
        <v>937</v>
      </c>
      <c r="B37" s="11" t="s">
        <v>938</v>
      </c>
      <c r="C37" s="11" t="s">
        <v>939</v>
      </c>
      <c r="D37" s="11" t="s">
        <v>940</v>
      </c>
      <c r="E37" s="10"/>
      <c r="F37" s="10"/>
      <c r="G37" s="10"/>
      <c r="H37" s="10"/>
      <c r="I37" s="10"/>
      <c r="J37" s="10"/>
      <c r="K37" s="10"/>
      <c r="L37" s="10"/>
      <c r="M37" s="10"/>
      <c r="N37" s="10"/>
      <c r="O37" s="10"/>
      <c r="P37" s="10"/>
      <c r="Q37" s="10"/>
      <c r="R37" s="10"/>
      <c r="S37" s="10"/>
    </row>
    <row r="38" ht="15.75" customHeight="1">
      <c r="A38" s="10" t="s">
        <v>941</v>
      </c>
      <c r="B38" s="11" t="s">
        <v>942</v>
      </c>
      <c r="C38" s="11" t="s">
        <v>943</v>
      </c>
      <c r="D38" s="11" t="s">
        <v>944</v>
      </c>
      <c r="E38" s="10"/>
      <c r="F38" s="10"/>
      <c r="G38" s="10"/>
      <c r="H38" s="10"/>
      <c r="I38" s="10"/>
      <c r="J38" s="10"/>
      <c r="K38" s="10"/>
      <c r="L38" s="10"/>
      <c r="M38" s="10"/>
      <c r="N38" s="10"/>
      <c r="O38" s="10"/>
      <c r="P38" s="10"/>
      <c r="Q38" s="10"/>
      <c r="R38" s="10"/>
      <c r="S38" s="10"/>
    </row>
    <row r="39" ht="15.75" customHeight="1">
      <c r="A39" s="10" t="s">
        <v>945</v>
      </c>
      <c r="B39" s="11" t="s">
        <v>946</v>
      </c>
      <c r="C39" s="11" t="s">
        <v>947</v>
      </c>
      <c r="D39" s="11" t="s">
        <v>948</v>
      </c>
      <c r="E39" s="10"/>
      <c r="F39" s="10"/>
      <c r="G39" s="10"/>
      <c r="H39" s="10"/>
      <c r="I39" s="10"/>
      <c r="J39" s="10"/>
      <c r="K39" s="10"/>
      <c r="L39" s="10"/>
      <c r="M39" s="10"/>
      <c r="N39" s="10"/>
      <c r="O39" s="10"/>
      <c r="P39" s="10"/>
      <c r="Q39" s="10"/>
      <c r="R39" s="10"/>
      <c r="S39" s="10"/>
    </row>
    <row r="40" ht="15.75" customHeight="1">
      <c r="A40" s="10" t="s">
        <v>949</v>
      </c>
      <c r="B40" s="11" t="s">
        <v>950</v>
      </c>
      <c r="C40" s="11" t="s">
        <v>951</v>
      </c>
      <c r="D40" s="11" t="s">
        <v>952</v>
      </c>
      <c r="E40" s="10"/>
      <c r="F40" s="10"/>
      <c r="G40" s="10"/>
      <c r="H40" s="10"/>
      <c r="I40" s="10"/>
      <c r="J40" s="10"/>
      <c r="K40" s="10"/>
      <c r="L40" s="10"/>
      <c r="M40" s="10"/>
      <c r="N40" s="10"/>
      <c r="O40" s="10"/>
      <c r="P40" s="10"/>
      <c r="Q40" s="10"/>
      <c r="R40" s="10"/>
      <c r="S40" s="10"/>
    </row>
    <row r="41" ht="15.75" customHeight="1">
      <c r="A41" s="10" t="s">
        <v>953</v>
      </c>
      <c r="B41" s="11" t="s">
        <v>954</v>
      </c>
      <c r="C41" s="11" t="s">
        <v>955</v>
      </c>
      <c r="D41" s="11" t="s">
        <v>956</v>
      </c>
      <c r="E41" s="10"/>
      <c r="F41" s="10"/>
      <c r="G41" s="10"/>
      <c r="H41" s="10"/>
      <c r="I41" s="10"/>
      <c r="J41" s="10"/>
      <c r="K41" s="10"/>
      <c r="L41" s="10"/>
      <c r="M41" s="10"/>
      <c r="N41" s="10"/>
      <c r="O41" s="10"/>
      <c r="P41" s="10"/>
      <c r="Q41" s="10"/>
      <c r="R41" s="10"/>
      <c r="S41" s="10"/>
    </row>
    <row r="42" ht="15.75" customHeight="1">
      <c r="A42" s="10" t="s">
        <v>957</v>
      </c>
      <c r="B42" s="11" t="s">
        <v>958</v>
      </c>
      <c r="C42" s="11" t="s">
        <v>959</v>
      </c>
      <c r="D42" s="11" t="s">
        <v>960</v>
      </c>
      <c r="E42" s="10"/>
      <c r="F42" s="10"/>
      <c r="G42" s="10"/>
      <c r="H42" s="10"/>
      <c r="I42" s="10"/>
      <c r="J42" s="10"/>
      <c r="K42" s="10"/>
      <c r="L42" s="10"/>
      <c r="M42" s="10"/>
      <c r="N42" s="10"/>
      <c r="O42" s="10"/>
      <c r="P42" s="10"/>
      <c r="Q42" s="10"/>
      <c r="R42" s="10"/>
      <c r="S42" s="10"/>
    </row>
    <row r="43" ht="15.75" customHeight="1">
      <c r="A43" s="10" t="s">
        <v>961</v>
      </c>
      <c r="B43" s="11" t="s">
        <v>962</v>
      </c>
      <c r="C43" s="11" t="s">
        <v>963</v>
      </c>
      <c r="D43" s="11" t="s">
        <v>964</v>
      </c>
      <c r="E43" s="10"/>
      <c r="F43" s="10"/>
      <c r="G43" s="10"/>
      <c r="H43" s="10"/>
      <c r="I43" s="10"/>
      <c r="J43" s="10"/>
      <c r="K43" s="10"/>
      <c r="L43" s="10"/>
      <c r="M43" s="10"/>
      <c r="N43" s="10"/>
      <c r="O43" s="10"/>
      <c r="P43" s="10"/>
      <c r="Q43" s="10"/>
      <c r="R43" s="10"/>
      <c r="S43" s="10"/>
    </row>
    <row r="44" ht="15.75" customHeight="1">
      <c r="A44" s="10" t="s">
        <v>965</v>
      </c>
      <c r="B44" s="11" t="s">
        <v>966</v>
      </c>
      <c r="C44" s="11" t="s">
        <v>931</v>
      </c>
      <c r="D44" s="11" t="s">
        <v>967</v>
      </c>
      <c r="E44" s="10"/>
      <c r="F44" s="10"/>
      <c r="G44" s="10"/>
      <c r="H44" s="10"/>
      <c r="I44" s="10"/>
      <c r="J44" s="10"/>
      <c r="K44" s="10"/>
      <c r="L44" s="10"/>
      <c r="M44" s="10"/>
      <c r="N44" s="10"/>
      <c r="O44" s="10"/>
      <c r="P44" s="10"/>
      <c r="Q44" s="10"/>
      <c r="R44" s="10"/>
      <c r="S44" s="10"/>
    </row>
    <row r="45" ht="15.75" customHeight="1">
      <c r="A45" s="10" t="s">
        <v>968</v>
      </c>
      <c r="B45" s="11" t="s">
        <v>969</v>
      </c>
      <c r="C45" s="11" t="s">
        <v>970</v>
      </c>
      <c r="D45" s="11" t="s">
        <v>971</v>
      </c>
      <c r="E45" s="10"/>
      <c r="F45" s="10"/>
      <c r="G45" s="10"/>
      <c r="H45" s="10"/>
      <c r="I45" s="10"/>
      <c r="J45" s="10"/>
      <c r="K45" s="10"/>
      <c r="L45" s="10"/>
      <c r="M45" s="10"/>
      <c r="N45" s="10"/>
      <c r="O45" s="10"/>
      <c r="P45" s="10"/>
      <c r="Q45" s="10"/>
      <c r="R45" s="10"/>
      <c r="S45" s="10"/>
    </row>
    <row r="46" ht="15.75" customHeight="1">
      <c r="A46" s="10" t="s">
        <v>972</v>
      </c>
      <c r="B46" s="11" t="s">
        <v>109</v>
      </c>
      <c r="C46" s="11" t="s">
        <v>110</v>
      </c>
      <c r="D46" s="11" t="s">
        <v>111</v>
      </c>
      <c r="E46" s="10" t="s">
        <v>112</v>
      </c>
      <c r="F46" s="10"/>
      <c r="G46" s="10" t="s">
        <v>112</v>
      </c>
      <c r="H46" s="10"/>
      <c r="I46" s="10"/>
      <c r="J46" s="10"/>
      <c r="K46" s="10"/>
      <c r="L46" s="10"/>
      <c r="M46" s="10"/>
      <c r="N46" s="10"/>
      <c r="O46" s="10"/>
      <c r="P46" s="10"/>
      <c r="Q46" s="10"/>
      <c r="R46" s="10"/>
      <c r="S46" s="10"/>
    </row>
    <row r="47" ht="15.75" customHeight="1">
      <c r="A47" s="10" t="s">
        <v>973</v>
      </c>
      <c r="B47" s="11" t="s">
        <v>974</v>
      </c>
      <c r="C47" s="11" t="s">
        <v>975</v>
      </c>
      <c r="D47" s="11" t="s">
        <v>976</v>
      </c>
      <c r="E47" s="10"/>
      <c r="F47" s="10"/>
      <c r="G47" s="10"/>
      <c r="H47" s="10"/>
      <c r="I47" s="10"/>
      <c r="J47" s="10"/>
      <c r="K47" s="10"/>
      <c r="L47" s="10"/>
      <c r="M47" s="10"/>
      <c r="N47" s="10"/>
      <c r="O47" s="10"/>
      <c r="P47" s="10"/>
      <c r="Q47" s="10"/>
      <c r="R47" s="10"/>
      <c r="S47" s="10"/>
    </row>
    <row r="48" ht="15.75" customHeight="1">
      <c r="A48" s="10" t="s">
        <v>977</v>
      </c>
      <c r="B48" s="11" t="s">
        <v>978</v>
      </c>
      <c r="C48" s="11" t="s">
        <v>979</v>
      </c>
      <c r="D48" s="11" t="s">
        <v>980</v>
      </c>
      <c r="E48" s="10"/>
      <c r="F48" s="10"/>
      <c r="G48" s="10"/>
      <c r="H48" s="10"/>
      <c r="I48" s="10"/>
      <c r="J48" s="10"/>
      <c r="K48" s="10"/>
      <c r="L48" s="10"/>
      <c r="M48" s="10"/>
      <c r="N48" s="10"/>
      <c r="O48" s="10"/>
      <c r="P48" s="10"/>
      <c r="Q48" s="10"/>
      <c r="R48" s="10"/>
      <c r="S48" s="10"/>
    </row>
    <row r="49" ht="15.75" customHeight="1">
      <c r="A49" s="10" t="s">
        <v>981</v>
      </c>
      <c r="B49" s="11" t="s">
        <v>982</v>
      </c>
      <c r="C49" s="11" t="s">
        <v>979</v>
      </c>
      <c r="D49" s="11" t="s">
        <v>983</v>
      </c>
      <c r="E49" s="10"/>
      <c r="F49" s="10"/>
      <c r="G49" s="10"/>
      <c r="H49" s="10"/>
      <c r="I49" s="10"/>
      <c r="J49" s="10"/>
      <c r="K49" s="10"/>
      <c r="L49" s="10"/>
      <c r="M49" s="10"/>
      <c r="N49" s="10"/>
      <c r="O49" s="10"/>
      <c r="P49" s="10"/>
      <c r="Q49" s="10"/>
      <c r="R49" s="10"/>
      <c r="S49" s="10"/>
    </row>
    <row r="50" ht="15.75" customHeight="1">
      <c r="A50" s="10" t="s">
        <v>984</v>
      </c>
      <c r="B50" s="11" t="s">
        <v>985</v>
      </c>
      <c r="C50" s="11" t="s">
        <v>986</v>
      </c>
      <c r="D50" s="11" t="s">
        <v>987</v>
      </c>
      <c r="E50" s="10"/>
      <c r="F50" s="10"/>
      <c r="G50" s="10"/>
      <c r="H50" s="10"/>
      <c r="I50" s="10"/>
      <c r="J50" s="10"/>
      <c r="K50" s="10"/>
      <c r="L50" s="10"/>
      <c r="M50" s="10"/>
      <c r="N50" s="10"/>
      <c r="O50" s="10"/>
      <c r="P50" s="10"/>
      <c r="Q50" s="10"/>
      <c r="R50" s="10"/>
      <c r="S50" s="10"/>
    </row>
    <row r="51" ht="15.75" customHeight="1">
      <c r="A51" s="10" t="s">
        <v>988</v>
      </c>
      <c r="B51" s="11" t="s">
        <v>989</v>
      </c>
      <c r="C51" s="11" t="s">
        <v>990</v>
      </c>
      <c r="D51" s="11" t="s">
        <v>103</v>
      </c>
      <c r="E51" s="10"/>
      <c r="F51" s="10"/>
      <c r="G51" s="10"/>
      <c r="H51" s="10"/>
      <c r="I51" s="10"/>
      <c r="J51" s="10"/>
      <c r="K51" s="10"/>
      <c r="L51" s="10"/>
      <c r="M51" s="10"/>
      <c r="N51" s="10"/>
      <c r="O51" s="10"/>
      <c r="P51" s="10"/>
      <c r="Q51" s="10"/>
      <c r="R51" s="10"/>
      <c r="S51" s="10"/>
    </row>
    <row r="52" ht="15.75" customHeight="1">
      <c r="A52" s="10" t="s">
        <v>991</v>
      </c>
      <c r="B52" s="11" t="s">
        <v>992</v>
      </c>
      <c r="C52" s="11" t="s">
        <v>993</v>
      </c>
      <c r="D52" s="11" t="s">
        <v>994</v>
      </c>
      <c r="E52" s="10"/>
      <c r="F52" s="10"/>
      <c r="G52" s="10"/>
      <c r="H52" s="10"/>
      <c r="I52" s="10"/>
      <c r="J52" s="10"/>
      <c r="K52" s="10"/>
      <c r="L52" s="10"/>
      <c r="M52" s="10"/>
      <c r="N52" s="10"/>
      <c r="O52" s="10"/>
      <c r="P52" s="10"/>
      <c r="Q52" s="10"/>
      <c r="R52" s="10"/>
      <c r="S52" s="10"/>
    </row>
    <row r="53" ht="15.75" customHeight="1">
      <c r="A53" s="10" t="s">
        <v>995</v>
      </c>
      <c r="B53" s="11" t="s">
        <v>996</v>
      </c>
      <c r="C53" s="11" t="s">
        <v>997</v>
      </c>
      <c r="D53" s="11" t="s">
        <v>998</v>
      </c>
      <c r="E53" s="10"/>
      <c r="F53" s="10"/>
      <c r="G53" s="10"/>
      <c r="H53" s="10"/>
      <c r="I53" s="10"/>
      <c r="J53" s="10"/>
      <c r="K53" s="10"/>
      <c r="L53" s="10"/>
      <c r="M53" s="10"/>
      <c r="N53" s="10"/>
      <c r="O53" s="10"/>
      <c r="P53" s="10"/>
      <c r="Q53" s="10"/>
      <c r="R53" s="10"/>
      <c r="S53" s="10"/>
    </row>
    <row r="54" ht="15.75" customHeight="1">
      <c r="A54" s="10" t="s">
        <v>999</v>
      </c>
      <c r="B54" s="11" t="s">
        <v>1000</v>
      </c>
      <c r="C54" s="11" t="s">
        <v>1001</v>
      </c>
      <c r="D54" s="11" t="s">
        <v>1002</v>
      </c>
      <c r="E54" s="10"/>
      <c r="F54" s="10"/>
      <c r="G54" s="10"/>
      <c r="H54" s="10"/>
      <c r="I54" s="10"/>
      <c r="J54" s="10"/>
      <c r="K54" s="10"/>
      <c r="L54" s="10"/>
      <c r="M54" s="10"/>
      <c r="N54" s="10"/>
      <c r="O54" s="10"/>
      <c r="P54" s="10"/>
      <c r="Q54" s="10"/>
      <c r="R54" s="10"/>
      <c r="S54" s="10"/>
    </row>
    <row r="55" ht="15.75" customHeight="1">
      <c r="A55" s="10" t="s">
        <v>1003</v>
      </c>
      <c r="B55" s="11" t="s">
        <v>1004</v>
      </c>
      <c r="C55" s="11" t="s">
        <v>1005</v>
      </c>
      <c r="D55" s="11" t="s">
        <v>1006</v>
      </c>
      <c r="E55" s="10"/>
      <c r="F55" s="10"/>
      <c r="G55" s="10"/>
      <c r="H55" s="10"/>
      <c r="I55" s="10"/>
      <c r="J55" s="10"/>
      <c r="K55" s="10"/>
      <c r="L55" s="10"/>
      <c r="M55" s="10"/>
      <c r="N55" s="10"/>
      <c r="O55" s="10"/>
      <c r="P55" s="10"/>
      <c r="Q55" s="10"/>
      <c r="R55" s="10"/>
      <c r="S55" s="10"/>
    </row>
    <row r="56" ht="15.75" customHeight="1">
      <c r="A56" s="10" t="s">
        <v>1007</v>
      </c>
      <c r="B56" s="11" t="s">
        <v>1008</v>
      </c>
      <c r="C56" s="11" t="s">
        <v>1009</v>
      </c>
      <c r="D56" s="11" t="s">
        <v>1010</v>
      </c>
      <c r="E56" s="10"/>
      <c r="F56" s="10"/>
      <c r="G56" s="10"/>
      <c r="H56" s="10"/>
      <c r="I56" s="10"/>
      <c r="J56" s="10"/>
      <c r="K56" s="10"/>
      <c r="L56" s="10"/>
      <c r="M56" s="10"/>
      <c r="N56" s="10"/>
      <c r="O56" s="10"/>
      <c r="P56" s="10"/>
      <c r="Q56" s="10"/>
      <c r="R56" s="10"/>
      <c r="S56" s="10"/>
    </row>
    <row r="57" ht="15.75" customHeight="1">
      <c r="A57" s="10" t="s">
        <v>1011</v>
      </c>
      <c r="B57" s="11" t="s">
        <v>1012</v>
      </c>
      <c r="C57" s="11" t="s">
        <v>1013</v>
      </c>
      <c r="D57" s="11" t="s">
        <v>1014</v>
      </c>
      <c r="E57" s="10"/>
      <c r="F57" s="10"/>
      <c r="G57" s="10"/>
      <c r="H57" s="10"/>
      <c r="I57" s="10"/>
      <c r="J57" s="10"/>
      <c r="K57" s="10"/>
      <c r="L57" s="10"/>
      <c r="M57" s="10"/>
      <c r="N57" s="10"/>
      <c r="O57" s="10"/>
      <c r="P57" s="10"/>
      <c r="Q57" s="10"/>
      <c r="R57" s="10"/>
      <c r="S57" s="10"/>
    </row>
    <row r="58" ht="15.75" customHeight="1">
      <c r="A58" s="10" t="s">
        <v>1015</v>
      </c>
      <c r="B58" s="11" t="s">
        <v>1016</v>
      </c>
      <c r="C58" s="11" t="s">
        <v>1017</v>
      </c>
      <c r="D58" s="11" t="s">
        <v>1018</v>
      </c>
      <c r="E58" s="10"/>
      <c r="F58" s="10"/>
      <c r="G58" s="10"/>
      <c r="H58" s="10"/>
      <c r="I58" s="10"/>
      <c r="J58" s="10"/>
      <c r="K58" s="10"/>
      <c r="L58" s="10"/>
      <c r="M58" s="10"/>
      <c r="N58" s="10"/>
      <c r="O58" s="10"/>
      <c r="P58" s="10"/>
      <c r="Q58" s="10"/>
      <c r="R58" s="10"/>
      <c r="S58" s="10"/>
    </row>
    <row r="59" ht="15.75" customHeight="1">
      <c r="A59" s="10" t="s">
        <v>1019</v>
      </c>
      <c r="B59" s="11" t="s">
        <v>1020</v>
      </c>
      <c r="C59" s="11" t="s">
        <v>1021</v>
      </c>
      <c r="D59" s="11" t="s">
        <v>1022</v>
      </c>
      <c r="E59" s="10"/>
      <c r="F59" s="10"/>
      <c r="G59" s="10"/>
      <c r="H59" s="10"/>
      <c r="I59" s="10"/>
      <c r="J59" s="10"/>
      <c r="K59" s="10"/>
      <c r="L59" s="10"/>
      <c r="M59" s="10"/>
      <c r="N59" s="10"/>
      <c r="O59" s="10"/>
      <c r="P59" s="10"/>
      <c r="Q59" s="10"/>
      <c r="R59" s="10"/>
      <c r="S59" s="10"/>
    </row>
    <row r="60" ht="15.75" customHeight="1">
      <c r="A60" s="10" t="s">
        <v>1023</v>
      </c>
      <c r="B60" s="11" t="s">
        <v>1024</v>
      </c>
      <c r="C60" s="11" t="s">
        <v>1025</v>
      </c>
      <c r="D60" s="11" t="s">
        <v>1026</v>
      </c>
      <c r="E60" s="10"/>
      <c r="F60" s="10"/>
      <c r="G60" s="10"/>
      <c r="H60" s="10"/>
      <c r="I60" s="10"/>
      <c r="J60" s="10"/>
      <c r="K60" s="10"/>
      <c r="L60" s="10"/>
      <c r="M60" s="10"/>
      <c r="N60" s="10"/>
      <c r="O60" s="10"/>
      <c r="P60" s="10"/>
      <c r="Q60" s="10"/>
      <c r="R60" s="10"/>
      <c r="S60" s="10"/>
    </row>
    <row r="61" ht="15.75" customHeight="1">
      <c r="A61" s="10" t="s">
        <v>1027</v>
      </c>
      <c r="B61" s="11" t="s">
        <v>1028</v>
      </c>
      <c r="C61" s="11" t="s">
        <v>1029</v>
      </c>
      <c r="D61" s="11" t="s">
        <v>1030</v>
      </c>
      <c r="E61" s="10"/>
      <c r="F61" s="10"/>
      <c r="G61" s="10"/>
      <c r="H61" s="10"/>
      <c r="I61" s="10"/>
      <c r="J61" s="10"/>
      <c r="K61" s="10"/>
      <c r="L61" s="10"/>
      <c r="M61" s="10"/>
      <c r="N61" s="10"/>
      <c r="O61" s="10"/>
      <c r="P61" s="10"/>
      <c r="Q61" s="10"/>
      <c r="R61" s="10"/>
      <c r="S61" s="10"/>
    </row>
    <row r="62" ht="15.75" customHeight="1">
      <c r="A62" s="10" t="s">
        <v>1031</v>
      </c>
      <c r="B62" s="11" t="s">
        <v>1032</v>
      </c>
      <c r="C62" s="11" t="s">
        <v>1033</v>
      </c>
      <c r="D62" s="11" t="s">
        <v>1034</v>
      </c>
      <c r="E62" s="10"/>
      <c r="F62" s="10"/>
      <c r="G62" s="10"/>
      <c r="H62" s="10"/>
      <c r="I62" s="10"/>
      <c r="J62" s="10"/>
      <c r="K62" s="10"/>
      <c r="L62" s="10"/>
      <c r="M62" s="10"/>
      <c r="N62" s="10"/>
      <c r="O62" s="10"/>
      <c r="P62" s="10"/>
      <c r="Q62" s="10"/>
      <c r="R62" s="10"/>
      <c r="S62" s="10"/>
    </row>
    <row r="63" ht="15.75" customHeight="1">
      <c r="A63" s="10" t="s">
        <v>1035</v>
      </c>
      <c r="B63" s="11" t="s">
        <v>1036</v>
      </c>
      <c r="C63" s="11" t="s">
        <v>1037</v>
      </c>
      <c r="D63" s="11" t="s">
        <v>1038</v>
      </c>
      <c r="E63" s="10"/>
      <c r="F63" s="10"/>
      <c r="G63" s="10"/>
      <c r="H63" s="10"/>
      <c r="I63" s="10"/>
      <c r="J63" s="10"/>
      <c r="K63" s="10"/>
      <c r="L63" s="10"/>
      <c r="M63" s="10"/>
      <c r="N63" s="10"/>
      <c r="O63" s="10"/>
      <c r="P63" s="10"/>
      <c r="Q63" s="10"/>
      <c r="R63" s="10"/>
      <c r="S63" s="10"/>
    </row>
    <row r="64" ht="15.75" customHeight="1">
      <c r="A64" s="10" t="s">
        <v>1039</v>
      </c>
      <c r="B64" s="11" t="s">
        <v>1040</v>
      </c>
      <c r="C64" s="11" t="s">
        <v>1041</v>
      </c>
      <c r="D64" s="11" t="s">
        <v>1042</v>
      </c>
      <c r="E64" s="10"/>
      <c r="F64" s="10"/>
      <c r="G64" s="10"/>
      <c r="H64" s="10"/>
      <c r="I64" s="10"/>
      <c r="J64" s="10"/>
      <c r="K64" s="10"/>
      <c r="L64" s="10"/>
      <c r="M64" s="10"/>
      <c r="N64" s="10"/>
      <c r="O64" s="10"/>
      <c r="P64" s="10"/>
      <c r="Q64" s="10"/>
      <c r="R64" s="10"/>
      <c r="S64" s="10"/>
    </row>
    <row r="65" ht="15.75" customHeight="1">
      <c r="A65" s="10" t="s">
        <v>1043</v>
      </c>
      <c r="B65" s="11" t="s">
        <v>1044</v>
      </c>
      <c r="C65" s="11" t="s">
        <v>1045</v>
      </c>
      <c r="D65" s="11" t="s">
        <v>1046</v>
      </c>
      <c r="E65" s="10"/>
      <c r="F65" s="10"/>
      <c r="G65" s="10"/>
      <c r="H65" s="10"/>
      <c r="I65" s="10"/>
      <c r="J65" s="10"/>
      <c r="K65" s="10"/>
      <c r="L65" s="10"/>
      <c r="M65" s="10"/>
      <c r="N65" s="10"/>
      <c r="O65" s="10"/>
      <c r="P65" s="10"/>
      <c r="Q65" s="10"/>
      <c r="R65" s="10"/>
      <c r="S65" s="10"/>
    </row>
    <row r="66" ht="15.75" customHeight="1">
      <c r="A66" s="10" t="s">
        <v>1047</v>
      </c>
      <c r="B66" s="11" t="s">
        <v>1048</v>
      </c>
      <c r="C66" s="11" t="s">
        <v>1049</v>
      </c>
      <c r="D66" s="11" t="s">
        <v>1050</v>
      </c>
      <c r="E66" s="10"/>
      <c r="F66" s="10"/>
      <c r="G66" s="10"/>
      <c r="H66" s="10"/>
      <c r="I66" s="10"/>
      <c r="J66" s="10"/>
      <c r="K66" s="10"/>
      <c r="L66" s="10"/>
      <c r="M66" s="10"/>
      <c r="N66" s="10"/>
      <c r="O66" s="10"/>
      <c r="P66" s="10"/>
      <c r="Q66" s="10"/>
      <c r="R66" s="10"/>
      <c r="S66" s="10"/>
    </row>
    <row r="67" ht="15.75" customHeight="1">
      <c r="A67" s="10" t="s">
        <v>1051</v>
      </c>
      <c r="B67" s="11" t="s">
        <v>1052</v>
      </c>
      <c r="C67" s="11" t="s">
        <v>1053</v>
      </c>
      <c r="D67" s="11" t="s">
        <v>1054</v>
      </c>
      <c r="E67" s="10"/>
      <c r="F67" s="10"/>
      <c r="G67" s="10"/>
      <c r="H67" s="10"/>
      <c r="I67" s="10"/>
      <c r="J67" s="10"/>
      <c r="K67" s="10"/>
      <c r="L67" s="10"/>
      <c r="M67" s="10"/>
      <c r="N67" s="10"/>
      <c r="O67" s="10"/>
      <c r="P67" s="10"/>
      <c r="Q67" s="10"/>
      <c r="R67" s="10"/>
      <c r="S67" s="10"/>
    </row>
    <row r="68" ht="15.75" customHeight="1">
      <c r="A68" s="10" t="s">
        <v>1055</v>
      </c>
      <c r="B68" s="11" t="s">
        <v>1056</v>
      </c>
      <c r="C68" s="11" t="s">
        <v>1057</v>
      </c>
      <c r="D68" s="11" t="s">
        <v>1058</v>
      </c>
      <c r="E68" s="10"/>
      <c r="F68" s="10"/>
      <c r="G68" s="10"/>
      <c r="H68" s="10"/>
      <c r="I68" s="10"/>
      <c r="J68" s="10"/>
      <c r="K68" s="10"/>
      <c r="L68" s="10"/>
      <c r="M68" s="10"/>
      <c r="N68" s="10"/>
      <c r="O68" s="10"/>
      <c r="P68" s="10"/>
      <c r="Q68" s="10"/>
      <c r="R68" s="10"/>
      <c r="S68" s="10"/>
    </row>
    <row r="69" ht="15.75" customHeight="1">
      <c r="A69" s="10" t="s">
        <v>1059</v>
      </c>
      <c r="B69" s="11" t="s">
        <v>1060</v>
      </c>
      <c r="C69" s="11" t="s">
        <v>1061</v>
      </c>
      <c r="D69" s="11" t="s">
        <v>1062</v>
      </c>
      <c r="E69" s="10"/>
      <c r="F69" s="10"/>
      <c r="G69" s="10"/>
      <c r="H69" s="10"/>
      <c r="I69" s="10"/>
      <c r="J69" s="10"/>
      <c r="K69" s="10"/>
      <c r="L69" s="10"/>
      <c r="M69" s="10"/>
      <c r="N69" s="10"/>
      <c r="O69" s="10"/>
      <c r="P69" s="10"/>
      <c r="Q69" s="10"/>
      <c r="R69" s="10"/>
      <c r="S69" s="10"/>
    </row>
    <row r="70" ht="15.75" customHeight="1">
      <c r="A70" s="10" t="s">
        <v>1063</v>
      </c>
      <c r="B70" s="11" t="s">
        <v>1064</v>
      </c>
      <c r="C70" s="11" t="s">
        <v>1065</v>
      </c>
      <c r="D70" s="11" t="s">
        <v>1066</v>
      </c>
      <c r="E70" s="10"/>
      <c r="F70" s="10"/>
      <c r="G70" s="10"/>
      <c r="H70" s="10"/>
      <c r="I70" s="10"/>
      <c r="J70" s="10"/>
      <c r="K70" s="10"/>
      <c r="L70" s="10"/>
      <c r="M70" s="10"/>
      <c r="N70" s="10"/>
      <c r="O70" s="10"/>
      <c r="P70" s="10"/>
      <c r="Q70" s="10"/>
      <c r="R70" s="10"/>
      <c r="S70" s="10"/>
    </row>
    <row r="71" ht="15.75" customHeight="1">
      <c r="A71" s="10" t="s">
        <v>1067</v>
      </c>
      <c r="B71" s="11" t="s">
        <v>1068</v>
      </c>
      <c r="C71" s="11" t="s">
        <v>1069</v>
      </c>
      <c r="D71" s="11" t="s">
        <v>1070</v>
      </c>
      <c r="E71" s="10"/>
      <c r="F71" s="10"/>
      <c r="G71" s="10"/>
      <c r="H71" s="10"/>
      <c r="I71" s="10"/>
      <c r="J71" s="10"/>
      <c r="K71" s="10"/>
      <c r="L71" s="10"/>
      <c r="M71" s="10"/>
      <c r="N71" s="10"/>
      <c r="O71" s="10"/>
      <c r="P71" s="10"/>
      <c r="Q71" s="10"/>
      <c r="R71" s="10"/>
      <c r="S71" s="10"/>
    </row>
    <row r="72" ht="15.75" customHeight="1">
      <c r="A72" s="10" t="s">
        <v>1071</v>
      </c>
      <c r="B72" s="11" t="s">
        <v>1072</v>
      </c>
      <c r="C72" s="11" t="s">
        <v>1073</v>
      </c>
      <c r="D72" s="11" t="s">
        <v>1074</v>
      </c>
      <c r="E72" s="10" t="s">
        <v>112</v>
      </c>
      <c r="F72" s="10"/>
      <c r="G72" s="10"/>
      <c r="H72" s="10"/>
      <c r="I72" s="10"/>
      <c r="J72" s="10"/>
      <c r="K72" s="10"/>
      <c r="L72" s="10"/>
      <c r="M72" s="10"/>
      <c r="N72" s="10"/>
      <c r="O72" s="10"/>
      <c r="P72" s="10"/>
      <c r="Q72" s="10"/>
      <c r="R72" s="10"/>
      <c r="S72" s="10"/>
    </row>
    <row r="73" ht="15.75" customHeight="1">
      <c r="A73" s="10" t="s">
        <v>1075</v>
      </c>
      <c r="B73" s="11" t="s">
        <v>1076</v>
      </c>
      <c r="C73" s="11" t="s">
        <v>1077</v>
      </c>
      <c r="D73" s="11" t="s">
        <v>1078</v>
      </c>
      <c r="E73" s="10"/>
      <c r="F73" s="10"/>
      <c r="G73" s="10"/>
      <c r="H73" s="10"/>
      <c r="I73" s="10"/>
      <c r="J73" s="10"/>
      <c r="K73" s="10"/>
      <c r="L73" s="10"/>
      <c r="M73" s="10"/>
      <c r="N73" s="10"/>
      <c r="O73" s="10"/>
      <c r="P73" s="10"/>
      <c r="Q73" s="10"/>
      <c r="R73" s="10"/>
      <c r="S73" s="10"/>
    </row>
    <row r="74" ht="15.75" customHeight="1">
      <c r="A74" s="10" t="s">
        <v>1079</v>
      </c>
      <c r="B74" s="11" t="s">
        <v>1080</v>
      </c>
      <c r="C74" s="11" t="s">
        <v>1081</v>
      </c>
      <c r="D74" s="11" t="s">
        <v>1082</v>
      </c>
      <c r="E74" s="10"/>
      <c r="F74" s="10"/>
      <c r="G74" s="10"/>
      <c r="H74" s="10"/>
      <c r="I74" s="10"/>
      <c r="J74" s="10"/>
      <c r="K74" s="10"/>
      <c r="L74" s="10"/>
      <c r="M74" s="10"/>
      <c r="N74" s="10"/>
      <c r="O74" s="10"/>
      <c r="P74" s="10"/>
      <c r="Q74" s="10"/>
      <c r="R74" s="10"/>
      <c r="S74" s="10"/>
    </row>
    <row r="75" ht="15.75" customHeight="1">
      <c r="A75" s="10" t="s">
        <v>1083</v>
      </c>
      <c r="B75" s="11" t="s">
        <v>1084</v>
      </c>
      <c r="C75" s="11" t="s">
        <v>1085</v>
      </c>
      <c r="D75" s="11" t="s">
        <v>1086</v>
      </c>
      <c r="E75" s="10"/>
      <c r="F75" s="10"/>
      <c r="G75" s="10"/>
      <c r="H75" s="10"/>
      <c r="I75" s="10"/>
      <c r="J75" s="10"/>
      <c r="K75" s="10"/>
      <c r="L75" s="10"/>
      <c r="M75" s="10"/>
      <c r="N75" s="10"/>
      <c r="O75" s="10"/>
      <c r="P75" s="10"/>
      <c r="Q75" s="10"/>
      <c r="R75" s="10"/>
      <c r="S75" s="10"/>
    </row>
    <row r="76" ht="15.75" customHeight="1">
      <c r="A76" s="10" t="s">
        <v>1087</v>
      </c>
      <c r="B76" s="11" t="s">
        <v>1088</v>
      </c>
      <c r="C76" s="11" t="s">
        <v>1089</v>
      </c>
      <c r="D76" s="11" t="s">
        <v>1090</v>
      </c>
      <c r="E76" s="10"/>
      <c r="F76" s="10"/>
      <c r="G76" s="10"/>
      <c r="H76" s="10"/>
      <c r="I76" s="10"/>
      <c r="J76" s="10"/>
      <c r="K76" s="10"/>
      <c r="L76" s="10"/>
      <c r="M76" s="10"/>
      <c r="N76" s="10"/>
      <c r="O76" s="10"/>
      <c r="P76" s="10"/>
      <c r="Q76" s="10"/>
      <c r="R76" s="10"/>
      <c r="S76" s="10"/>
    </row>
    <row r="77" ht="15.75" customHeight="1">
      <c r="A77" s="10" t="s">
        <v>1091</v>
      </c>
      <c r="B77" s="11" t="s">
        <v>1092</v>
      </c>
      <c r="C77" s="11" t="s">
        <v>1093</v>
      </c>
      <c r="D77" s="11" t="s">
        <v>103</v>
      </c>
      <c r="E77" s="10"/>
      <c r="F77" s="10"/>
      <c r="G77" s="10"/>
      <c r="H77" s="10"/>
      <c r="I77" s="10"/>
      <c r="J77" s="10"/>
      <c r="K77" s="10"/>
      <c r="L77" s="10"/>
      <c r="M77" s="10"/>
      <c r="N77" s="10"/>
      <c r="O77" s="10"/>
      <c r="P77" s="10"/>
      <c r="Q77" s="10"/>
      <c r="R77" s="10"/>
      <c r="S77" s="10"/>
    </row>
    <row r="78" ht="15.75" customHeight="1">
      <c r="A78" s="10" t="s">
        <v>1094</v>
      </c>
      <c r="B78" s="11" t="s">
        <v>1095</v>
      </c>
      <c r="C78" s="11" t="s">
        <v>1096</v>
      </c>
      <c r="D78" s="11" t="s">
        <v>1097</v>
      </c>
      <c r="E78" s="10"/>
      <c r="F78" s="10"/>
      <c r="G78" s="10"/>
      <c r="H78" s="10"/>
      <c r="I78" s="10"/>
      <c r="J78" s="10"/>
      <c r="K78" s="10"/>
      <c r="L78" s="10"/>
      <c r="M78" s="10"/>
      <c r="N78" s="10"/>
      <c r="O78" s="10"/>
      <c r="P78" s="10"/>
      <c r="Q78" s="10"/>
      <c r="R78" s="10"/>
      <c r="S78" s="10"/>
    </row>
    <row r="79" ht="15.75" customHeight="1">
      <c r="A79" s="10" t="s">
        <v>1098</v>
      </c>
      <c r="B79" s="11" t="s">
        <v>1099</v>
      </c>
      <c r="C79" s="11" t="s">
        <v>1100</v>
      </c>
      <c r="D79" s="11" t="s">
        <v>1101</v>
      </c>
      <c r="E79" s="10"/>
      <c r="F79" s="10"/>
      <c r="G79" s="10"/>
      <c r="H79" s="10"/>
      <c r="I79" s="10"/>
      <c r="J79" s="10"/>
      <c r="K79" s="10"/>
      <c r="L79" s="10"/>
      <c r="M79" s="10"/>
      <c r="N79" s="10"/>
      <c r="O79" s="10"/>
      <c r="P79" s="10"/>
      <c r="Q79" s="10"/>
      <c r="R79" s="10"/>
      <c r="S79" s="10"/>
    </row>
    <row r="80" ht="15.75" customHeight="1">
      <c r="A80" s="10" t="s">
        <v>1102</v>
      </c>
      <c r="B80" s="11" t="s">
        <v>1103</v>
      </c>
      <c r="C80" s="11" t="s">
        <v>1104</v>
      </c>
      <c r="D80" s="11" t="s">
        <v>1105</v>
      </c>
      <c r="E80" s="10"/>
      <c r="F80" s="10"/>
      <c r="G80" s="10"/>
      <c r="H80" s="10"/>
      <c r="I80" s="10"/>
      <c r="J80" s="10"/>
      <c r="K80" s="10"/>
      <c r="L80" s="10"/>
      <c r="M80" s="10"/>
      <c r="N80" s="10"/>
      <c r="O80" s="10"/>
      <c r="P80" s="10"/>
      <c r="Q80" s="10"/>
      <c r="R80" s="10"/>
      <c r="S80" s="10"/>
    </row>
    <row r="81" ht="15.75" customHeight="1">
      <c r="A81" s="10" t="s">
        <v>1106</v>
      </c>
      <c r="B81" s="11" t="s">
        <v>1107</v>
      </c>
      <c r="C81" s="11" t="s">
        <v>1108</v>
      </c>
      <c r="D81" s="11" t="s">
        <v>1109</v>
      </c>
      <c r="E81" s="10"/>
      <c r="F81" s="10"/>
      <c r="G81" s="10"/>
      <c r="H81" s="10"/>
      <c r="I81" s="10"/>
      <c r="J81" s="10"/>
      <c r="K81" s="10"/>
      <c r="L81" s="10"/>
      <c r="M81" s="10"/>
      <c r="N81" s="10"/>
      <c r="O81" s="10"/>
      <c r="P81" s="10"/>
      <c r="Q81" s="10"/>
      <c r="R81" s="10"/>
      <c r="S81" s="10"/>
    </row>
    <row r="82" ht="15.75" customHeight="1">
      <c r="A82" s="10" t="s">
        <v>1110</v>
      </c>
      <c r="B82" s="11" t="s">
        <v>1111</v>
      </c>
      <c r="C82" s="11" t="s">
        <v>1112</v>
      </c>
      <c r="D82" s="11" t="s">
        <v>1113</v>
      </c>
      <c r="E82" s="10"/>
      <c r="F82" s="10"/>
      <c r="G82" s="10"/>
      <c r="H82" s="10"/>
      <c r="I82" s="10"/>
      <c r="J82" s="10"/>
      <c r="K82" s="10"/>
      <c r="L82" s="10"/>
      <c r="M82" s="10"/>
      <c r="N82" s="10"/>
      <c r="O82" s="10"/>
      <c r="P82" s="10"/>
      <c r="Q82" s="10"/>
      <c r="R82" s="10"/>
      <c r="S82" s="10"/>
    </row>
    <row r="83" ht="15.75" customHeight="1">
      <c r="A83" s="10" t="s">
        <v>1114</v>
      </c>
      <c r="B83" s="11" t="s">
        <v>1115</v>
      </c>
      <c r="C83" s="11" t="s">
        <v>1116</v>
      </c>
      <c r="D83" s="11" t="s">
        <v>1117</v>
      </c>
      <c r="E83" s="10"/>
      <c r="F83" s="10"/>
      <c r="G83" s="10"/>
      <c r="H83" s="10"/>
      <c r="I83" s="10"/>
      <c r="J83" s="10"/>
      <c r="K83" s="10"/>
      <c r="L83" s="10"/>
      <c r="M83" s="10"/>
      <c r="N83" s="10"/>
      <c r="O83" s="10"/>
      <c r="P83" s="10"/>
      <c r="Q83" s="10"/>
      <c r="R83" s="10"/>
      <c r="S83" s="10"/>
    </row>
    <row r="84" ht="15.75" customHeight="1">
      <c r="A84" s="10" t="s">
        <v>1118</v>
      </c>
      <c r="B84" s="11" t="s">
        <v>1119</v>
      </c>
      <c r="C84" s="11" t="s">
        <v>1120</v>
      </c>
      <c r="D84" s="11" t="s">
        <v>1121</v>
      </c>
      <c r="E84" s="10"/>
      <c r="F84" s="10"/>
      <c r="G84" s="10"/>
      <c r="H84" s="10"/>
      <c r="I84" s="10"/>
      <c r="J84" s="10"/>
      <c r="K84" s="10"/>
      <c r="L84" s="10"/>
      <c r="M84" s="10"/>
      <c r="N84" s="10"/>
      <c r="O84" s="10"/>
      <c r="P84" s="10"/>
      <c r="Q84" s="10"/>
      <c r="R84" s="10"/>
      <c r="S84" s="10"/>
    </row>
    <row r="85" ht="15.75" customHeight="1">
      <c r="A85" s="10" t="s">
        <v>1122</v>
      </c>
      <c r="B85" s="11" t="s">
        <v>1123</v>
      </c>
      <c r="C85" s="11" t="s">
        <v>1124</v>
      </c>
      <c r="D85" s="11" t="s">
        <v>1125</v>
      </c>
      <c r="E85" s="10"/>
      <c r="F85" s="10"/>
      <c r="G85" s="10"/>
      <c r="H85" s="10"/>
      <c r="I85" s="10"/>
      <c r="J85" s="10"/>
      <c r="K85" s="10"/>
      <c r="L85" s="10"/>
      <c r="M85" s="10"/>
      <c r="N85" s="10"/>
      <c r="O85" s="10"/>
      <c r="P85" s="10"/>
      <c r="Q85" s="10"/>
      <c r="R85" s="10"/>
      <c r="S85" s="10"/>
    </row>
    <row r="86" ht="15.75" customHeight="1">
      <c r="A86" s="10" t="s">
        <v>1126</v>
      </c>
      <c r="B86" s="11" t="s">
        <v>1127</v>
      </c>
      <c r="C86" s="11" t="s">
        <v>1128</v>
      </c>
      <c r="D86" s="11" t="s">
        <v>1129</v>
      </c>
      <c r="E86" s="10"/>
      <c r="F86" s="10"/>
      <c r="G86" s="10"/>
      <c r="H86" s="10"/>
      <c r="I86" s="10"/>
      <c r="J86" s="10"/>
      <c r="K86" s="10"/>
      <c r="L86" s="10"/>
      <c r="M86" s="10"/>
      <c r="N86" s="10"/>
      <c r="O86" s="10"/>
      <c r="P86" s="10"/>
      <c r="Q86" s="10"/>
      <c r="R86" s="10"/>
      <c r="S86" s="10"/>
    </row>
    <row r="87" ht="15.75" customHeight="1">
      <c r="A87" s="10" t="s">
        <v>1130</v>
      </c>
      <c r="B87" s="11" t="s">
        <v>1131</v>
      </c>
      <c r="C87" s="11" t="s">
        <v>1132</v>
      </c>
      <c r="D87" s="11" t="s">
        <v>1133</v>
      </c>
      <c r="E87" s="10"/>
      <c r="F87" s="10"/>
      <c r="G87" s="10"/>
      <c r="H87" s="10"/>
      <c r="I87" s="10"/>
      <c r="J87" s="10"/>
      <c r="K87" s="10"/>
      <c r="L87" s="10"/>
      <c r="M87" s="10"/>
      <c r="N87" s="10"/>
      <c r="O87" s="10"/>
      <c r="P87" s="10"/>
      <c r="Q87" s="10"/>
      <c r="R87" s="10"/>
      <c r="S87" s="10"/>
    </row>
    <row r="88" ht="15.75" customHeight="1">
      <c r="A88" s="10" t="s">
        <v>1134</v>
      </c>
      <c r="B88" s="11" t="s">
        <v>1135</v>
      </c>
      <c r="C88" s="11" t="s">
        <v>1136</v>
      </c>
      <c r="D88" s="11" t="s">
        <v>1137</v>
      </c>
      <c r="E88" s="10"/>
      <c r="F88" s="10"/>
      <c r="G88" s="10"/>
      <c r="H88" s="10"/>
      <c r="I88" s="10"/>
      <c r="J88" s="10"/>
      <c r="K88" s="10"/>
      <c r="L88" s="10"/>
      <c r="M88" s="10"/>
      <c r="N88" s="10"/>
      <c r="O88" s="10"/>
      <c r="P88" s="10"/>
      <c r="Q88" s="10"/>
      <c r="R88" s="10"/>
      <c r="S88" s="10"/>
    </row>
    <row r="89" ht="15.75" customHeight="1">
      <c r="A89" s="10" t="s">
        <v>1138</v>
      </c>
      <c r="B89" s="11" t="s">
        <v>1139</v>
      </c>
      <c r="C89" s="11" t="s">
        <v>1140</v>
      </c>
      <c r="D89" s="11" t="s">
        <v>1141</v>
      </c>
      <c r="E89" s="10"/>
      <c r="F89" s="10"/>
      <c r="G89" s="10"/>
      <c r="H89" s="10"/>
      <c r="I89" s="10"/>
      <c r="J89" s="10"/>
      <c r="K89" s="10"/>
      <c r="L89" s="10"/>
      <c r="M89" s="10"/>
      <c r="N89" s="10"/>
      <c r="O89" s="10"/>
      <c r="P89" s="10"/>
      <c r="Q89" s="10"/>
      <c r="R89" s="10"/>
      <c r="S89" s="10"/>
    </row>
    <row r="90" ht="15.75" customHeight="1">
      <c r="A90" s="10" t="s">
        <v>1142</v>
      </c>
      <c r="B90" s="11" t="s">
        <v>1143</v>
      </c>
      <c r="C90" s="11" t="s">
        <v>1144</v>
      </c>
      <c r="D90" s="11" t="s">
        <v>1145</v>
      </c>
      <c r="E90" s="10"/>
      <c r="F90" s="10"/>
      <c r="G90" s="10"/>
      <c r="H90" s="10"/>
      <c r="I90" s="10"/>
      <c r="J90" s="10"/>
      <c r="K90" s="10"/>
      <c r="L90" s="10"/>
      <c r="M90" s="10"/>
      <c r="N90" s="10"/>
      <c r="O90" s="10"/>
      <c r="P90" s="10"/>
      <c r="Q90" s="10"/>
      <c r="R90" s="10"/>
      <c r="S90" s="10"/>
    </row>
    <row r="91" ht="15.75" customHeight="1">
      <c r="A91" s="10" t="s">
        <v>1146</v>
      </c>
      <c r="B91" s="11" t="s">
        <v>1147</v>
      </c>
      <c r="C91" s="11" t="s">
        <v>1148</v>
      </c>
      <c r="D91" s="11" t="s">
        <v>1149</v>
      </c>
      <c r="E91" s="10"/>
      <c r="F91" s="10"/>
      <c r="G91" s="10"/>
      <c r="H91" s="10"/>
      <c r="I91" s="10"/>
      <c r="J91" s="10"/>
      <c r="K91" s="10"/>
      <c r="L91" s="10"/>
      <c r="M91" s="10"/>
      <c r="N91" s="10"/>
      <c r="O91" s="10"/>
      <c r="P91" s="10"/>
      <c r="Q91" s="10"/>
      <c r="R91" s="10"/>
      <c r="S91" s="10"/>
    </row>
    <row r="92" ht="15.75" customHeight="1">
      <c r="A92" s="10" t="s">
        <v>1150</v>
      </c>
      <c r="B92" s="11" t="s">
        <v>1151</v>
      </c>
      <c r="C92" s="11" t="s">
        <v>1065</v>
      </c>
      <c r="D92" s="11" t="s">
        <v>103</v>
      </c>
      <c r="E92" s="10"/>
      <c r="F92" s="10"/>
      <c r="G92" s="10"/>
      <c r="H92" s="10"/>
      <c r="I92" s="10"/>
      <c r="J92" s="10"/>
      <c r="K92" s="10"/>
      <c r="L92" s="10"/>
      <c r="M92" s="10"/>
      <c r="N92" s="10"/>
      <c r="O92" s="10"/>
      <c r="P92" s="10"/>
      <c r="Q92" s="10"/>
      <c r="R92" s="10"/>
      <c r="S92" s="10"/>
    </row>
    <row r="93" ht="15.75" customHeight="1">
      <c r="A93" s="10" t="s">
        <v>1152</v>
      </c>
      <c r="B93" s="11" t="s">
        <v>1153</v>
      </c>
      <c r="C93" s="11" t="s">
        <v>1154</v>
      </c>
      <c r="D93" s="11" t="s">
        <v>103</v>
      </c>
      <c r="E93" s="10"/>
      <c r="F93" s="10"/>
      <c r="G93" s="10"/>
      <c r="H93" s="10"/>
      <c r="I93" s="10"/>
      <c r="J93" s="10"/>
      <c r="K93" s="10"/>
      <c r="L93" s="10"/>
      <c r="M93" s="10"/>
      <c r="N93" s="10"/>
      <c r="O93" s="10"/>
      <c r="P93" s="10"/>
      <c r="Q93" s="10"/>
      <c r="R93" s="10"/>
      <c r="S93" s="10"/>
    </row>
    <row r="94" ht="15.75" customHeight="1">
      <c r="A94" s="10" t="s">
        <v>1155</v>
      </c>
      <c r="B94" s="11" t="s">
        <v>1156</v>
      </c>
      <c r="C94" s="11" t="s">
        <v>1157</v>
      </c>
      <c r="D94" s="11" t="s">
        <v>1158</v>
      </c>
      <c r="E94" s="10"/>
      <c r="F94" s="10"/>
      <c r="G94" s="10"/>
      <c r="H94" s="10"/>
      <c r="I94" s="10"/>
      <c r="J94" s="10"/>
      <c r="K94" s="10"/>
      <c r="L94" s="10"/>
      <c r="M94" s="10"/>
      <c r="N94" s="10"/>
      <c r="O94" s="10"/>
      <c r="P94" s="10"/>
      <c r="Q94" s="10"/>
      <c r="R94" s="10"/>
      <c r="S94" s="10"/>
    </row>
    <row r="95" ht="15.75" customHeight="1">
      <c r="A95" s="10" t="s">
        <v>1159</v>
      </c>
      <c r="B95" s="11" t="s">
        <v>1160</v>
      </c>
      <c r="C95" s="11" t="s">
        <v>1161</v>
      </c>
      <c r="D95" s="11" t="s">
        <v>1162</v>
      </c>
      <c r="E95" s="10"/>
      <c r="F95" s="10"/>
      <c r="G95" s="10"/>
      <c r="H95" s="10"/>
      <c r="I95" s="10"/>
      <c r="J95" s="10"/>
      <c r="K95" s="10"/>
      <c r="L95" s="10"/>
      <c r="M95" s="10"/>
      <c r="N95" s="10"/>
      <c r="O95" s="10"/>
      <c r="P95" s="10"/>
      <c r="Q95" s="10"/>
      <c r="R95" s="10"/>
      <c r="S95" s="10"/>
    </row>
    <row r="96" ht="15.75" customHeight="1">
      <c r="A96" s="10" t="s">
        <v>1163</v>
      </c>
      <c r="B96" s="11" t="s">
        <v>1164</v>
      </c>
      <c r="C96" s="11" t="s">
        <v>1165</v>
      </c>
      <c r="D96" s="11" t="s">
        <v>1166</v>
      </c>
      <c r="E96" s="10"/>
      <c r="F96" s="10"/>
      <c r="G96" s="10"/>
      <c r="H96" s="10"/>
      <c r="I96" s="10"/>
      <c r="J96" s="10"/>
      <c r="K96" s="10"/>
      <c r="L96" s="10"/>
      <c r="M96" s="10"/>
      <c r="N96" s="10"/>
      <c r="O96" s="10"/>
      <c r="P96" s="10"/>
      <c r="Q96" s="10"/>
      <c r="R96" s="10"/>
      <c r="S96" s="10"/>
    </row>
    <row r="97" ht="15.75" customHeight="1">
      <c r="A97" s="10" t="s">
        <v>1167</v>
      </c>
      <c r="B97" s="11" t="s">
        <v>1168</v>
      </c>
      <c r="C97" s="11" t="s">
        <v>1169</v>
      </c>
      <c r="D97" s="11" t="s">
        <v>1170</v>
      </c>
      <c r="E97" s="10"/>
      <c r="F97" s="10"/>
      <c r="G97" s="10"/>
      <c r="H97" s="10"/>
      <c r="I97" s="10"/>
      <c r="J97" s="10"/>
      <c r="K97" s="10"/>
      <c r="L97" s="10"/>
      <c r="M97" s="10"/>
      <c r="N97" s="10"/>
      <c r="O97" s="10"/>
      <c r="P97" s="10"/>
      <c r="Q97" s="10"/>
      <c r="R97" s="10"/>
      <c r="S97" s="10"/>
    </row>
    <row r="98" ht="15.75" customHeight="1">
      <c r="A98" s="10" t="s">
        <v>1171</v>
      </c>
      <c r="B98" s="11" t="s">
        <v>1172</v>
      </c>
      <c r="C98" s="11" t="s">
        <v>1173</v>
      </c>
      <c r="D98" s="11" t="s">
        <v>1174</v>
      </c>
      <c r="E98" s="10"/>
      <c r="F98" s="10"/>
      <c r="G98" s="10"/>
      <c r="H98" s="10"/>
      <c r="I98" s="10"/>
      <c r="J98" s="10"/>
      <c r="K98" s="10"/>
      <c r="L98" s="10"/>
      <c r="M98" s="10"/>
      <c r="N98" s="10"/>
      <c r="O98" s="10"/>
      <c r="P98" s="10"/>
      <c r="Q98" s="10"/>
      <c r="R98" s="10"/>
      <c r="S98" s="10"/>
    </row>
    <row r="99" ht="15.75" customHeight="1">
      <c r="A99" s="10" t="s">
        <v>1175</v>
      </c>
      <c r="B99" s="11" t="s">
        <v>1176</v>
      </c>
      <c r="C99" s="11" t="s">
        <v>1177</v>
      </c>
      <c r="D99" s="11" t="s">
        <v>1178</v>
      </c>
      <c r="E99" s="10"/>
      <c r="F99" s="10"/>
      <c r="G99" s="10"/>
      <c r="H99" s="10"/>
      <c r="I99" s="10"/>
      <c r="J99" s="10"/>
      <c r="K99" s="10"/>
      <c r="L99" s="10"/>
      <c r="M99" s="10"/>
      <c r="N99" s="10"/>
      <c r="O99" s="10"/>
      <c r="P99" s="10"/>
      <c r="Q99" s="10"/>
      <c r="R99" s="10"/>
      <c r="S99" s="10"/>
    </row>
    <row r="100" ht="15.75" customHeight="1">
      <c r="A100" s="10" t="s">
        <v>1179</v>
      </c>
      <c r="B100" s="11" t="s">
        <v>1180</v>
      </c>
      <c r="C100" s="11" t="s">
        <v>1181</v>
      </c>
      <c r="D100" s="11" t="s">
        <v>1182</v>
      </c>
      <c r="E100" s="10"/>
      <c r="F100" s="10"/>
      <c r="G100" s="10"/>
      <c r="H100" s="10"/>
      <c r="I100" s="10"/>
      <c r="J100" s="10"/>
      <c r="K100" s="10"/>
      <c r="L100" s="10"/>
      <c r="M100" s="10"/>
      <c r="N100" s="10"/>
      <c r="O100" s="10"/>
      <c r="P100" s="10"/>
      <c r="Q100" s="10"/>
      <c r="R100" s="10"/>
      <c r="S100" s="10"/>
    </row>
    <row r="101" ht="15.75" customHeight="1">
      <c r="A101" s="10" t="s">
        <v>1183</v>
      </c>
      <c r="B101" s="11" t="s">
        <v>1184</v>
      </c>
      <c r="C101" s="11" t="s">
        <v>1185</v>
      </c>
      <c r="D101" s="11" t="s">
        <v>1186</v>
      </c>
      <c r="E101" s="10"/>
      <c r="F101" s="10"/>
      <c r="G101" s="10"/>
      <c r="H101" s="10"/>
      <c r="I101" s="10"/>
      <c r="J101" s="10"/>
      <c r="K101" s="10"/>
      <c r="L101" s="10"/>
      <c r="M101" s="10"/>
      <c r="N101" s="10"/>
      <c r="O101" s="10"/>
      <c r="P101" s="10"/>
      <c r="Q101" s="10"/>
      <c r="R101" s="10"/>
      <c r="S101" s="10"/>
    </row>
    <row r="102" ht="15.75" customHeight="1">
      <c r="A102" s="10" t="s">
        <v>1187</v>
      </c>
      <c r="B102" s="11" t="s">
        <v>1188</v>
      </c>
      <c r="C102" s="11" t="s">
        <v>1189</v>
      </c>
      <c r="D102" s="11" t="s">
        <v>103</v>
      </c>
      <c r="E102" s="10"/>
      <c r="F102" s="10"/>
      <c r="G102" s="10"/>
      <c r="H102" s="10"/>
      <c r="I102" s="10"/>
      <c r="J102" s="10"/>
      <c r="K102" s="10"/>
      <c r="L102" s="10"/>
      <c r="M102" s="10"/>
      <c r="N102" s="10"/>
      <c r="O102" s="10"/>
      <c r="P102" s="10"/>
      <c r="Q102" s="10"/>
      <c r="R102" s="10"/>
      <c r="S102" s="10"/>
    </row>
    <row r="103" ht="15.75" customHeight="1">
      <c r="A103" s="10" t="s">
        <v>1190</v>
      </c>
      <c r="B103" s="11" t="s">
        <v>1191</v>
      </c>
      <c r="C103" s="11" t="s">
        <v>1192</v>
      </c>
      <c r="D103" s="11" t="s">
        <v>1193</v>
      </c>
      <c r="E103" s="10"/>
      <c r="F103" s="10"/>
      <c r="G103" s="10"/>
      <c r="H103" s="10"/>
      <c r="I103" s="10"/>
      <c r="J103" s="10"/>
      <c r="K103" s="10"/>
      <c r="L103" s="10"/>
      <c r="M103" s="10"/>
      <c r="N103" s="10"/>
      <c r="O103" s="10"/>
      <c r="P103" s="10"/>
      <c r="Q103" s="10"/>
      <c r="R103" s="10"/>
      <c r="S103" s="10"/>
    </row>
    <row r="104" ht="15.75" customHeight="1">
      <c r="A104" s="10" t="s">
        <v>1194</v>
      </c>
      <c r="B104" s="11" t="s">
        <v>1195</v>
      </c>
      <c r="C104" s="11" t="s">
        <v>1196</v>
      </c>
      <c r="D104" s="11" t="s">
        <v>103</v>
      </c>
      <c r="E104" s="10"/>
      <c r="F104" s="10"/>
      <c r="G104" s="10"/>
      <c r="H104" s="10"/>
      <c r="I104" s="10"/>
      <c r="J104" s="10"/>
      <c r="K104" s="10"/>
      <c r="L104" s="10"/>
      <c r="M104" s="10"/>
      <c r="N104" s="10"/>
      <c r="O104" s="10"/>
      <c r="P104" s="10"/>
      <c r="Q104" s="10"/>
      <c r="R104" s="10"/>
      <c r="S104" s="10"/>
    </row>
    <row r="105" ht="15.75" customHeight="1">
      <c r="A105" s="10" t="s">
        <v>1197</v>
      </c>
      <c r="B105" s="11" t="s">
        <v>1198</v>
      </c>
      <c r="C105" s="11" t="s">
        <v>1199</v>
      </c>
      <c r="D105" s="11" t="s">
        <v>1200</v>
      </c>
      <c r="E105" s="10"/>
      <c r="F105" s="10"/>
      <c r="G105" s="10"/>
      <c r="H105" s="10"/>
      <c r="I105" s="10"/>
      <c r="J105" s="10"/>
      <c r="K105" s="10"/>
      <c r="L105" s="10"/>
      <c r="M105" s="10"/>
      <c r="N105" s="10"/>
      <c r="O105" s="10"/>
      <c r="P105" s="10"/>
      <c r="Q105" s="10"/>
      <c r="R105" s="10"/>
      <c r="S105" s="10"/>
    </row>
    <row r="106" ht="15.75" customHeight="1">
      <c r="A106" s="10" t="s">
        <v>1201</v>
      </c>
      <c r="B106" s="11" t="s">
        <v>1202</v>
      </c>
      <c r="C106" s="11" t="s">
        <v>1203</v>
      </c>
      <c r="D106" s="11" t="s">
        <v>1204</v>
      </c>
      <c r="E106" s="10"/>
      <c r="F106" s="10"/>
      <c r="G106" s="10"/>
      <c r="H106" s="10"/>
      <c r="I106" s="10"/>
      <c r="J106" s="10"/>
      <c r="K106" s="10"/>
      <c r="L106" s="10"/>
      <c r="M106" s="10"/>
      <c r="N106" s="10"/>
      <c r="O106" s="10"/>
      <c r="P106" s="10"/>
      <c r="Q106" s="10"/>
      <c r="R106" s="10"/>
      <c r="S106" s="10"/>
    </row>
    <row r="107" ht="15.75" customHeight="1">
      <c r="A107" s="10" t="s">
        <v>1205</v>
      </c>
      <c r="B107" s="11" t="s">
        <v>1206</v>
      </c>
      <c r="C107" s="11" t="s">
        <v>993</v>
      </c>
      <c r="D107" s="11" t="s">
        <v>1207</v>
      </c>
      <c r="E107" s="10"/>
      <c r="F107" s="10"/>
      <c r="G107" s="10"/>
      <c r="H107" s="10"/>
      <c r="I107" s="10"/>
      <c r="J107" s="10"/>
      <c r="K107" s="10"/>
      <c r="L107" s="10"/>
      <c r="M107" s="10"/>
      <c r="N107" s="10"/>
      <c r="O107" s="10"/>
      <c r="P107" s="10"/>
      <c r="Q107" s="10"/>
      <c r="R107" s="10"/>
      <c r="S107" s="10"/>
    </row>
    <row r="108" ht="15.75" customHeight="1">
      <c r="A108" s="10" t="s">
        <v>1208</v>
      </c>
      <c r="B108" s="11" t="s">
        <v>1209</v>
      </c>
      <c r="C108" s="11" t="s">
        <v>1210</v>
      </c>
      <c r="D108" s="11" t="s">
        <v>1211</v>
      </c>
      <c r="E108" s="10"/>
      <c r="F108" s="10"/>
      <c r="G108" s="10"/>
      <c r="H108" s="10"/>
      <c r="I108" s="10"/>
      <c r="J108" s="10"/>
      <c r="K108" s="10"/>
      <c r="L108" s="10"/>
      <c r="M108" s="10"/>
      <c r="N108" s="10"/>
      <c r="O108" s="10"/>
      <c r="P108" s="10"/>
      <c r="Q108" s="10"/>
      <c r="R108" s="10"/>
      <c r="S108" s="10"/>
    </row>
    <row r="109" ht="15.75" customHeight="1">
      <c r="A109" s="10" t="s">
        <v>1212</v>
      </c>
      <c r="B109" s="11" t="s">
        <v>1213</v>
      </c>
      <c r="C109" s="11" t="s">
        <v>1214</v>
      </c>
      <c r="D109" s="11" t="s">
        <v>103</v>
      </c>
      <c r="E109" s="10"/>
      <c r="F109" s="10"/>
      <c r="G109" s="10"/>
      <c r="H109" s="10"/>
      <c r="I109" s="10"/>
      <c r="J109" s="10"/>
      <c r="K109" s="10"/>
      <c r="L109" s="10"/>
      <c r="M109" s="10"/>
      <c r="N109" s="10"/>
      <c r="O109" s="10"/>
      <c r="P109" s="10"/>
      <c r="Q109" s="10"/>
      <c r="R109" s="10"/>
      <c r="S109" s="10"/>
    </row>
    <row r="110" ht="15.75" customHeight="1">
      <c r="A110" s="10" t="s">
        <v>1215</v>
      </c>
      <c r="B110" s="11" t="s">
        <v>1216</v>
      </c>
      <c r="C110" s="11" t="s">
        <v>1217</v>
      </c>
      <c r="D110" s="11" t="s">
        <v>1218</v>
      </c>
      <c r="E110" s="10"/>
      <c r="F110" s="10"/>
      <c r="G110" s="10"/>
      <c r="H110" s="10"/>
      <c r="I110" s="10"/>
      <c r="J110" s="10"/>
      <c r="K110" s="10"/>
      <c r="L110" s="10"/>
      <c r="M110" s="10"/>
      <c r="N110" s="10"/>
      <c r="O110" s="10"/>
      <c r="P110" s="10"/>
      <c r="Q110" s="10"/>
      <c r="R110" s="10"/>
      <c r="S110" s="10"/>
    </row>
    <row r="111" ht="15.75" customHeight="1">
      <c r="A111" s="10" t="s">
        <v>1219</v>
      </c>
      <c r="B111" s="11" t="s">
        <v>1220</v>
      </c>
      <c r="C111" s="11" t="s">
        <v>1221</v>
      </c>
      <c r="D111" s="11" t="s">
        <v>1222</v>
      </c>
      <c r="E111" s="10"/>
      <c r="F111" s="10"/>
      <c r="G111" s="10"/>
      <c r="H111" s="10"/>
      <c r="I111" s="10"/>
      <c r="J111" s="10"/>
      <c r="K111" s="10"/>
      <c r="L111" s="10"/>
      <c r="M111" s="10"/>
      <c r="N111" s="10"/>
      <c r="O111" s="10"/>
      <c r="P111" s="10"/>
      <c r="Q111" s="10"/>
      <c r="R111" s="10"/>
      <c r="S111" s="10"/>
    </row>
    <row r="112" ht="15.75" customHeight="1">
      <c r="A112" s="10" t="s">
        <v>1223</v>
      </c>
      <c r="B112" s="11" t="s">
        <v>1224</v>
      </c>
      <c r="C112" s="11" t="s">
        <v>1225</v>
      </c>
      <c r="D112" s="11" t="s">
        <v>1226</v>
      </c>
      <c r="E112" s="10"/>
      <c r="F112" s="10"/>
      <c r="G112" s="10"/>
      <c r="H112" s="10"/>
      <c r="I112" s="10"/>
      <c r="J112" s="10"/>
      <c r="K112" s="10"/>
      <c r="L112" s="10"/>
      <c r="M112" s="10"/>
      <c r="N112" s="10"/>
      <c r="O112" s="10"/>
      <c r="P112" s="10"/>
      <c r="Q112" s="10"/>
      <c r="R112" s="10"/>
      <c r="S112" s="10"/>
    </row>
    <row r="113" ht="15.75" customHeight="1">
      <c r="A113" s="10" t="s">
        <v>1227</v>
      </c>
      <c r="B113" s="11" t="s">
        <v>1228</v>
      </c>
      <c r="C113" s="11" t="s">
        <v>1229</v>
      </c>
      <c r="D113" s="11" t="s">
        <v>1230</v>
      </c>
      <c r="E113" s="10"/>
      <c r="F113" s="10"/>
      <c r="G113" s="10"/>
      <c r="H113" s="10"/>
      <c r="I113" s="10"/>
      <c r="J113" s="10"/>
      <c r="K113" s="10"/>
      <c r="L113" s="10"/>
      <c r="M113" s="10"/>
      <c r="N113" s="10"/>
      <c r="O113" s="10"/>
      <c r="P113" s="10"/>
      <c r="Q113" s="10"/>
      <c r="R113" s="10"/>
      <c r="S113" s="10"/>
    </row>
    <row r="114" ht="15.75" customHeight="1">
      <c r="A114" s="10" t="s">
        <v>1231</v>
      </c>
      <c r="B114" s="11" t="s">
        <v>1232</v>
      </c>
      <c r="C114" s="11" t="s">
        <v>1233</v>
      </c>
      <c r="D114" s="11" t="s">
        <v>1234</v>
      </c>
      <c r="E114" s="10"/>
      <c r="F114" s="10"/>
      <c r="G114" s="10"/>
      <c r="H114" s="10"/>
      <c r="I114" s="10"/>
      <c r="J114" s="10"/>
      <c r="K114" s="10"/>
      <c r="L114" s="10"/>
      <c r="M114" s="10"/>
      <c r="N114" s="10"/>
      <c r="O114" s="10"/>
      <c r="P114" s="10"/>
      <c r="Q114" s="10"/>
      <c r="R114" s="10"/>
      <c r="S114" s="10"/>
    </row>
    <row r="115" ht="15.75" customHeight="1">
      <c r="A115" s="10" t="s">
        <v>1235</v>
      </c>
      <c r="B115" s="11" t="s">
        <v>1236</v>
      </c>
      <c r="C115" s="11" t="s">
        <v>1237</v>
      </c>
      <c r="D115" s="11" t="s">
        <v>1238</v>
      </c>
      <c r="E115" s="10"/>
      <c r="F115" s="10"/>
      <c r="G115" s="10"/>
      <c r="H115" s="10"/>
      <c r="I115" s="10"/>
      <c r="J115" s="10"/>
      <c r="K115" s="10"/>
      <c r="L115" s="10"/>
      <c r="M115" s="10"/>
      <c r="N115" s="10"/>
      <c r="O115" s="10"/>
      <c r="P115" s="10"/>
      <c r="Q115" s="10"/>
      <c r="R115" s="10"/>
      <c r="S115" s="10"/>
    </row>
    <row r="116" ht="15.75" customHeight="1">
      <c r="A116" s="10" t="s">
        <v>1239</v>
      </c>
      <c r="B116" s="11" t="s">
        <v>1240</v>
      </c>
      <c r="C116" s="11" t="s">
        <v>1241</v>
      </c>
      <c r="D116" s="11" t="s">
        <v>1242</v>
      </c>
      <c r="E116" s="10"/>
      <c r="F116" s="10"/>
      <c r="G116" s="10"/>
      <c r="H116" s="10"/>
      <c r="I116" s="10"/>
      <c r="J116" s="10"/>
      <c r="K116" s="10"/>
      <c r="L116" s="10"/>
      <c r="M116" s="10"/>
      <c r="N116" s="10"/>
      <c r="O116" s="10"/>
      <c r="P116" s="10"/>
      <c r="Q116" s="10"/>
      <c r="R116" s="10"/>
      <c r="S116" s="10"/>
    </row>
    <row r="117" ht="15.75" customHeight="1">
      <c r="A117" s="10" t="s">
        <v>1243</v>
      </c>
      <c r="B117" s="11" t="s">
        <v>1244</v>
      </c>
      <c r="C117" s="11" t="s">
        <v>1245</v>
      </c>
      <c r="D117" s="11" t="s">
        <v>1246</v>
      </c>
      <c r="E117" s="10"/>
      <c r="F117" s="10"/>
      <c r="G117" s="10"/>
      <c r="H117" s="10"/>
      <c r="I117" s="10"/>
      <c r="J117" s="10"/>
      <c r="K117" s="10"/>
      <c r="L117" s="10"/>
      <c r="M117" s="10"/>
      <c r="N117" s="10"/>
      <c r="O117" s="10"/>
      <c r="P117" s="10"/>
      <c r="Q117" s="10"/>
      <c r="R117" s="10"/>
      <c r="S117" s="10"/>
    </row>
    <row r="118" ht="15.75" customHeight="1">
      <c r="A118" s="10" t="s">
        <v>1247</v>
      </c>
      <c r="B118" s="11" t="s">
        <v>1248</v>
      </c>
      <c r="C118" s="11" t="s">
        <v>1249</v>
      </c>
      <c r="D118" s="11" t="s">
        <v>1250</v>
      </c>
      <c r="E118" s="10"/>
      <c r="F118" s="10"/>
      <c r="G118" s="10"/>
      <c r="H118" s="10"/>
      <c r="I118" s="10"/>
      <c r="J118" s="10"/>
      <c r="K118" s="10"/>
      <c r="L118" s="10"/>
      <c r="M118" s="10"/>
      <c r="N118" s="10"/>
      <c r="O118" s="10"/>
      <c r="P118" s="10"/>
      <c r="Q118" s="10"/>
      <c r="R118" s="10"/>
      <c r="S118" s="10"/>
    </row>
    <row r="119" ht="15.75" customHeight="1">
      <c r="A119" s="10" t="s">
        <v>1251</v>
      </c>
      <c r="B119" s="11" t="s">
        <v>1252</v>
      </c>
      <c r="C119" s="11" t="s">
        <v>1253</v>
      </c>
      <c r="D119" s="11" t="s">
        <v>1254</v>
      </c>
      <c r="E119" s="10"/>
      <c r="F119" s="10"/>
      <c r="G119" s="10"/>
      <c r="H119" s="10"/>
      <c r="I119" s="10"/>
      <c r="J119" s="10"/>
      <c r="K119" s="10"/>
      <c r="L119" s="10"/>
      <c r="M119" s="10"/>
      <c r="N119" s="10"/>
      <c r="O119" s="10"/>
      <c r="P119" s="10"/>
      <c r="Q119" s="10"/>
      <c r="R119" s="10"/>
      <c r="S119" s="10"/>
    </row>
    <row r="120" ht="15.75" customHeight="1">
      <c r="A120" s="10" t="s">
        <v>1255</v>
      </c>
      <c r="B120" s="11" t="s">
        <v>1256</v>
      </c>
      <c r="C120" s="11" t="s">
        <v>1257</v>
      </c>
      <c r="D120" s="11" t="s">
        <v>1258</v>
      </c>
      <c r="E120" s="10"/>
      <c r="F120" s="10"/>
      <c r="G120" s="10"/>
      <c r="H120" s="10"/>
      <c r="I120" s="10"/>
      <c r="J120" s="10"/>
      <c r="K120" s="10"/>
      <c r="L120" s="10"/>
      <c r="M120" s="10"/>
      <c r="N120" s="10"/>
      <c r="O120" s="10"/>
      <c r="P120" s="10"/>
      <c r="Q120" s="10"/>
      <c r="R120" s="10"/>
      <c r="S120" s="10"/>
    </row>
    <row r="121" ht="15.75" customHeight="1">
      <c r="A121" s="10" t="s">
        <v>1259</v>
      </c>
      <c r="B121" s="11" t="s">
        <v>1260</v>
      </c>
      <c r="C121" s="11" t="s">
        <v>1261</v>
      </c>
      <c r="D121" s="11" t="s">
        <v>103</v>
      </c>
      <c r="E121" s="10"/>
      <c r="F121" s="10"/>
      <c r="G121" s="10"/>
      <c r="H121" s="10"/>
      <c r="I121" s="10"/>
      <c r="J121" s="10"/>
      <c r="K121" s="10"/>
      <c r="L121" s="10"/>
      <c r="M121" s="10"/>
      <c r="N121" s="10"/>
      <c r="O121" s="10"/>
      <c r="P121" s="10"/>
      <c r="Q121" s="10"/>
      <c r="R121" s="10"/>
      <c r="S121" s="10"/>
    </row>
    <row r="122" ht="15.75" customHeight="1">
      <c r="A122" s="10" t="s">
        <v>1262</v>
      </c>
      <c r="B122" s="11" t="s">
        <v>1263</v>
      </c>
      <c r="C122" s="11" t="s">
        <v>1264</v>
      </c>
      <c r="D122" s="11" t="s">
        <v>1265</v>
      </c>
      <c r="E122" s="10"/>
      <c r="F122" s="10"/>
      <c r="G122" s="10"/>
      <c r="H122" s="10"/>
      <c r="I122" s="10"/>
      <c r="J122" s="10"/>
      <c r="K122" s="10"/>
      <c r="L122" s="10"/>
      <c r="M122" s="10"/>
      <c r="N122" s="10"/>
      <c r="O122" s="10"/>
      <c r="P122" s="10"/>
      <c r="Q122" s="10"/>
      <c r="R122" s="10"/>
      <c r="S122" s="10"/>
    </row>
    <row r="123" ht="15.75" customHeight="1">
      <c r="A123" s="10" t="s">
        <v>1266</v>
      </c>
      <c r="B123" s="11" t="s">
        <v>1267</v>
      </c>
      <c r="C123" s="11" t="s">
        <v>1268</v>
      </c>
      <c r="D123" s="11" t="s">
        <v>1269</v>
      </c>
      <c r="E123" s="10"/>
      <c r="F123" s="10"/>
      <c r="G123" s="10"/>
      <c r="H123" s="10"/>
      <c r="I123" s="10"/>
      <c r="J123" s="10"/>
      <c r="K123" s="10"/>
      <c r="L123" s="10"/>
      <c r="M123" s="10"/>
      <c r="N123" s="10"/>
      <c r="O123" s="10"/>
      <c r="P123" s="10"/>
      <c r="Q123" s="10"/>
      <c r="R123" s="10"/>
      <c r="S123" s="10"/>
    </row>
    <row r="124" ht="15.75" customHeight="1">
      <c r="A124" s="10" t="s">
        <v>1270</v>
      </c>
      <c r="B124" s="11" t="s">
        <v>1271</v>
      </c>
      <c r="C124" s="11" t="s">
        <v>1272</v>
      </c>
      <c r="D124" s="11" t="s">
        <v>1273</v>
      </c>
      <c r="E124" s="10"/>
      <c r="F124" s="10"/>
      <c r="G124" s="10"/>
      <c r="H124" s="10"/>
      <c r="I124" s="10"/>
      <c r="J124" s="10"/>
      <c r="K124" s="10"/>
      <c r="L124" s="10"/>
      <c r="M124" s="10"/>
      <c r="N124" s="10"/>
      <c r="O124" s="10"/>
      <c r="P124" s="10"/>
      <c r="Q124" s="10"/>
      <c r="R124" s="10"/>
      <c r="S124" s="10"/>
    </row>
    <row r="125" ht="15.75" customHeight="1">
      <c r="A125" s="10" t="s">
        <v>1274</v>
      </c>
      <c r="B125" s="11" t="s">
        <v>1275</v>
      </c>
      <c r="C125" s="11" t="s">
        <v>1276</v>
      </c>
      <c r="D125" s="11" t="s">
        <v>103</v>
      </c>
      <c r="E125" s="10"/>
      <c r="F125" s="10"/>
      <c r="G125" s="10"/>
      <c r="H125" s="10"/>
      <c r="I125" s="10"/>
      <c r="J125" s="10"/>
      <c r="K125" s="10"/>
      <c r="L125" s="10"/>
      <c r="M125" s="10"/>
      <c r="N125" s="10"/>
      <c r="O125" s="10"/>
      <c r="P125" s="10"/>
      <c r="Q125" s="10"/>
      <c r="R125" s="10"/>
      <c r="S125" s="10"/>
    </row>
    <row r="126" ht="15.75" customHeight="1">
      <c r="A126" s="10" t="s">
        <v>1277</v>
      </c>
      <c r="B126" s="11" t="s">
        <v>1278</v>
      </c>
      <c r="C126" s="11" t="s">
        <v>1279</v>
      </c>
      <c r="D126" s="11" t="s">
        <v>1280</v>
      </c>
      <c r="E126" s="10"/>
      <c r="F126" s="10"/>
      <c r="G126" s="10"/>
      <c r="H126" s="10"/>
      <c r="I126" s="10"/>
      <c r="J126" s="10"/>
      <c r="K126" s="10"/>
      <c r="L126" s="10"/>
      <c r="M126" s="10"/>
      <c r="N126" s="10"/>
      <c r="O126" s="10"/>
      <c r="P126" s="10"/>
      <c r="Q126" s="10"/>
      <c r="R126" s="10"/>
      <c r="S126" s="10"/>
    </row>
    <row r="127" ht="15.75" customHeight="1">
      <c r="A127" s="10" t="s">
        <v>1281</v>
      </c>
      <c r="B127" s="11" t="s">
        <v>1282</v>
      </c>
      <c r="C127" s="11" t="s">
        <v>1283</v>
      </c>
      <c r="D127" s="11" t="s">
        <v>103</v>
      </c>
      <c r="E127" s="10"/>
      <c r="F127" s="10"/>
      <c r="G127" s="10"/>
      <c r="H127" s="10"/>
      <c r="I127" s="10"/>
      <c r="J127" s="10"/>
      <c r="K127" s="10"/>
      <c r="L127" s="10"/>
      <c r="M127" s="10"/>
      <c r="N127" s="10"/>
      <c r="O127" s="10"/>
      <c r="P127" s="10"/>
      <c r="Q127" s="10"/>
      <c r="R127" s="10"/>
      <c r="S127" s="10"/>
    </row>
    <row r="128" ht="15.75" customHeight="1">
      <c r="A128" s="10" t="s">
        <v>1284</v>
      </c>
      <c r="B128" s="11" t="s">
        <v>1285</v>
      </c>
      <c r="C128" s="11" t="s">
        <v>1286</v>
      </c>
      <c r="D128" s="11" t="s">
        <v>1287</v>
      </c>
      <c r="E128" s="10"/>
      <c r="F128" s="10"/>
      <c r="G128" s="10"/>
      <c r="H128" s="10"/>
      <c r="I128" s="10"/>
      <c r="J128" s="10"/>
      <c r="K128" s="10"/>
      <c r="L128" s="10"/>
      <c r="M128" s="10"/>
      <c r="N128" s="10"/>
      <c r="O128" s="10"/>
      <c r="P128" s="10"/>
      <c r="Q128" s="10"/>
      <c r="R128" s="10"/>
      <c r="S128" s="10"/>
    </row>
    <row r="129" ht="15.75" customHeight="1">
      <c r="A129" s="10" t="s">
        <v>1288</v>
      </c>
      <c r="B129" s="11" t="s">
        <v>185</v>
      </c>
      <c r="C129" s="11" t="s">
        <v>1289</v>
      </c>
      <c r="D129" s="11" t="s">
        <v>103</v>
      </c>
      <c r="E129" s="10"/>
      <c r="F129" s="10"/>
      <c r="G129" s="10"/>
      <c r="H129" s="10"/>
      <c r="I129" s="10"/>
      <c r="J129" s="10"/>
      <c r="K129" s="10"/>
      <c r="L129" s="10"/>
      <c r="M129" s="10"/>
      <c r="N129" s="10"/>
      <c r="O129" s="10"/>
      <c r="P129" s="10"/>
      <c r="Q129" s="10"/>
      <c r="R129" s="10"/>
      <c r="S129" s="10"/>
    </row>
    <row r="130" ht="15.75" customHeight="1">
      <c r="A130" s="10" t="s">
        <v>1290</v>
      </c>
      <c r="B130" s="11" t="s">
        <v>1291</v>
      </c>
      <c r="C130" s="11" t="s">
        <v>1292</v>
      </c>
      <c r="D130" s="11" t="s">
        <v>1293</v>
      </c>
      <c r="E130" s="10"/>
      <c r="F130" s="10"/>
      <c r="G130" s="10"/>
      <c r="H130" s="10"/>
      <c r="I130" s="10"/>
      <c r="J130" s="10"/>
      <c r="K130" s="10"/>
      <c r="L130" s="10"/>
      <c r="M130" s="10"/>
      <c r="N130" s="10"/>
      <c r="O130" s="10"/>
      <c r="P130" s="10"/>
      <c r="Q130" s="10"/>
      <c r="R130" s="10"/>
      <c r="S130" s="10"/>
    </row>
    <row r="131" ht="15.75" customHeight="1">
      <c r="A131" s="10" t="s">
        <v>1294</v>
      </c>
      <c r="B131" s="11" t="s">
        <v>185</v>
      </c>
      <c r="C131" s="11" t="s">
        <v>1295</v>
      </c>
      <c r="D131" s="11" t="s">
        <v>103</v>
      </c>
      <c r="E131" s="10"/>
      <c r="F131" s="10"/>
      <c r="G131" s="10"/>
      <c r="H131" s="10"/>
      <c r="I131" s="10"/>
      <c r="J131" s="10"/>
      <c r="K131" s="10"/>
      <c r="L131" s="10"/>
      <c r="M131" s="10"/>
      <c r="N131" s="10"/>
      <c r="O131" s="10"/>
      <c r="P131" s="10"/>
      <c r="Q131" s="10"/>
      <c r="R131" s="10"/>
      <c r="S131" s="10"/>
    </row>
    <row r="132" ht="15.75" customHeight="1">
      <c r="A132" s="10" t="s">
        <v>1296</v>
      </c>
      <c r="B132" s="11" t="s">
        <v>185</v>
      </c>
      <c r="C132" s="11" t="s">
        <v>1297</v>
      </c>
      <c r="D132" s="11" t="s">
        <v>103</v>
      </c>
      <c r="E132" s="10"/>
      <c r="F132" s="10"/>
      <c r="G132" s="10"/>
      <c r="H132" s="10"/>
      <c r="I132" s="10"/>
      <c r="J132" s="10"/>
      <c r="K132" s="10"/>
      <c r="L132" s="10"/>
      <c r="M132" s="10"/>
      <c r="N132" s="10"/>
      <c r="O132" s="10"/>
      <c r="P132" s="10"/>
      <c r="Q132" s="10"/>
      <c r="R132" s="10"/>
      <c r="S132" s="10"/>
    </row>
    <row r="133" ht="15.75" customHeight="1">
      <c r="A133" s="10" t="s">
        <v>1298</v>
      </c>
      <c r="B133" s="11" t="s">
        <v>185</v>
      </c>
      <c r="C133" s="11" t="s">
        <v>1299</v>
      </c>
      <c r="D133" s="11" t="s">
        <v>103</v>
      </c>
      <c r="E133" s="10"/>
      <c r="F133" s="10"/>
      <c r="G133" s="10"/>
      <c r="H133" s="10"/>
      <c r="I133" s="10"/>
      <c r="J133" s="10"/>
      <c r="K133" s="10"/>
      <c r="L133" s="10"/>
      <c r="M133" s="10"/>
      <c r="N133" s="10"/>
      <c r="O133" s="10"/>
      <c r="P133" s="10"/>
      <c r="Q133" s="10"/>
      <c r="R133" s="10"/>
      <c r="S133" s="10"/>
    </row>
    <row r="134" ht="15.75" customHeight="1">
      <c r="A134" s="10"/>
      <c r="B134" s="11" t="s">
        <v>1300</v>
      </c>
      <c r="C134" s="11" t="s">
        <v>1301</v>
      </c>
      <c r="D134" s="11" t="s">
        <v>103</v>
      </c>
      <c r="E134" s="10"/>
      <c r="F134" s="10"/>
      <c r="G134" s="10"/>
      <c r="H134" s="10"/>
      <c r="I134" s="10"/>
      <c r="J134" s="10"/>
      <c r="K134" s="10"/>
      <c r="L134" s="10"/>
      <c r="M134" s="10"/>
      <c r="N134" s="10"/>
      <c r="O134" s="10"/>
      <c r="P134" s="10"/>
      <c r="Q134" s="10"/>
      <c r="R134" s="10"/>
      <c r="S134" s="10"/>
    </row>
    <row r="135" ht="15.75" customHeight="1">
      <c r="A135" s="10"/>
      <c r="B135" s="11" t="s">
        <v>185</v>
      </c>
      <c r="C135" s="11" t="s">
        <v>1302</v>
      </c>
      <c r="D135" s="11" t="s">
        <v>103</v>
      </c>
      <c r="E135" s="10"/>
      <c r="F135" s="10"/>
      <c r="G135" s="10"/>
      <c r="H135" s="10"/>
      <c r="I135" s="10"/>
      <c r="J135" s="10"/>
      <c r="K135" s="10"/>
      <c r="L135" s="10"/>
      <c r="M135" s="10"/>
      <c r="N135" s="10"/>
      <c r="O135" s="10"/>
      <c r="P135" s="10"/>
      <c r="Q135" s="10"/>
      <c r="R135" s="10"/>
      <c r="S135" s="10"/>
    </row>
    <row r="136" ht="15.75" customHeight="1">
      <c r="A136" s="10"/>
      <c r="B136" s="13"/>
      <c r="C136" s="13"/>
      <c r="D136" s="13"/>
      <c r="E136" s="10"/>
      <c r="F136" s="10"/>
      <c r="G136" s="10"/>
      <c r="H136" s="10"/>
      <c r="I136" s="10"/>
      <c r="J136" s="10"/>
      <c r="K136" s="10"/>
      <c r="L136" s="10"/>
      <c r="M136" s="10"/>
      <c r="N136" s="10"/>
      <c r="O136" s="10"/>
      <c r="P136" s="10"/>
      <c r="Q136" s="10"/>
      <c r="R136" s="10"/>
      <c r="S136" s="10"/>
    </row>
    <row r="137" ht="15.75" customHeight="1">
      <c r="A137" s="10"/>
      <c r="B137" s="13"/>
      <c r="C137" s="13"/>
      <c r="D137" s="13"/>
      <c r="E137" s="10"/>
      <c r="F137" s="10"/>
      <c r="G137" s="10"/>
      <c r="H137" s="10"/>
      <c r="I137" s="10"/>
      <c r="J137" s="10"/>
      <c r="K137" s="10"/>
      <c r="L137" s="10"/>
      <c r="M137" s="10"/>
      <c r="N137" s="10"/>
      <c r="O137" s="10"/>
      <c r="P137" s="10"/>
      <c r="Q137" s="10"/>
      <c r="R137" s="10"/>
      <c r="S137" s="10"/>
    </row>
    <row r="138" ht="15.75" customHeight="1">
      <c r="A138" s="10"/>
      <c r="B138" s="13"/>
      <c r="C138" s="13"/>
      <c r="D138" s="13"/>
      <c r="E138" s="10"/>
      <c r="F138" s="10"/>
      <c r="G138" s="10"/>
      <c r="H138" s="10"/>
      <c r="I138" s="10"/>
      <c r="J138" s="10"/>
      <c r="K138" s="10"/>
      <c r="L138" s="10"/>
      <c r="M138" s="10"/>
      <c r="N138" s="10"/>
      <c r="O138" s="10"/>
      <c r="P138" s="10"/>
      <c r="Q138" s="10"/>
      <c r="R138" s="10"/>
      <c r="S138" s="10"/>
    </row>
    <row r="139" ht="15.75" customHeight="1">
      <c r="A139" s="10"/>
      <c r="B139" s="13"/>
      <c r="C139" s="13"/>
      <c r="D139" s="13"/>
      <c r="E139" s="10"/>
      <c r="F139" s="10"/>
      <c r="G139" s="10"/>
      <c r="H139" s="10"/>
      <c r="I139" s="10"/>
      <c r="J139" s="10"/>
      <c r="K139" s="10"/>
      <c r="L139" s="10"/>
      <c r="M139" s="10"/>
      <c r="N139" s="10"/>
      <c r="O139" s="10"/>
      <c r="P139" s="10"/>
      <c r="Q139" s="10"/>
      <c r="R139" s="10"/>
      <c r="S139" s="10"/>
    </row>
    <row r="140" ht="15.75" customHeight="1">
      <c r="A140" s="10"/>
      <c r="B140" s="13"/>
      <c r="C140" s="13"/>
      <c r="D140" s="13"/>
      <c r="E140" s="10"/>
      <c r="F140" s="10"/>
      <c r="G140" s="10"/>
      <c r="H140" s="10"/>
      <c r="I140" s="10"/>
      <c r="J140" s="10"/>
      <c r="K140" s="10"/>
      <c r="L140" s="10"/>
      <c r="M140" s="10"/>
      <c r="N140" s="10"/>
      <c r="O140" s="10"/>
      <c r="P140" s="10"/>
      <c r="Q140" s="10"/>
      <c r="R140" s="10"/>
      <c r="S140" s="10"/>
    </row>
    <row r="141" ht="15.75" customHeight="1">
      <c r="A141" s="10"/>
      <c r="B141" s="13"/>
      <c r="C141" s="13"/>
      <c r="D141" s="13"/>
      <c r="E141" s="10"/>
      <c r="F141" s="10"/>
      <c r="G141" s="10"/>
      <c r="H141" s="10"/>
      <c r="I141" s="10"/>
      <c r="J141" s="10"/>
      <c r="K141" s="10"/>
      <c r="L141" s="10"/>
      <c r="M141" s="10"/>
      <c r="N141" s="10"/>
      <c r="O141" s="10"/>
      <c r="P141" s="10"/>
      <c r="Q141" s="10"/>
      <c r="R141" s="10"/>
      <c r="S141" s="10"/>
    </row>
    <row r="142" ht="15.75" customHeight="1">
      <c r="A142" s="10"/>
      <c r="B142" s="13"/>
      <c r="C142" s="13"/>
      <c r="D142" s="13"/>
      <c r="E142" s="10"/>
      <c r="F142" s="10"/>
      <c r="G142" s="10"/>
      <c r="H142" s="10"/>
      <c r="I142" s="10"/>
      <c r="J142" s="10"/>
      <c r="K142" s="10"/>
      <c r="L142" s="10"/>
      <c r="M142" s="10"/>
      <c r="N142" s="10"/>
      <c r="O142" s="10"/>
      <c r="P142" s="10"/>
      <c r="Q142" s="10"/>
      <c r="R142" s="10"/>
      <c r="S142" s="10"/>
    </row>
    <row r="143" ht="15.75" customHeight="1">
      <c r="A143" s="10"/>
      <c r="B143" s="13"/>
      <c r="C143" s="13"/>
      <c r="D143" s="13"/>
      <c r="E143" s="10"/>
      <c r="F143" s="10"/>
      <c r="G143" s="10"/>
      <c r="H143" s="10"/>
      <c r="I143" s="10"/>
      <c r="J143" s="10"/>
      <c r="K143" s="10"/>
      <c r="L143" s="10"/>
      <c r="M143" s="10"/>
      <c r="N143" s="10"/>
      <c r="O143" s="10"/>
      <c r="P143" s="10"/>
      <c r="Q143" s="10"/>
      <c r="R143" s="10"/>
      <c r="S143" s="10"/>
    </row>
    <row r="144" ht="15.75" customHeight="1">
      <c r="A144" s="10"/>
      <c r="B144" s="13"/>
      <c r="C144" s="13"/>
      <c r="D144" s="13"/>
      <c r="E144" s="10"/>
      <c r="F144" s="10"/>
      <c r="G144" s="10"/>
      <c r="H144" s="10"/>
      <c r="I144" s="10"/>
      <c r="J144" s="10"/>
      <c r="K144" s="10"/>
      <c r="L144" s="10"/>
      <c r="M144" s="10"/>
      <c r="N144" s="10"/>
      <c r="O144" s="10"/>
      <c r="P144" s="10"/>
      <c r="Q144" s="10"/>
      <c r="R144" s="10"/>
      <c r="S144" s="10"/>
    </row>
    <row r="145" ht="15.75" customHeight="1">
      <c r="A145" s="10"/>
      <c r="B145" s="13"/>
      <c r="C145" s="13"/>
      <c r="D145" s="13"/>
      <c r="E145" s="10"/>
      <c r="F145" s="10"/>
      <c r="G145" s="10"/>
      <c r="H145" s="10"/>
      <c r="I145" s="10"/>
      <c r="J145" s="10"/>
      <c r="K145" s="10"/>
      <c r="L145" s="10"/>
      <c r="M145" s="10"/>
      <c r="N145" s="10"/>
      <c r="O145" s="10"/>
      <c r="P145" s="10"/>
      <c r="Q145" s="10"/>
      <c r="R145" s="10"/>
      <c r="S145" s="10"/>
    </row>
    <row r="146" ht="15.75" customHeight="1">
      <c r="A146" s="10"/>
      <c r="B146" s="13"/>
      <c r="C146" s="13"/>
      <c r="D146" s="13"/>
      <c r="E146" s="10"/>
      <c r="F146" s="10"/>
      <c r="G146" s="10"/>
      <c r="H146" s="10"/>
      <c r="I146" s="10"/>
      <c r="J146" s="10"/>
      <c r="K146" s="10"/>
      <c r="L146" s="10"/>
      <c r="M146" s="10"/>
      <c r="N146" s="10"/>
      <c r="O146" s="10"/>
      <c r="P146" s="10"/>
      <c r="Q146" s="10"/>
      <c r="R146" s="10"/>
      <c r="S146" s="10"/>
    </row>
    <row r="147" ht="15.75" customHeight="1">
      <c r="A147" s="10"/>
      <c r="B147" s="13"/>
      <c r="C147" s="13"/>
      <c r="D147" s="13"/>
      <c r="E147" s="10"/>
      <c r="F147" s="10"/>
      <c r="G147" s="10"/>
      <c r="H147" s="10"/>
      <c r="I147" s="10"/>
      <c r="J147" s="10"/>
      <c r="K147" s="10"/>
      <c r="L147" s="10"/>
      <c r="M147" s="10"/>
      <c r="N147" s="10"/>
      <c r="O147" s="10"/>
      <c r="P147" s="10"/>
      <c r="Q147" s="10"/>
      <c r="R147" s="10"/>
      <c r="S147" s="10"/>
    </row>
    <row r="148" ht="15.75" customHeight="1">
      <c r="A148" s="10"/>
      <c r="B148" s="13"/>
      <c r="C148" s="13"/>
      <c r="D148" s="13"/>
      <c r="E148" s="10"/>
      <c r="F148" s="10"/>
      <c r="G148" s="10"/>
      <c r="H148" s="10"/>
      <c r="I148" s="10"/>
      <c r="J148" s="10"/>
      <c r="K148" s="10"/>
      <c r="L148" s="10"/>
      <c r="M148" s="10"/>
      <c r="N148" s="10"/>
      <c r="O148" s="10"/>
      <c r="P148" s="10"/>
      <c r="Q148" s="10"/>
      <c r="R148" s="10"/>
      <c r="S148" s="10"/>
    </row>
    <row r="149" ht="15.75" customHeight="1">
      <c r="A149" s="10"/>
      <c r="B149" s="13"/>
      <c r="C149" s="13"/>
      <c r="D149" s="13"/>
      <c r="E149" s="10"/>
      <c r="F149" s="10"/>
      <c r="G149" s="10"/>
      <c r="H149" s="10"/>
      <c r="I149" s="10"/>
      <c r="J149" s="10"/>
      <c r="K149" s="10"/>
      <c r="L149" s="10"/>
      <c r="M149" s="10"/>
      <c r="N149" s="10"/>
      <c r="O149" s="10"/>
      <c r="P149" s="10"/>
      <c r="Q149" s="10"/>
      <c r="R149" s="10"/>
      <c r="S149" s="10"/>
    </row>
    <row r="150" ht="15.75" customHeight="1">
      <c r="A150" s="10"/>
      <c r="B150" s="13"/>
      <c r="C150" s="13"/>
      <c r="D150" s="13"/>
      <c r="E150" s="10"/>
      <c r="F150" s="10"/>
      <c r="G150" s="10"/>
      <c r="H150" s="10"/>
      <c r="I150" s="10"/>
      <c r="J150" s="10"/>
      <c r="K150" s="10"/>
      <c r="L150" s="10"/>
      <c r="M150" s="10"/>
      <c r="N150" s="10"/>
      <c r="O150" s="10"/>
      <c r="P150" s="10"/>
      <c r="Q150" s="10"/>
      <c r="R150" s="10"/>
      <c r="S150" s="10"/>
    </row>
    <row r="151" ht="15.75" customHeight="1">
      <c r="A151" s="10"/>
      <c r="B151" s="13"/>
      <c r="C151" s="13"/>
      <c r="D151" s="13"/>
      <c r="E151" s="10"/>
      <c r="F151" s="10"/>
      <c r="G151" s="10"/>
      <c r="H151" s="10"/>
      <c r="I151" s="10"/>
      <c r="J151" s="10"/>
      <c r="K151" s="10"/>
      <c r="L151" s="10"/>
      <c r="M151" s="10"/>
      <c r="N151" s="10"/>
      <c r="O151" s="10"/>
      <c r="P151" s="10"/>
      <c r="Q151" s="10"/>
      <c r="R151" s="10"/>
      <c r="S151" s="10"/>
    </row>
    <row r="152" ht="15.75" customHeight="1">
      <c r="A152" s="10"/>
      <c r="B152" s="13"/>
      <c r="C152" s="13"/>
      <c r="D152" s="13"/>
      <c r="E152" s="10"/>
      <c r="F152" s="10"/>
      <c r="G152" s="10"/>
      <c r="H152" s="10"/>
      <c r="I152" s="10"/>
      <c r="J152" s="10"/>
      <c r="K152" s="10"/>
      <c r="L152" s="10"/>
      <c r="M152" s="10"/>
      <c r="N152" s="10"/>
      <c r="O152" s="10"/>
      <c r="P152" s="10"/>
      <c r="Q152" s="10"/>
      <c r="R152" s="10"/>
      <c r="S152" s="10"/>
    </row>
    <row r="153" ht="15.75" customHeight="1">
      <c r="A153" s="10"/>
      <c r="B153" s="13"/>
      <c r="C153" s="13"/>
      <c r="D153" s="13"/>
      <c r="E153" s="10"/>
      <c r="F153" s="10"/>
      <c r="G153" s="10"/>
      <c r="H153" s="10"/>
      <c r="I153" s="10"/>
      <c r="J153" s="10"/>
      <c r="K153" s="10"/>
      <c r="L153" s="10"/>
      <c r="M153" s="10"/>
      <c r="N153" s="10"/>
      <c r="O153" s="10"/>
      <c r="P153" s="10"/>
      <c r="Q153" s="10"/>
      <c r="R153" s="10"/>
      <c r="S153" s="10"/>
    </row>
    <row r="154" ht="15.75" customHeight="1">
      <c r="A154" s="10"/>
      <c r="B154" s="13"/>
      <c r="C154" s="13"/>
      <c r="D154" s="13"/>
      <c r="E154" s="10"/>
      <c r="F154" s="10"/>
      <c r="G154" s="10"/>
      <c r="H154" s="10"/>
      <c r="I154" s="10"/>
      <c r="J154" s="10"/>
      <c r="K154" s="10"/>
      <c r="L154" s="10"/>
      <c r="M154" s="10"/>
      <c r="N154" s="10"/>
      <c r="O154" s="10"/>
      <c r="P154" s="10"/>
      <c r="Q154" s="10"/>
      <c r="R154" s="10"/>
      <c r="S154" s="10"/>
    </row>
    <row r="155" ht="15.75" customHeight="1">
      <c r="A155" s="10"/>
      <c r="B155" s="13"/>
      <c r="C155" s="13"/>
      <c r="D155" s="13"/>
      <c r="E155" s="10"/>
      <c r="F155" s="10"/>
      <c r="G155" s="10"/>
      <c r="H155" s="10"/>
      <c r="I155" s="10"/>
      <c r="J155" s="10"/>
      <c r="K155" s="10"/>
      <c r="L155" s="10"/>
      <c r="M155" s="10"/>
      <c r="N155" s="10"/>
      <c r="O155" s="10"/>
      <c r="P155" s="10"/>
      <c r="Q155" s="10"/>
      <c r="R155" s="10"/>
      <c r="S155" s="10"/>
    </row>
    <row r="156" ht="15.75" customHeight="1">
      <c r="A156" s="10"/>
      <c r="B156" s="13"/>
      <c r="C156" s="13"/>
      <c r="D156" s="13"/>
      <c r="E156" s="10"/>
      <c r="F156" s="10"/>
      <c r="G156" s="10"/>
      <c r="H156" s="10"/>
      <c r="I156" s="10"/>
      <c r="J156" s="10"/>
      <c r="K156" s="10"/>
      <c r="L156" s="10"/>
      <c r="M156" s="10"/>
      <c r="N156" s="10"/>
      <c r="O156" s="10"/>
      <c r="P156" s="10"/>
      <c r="Q156" s="10"/>
      <c r="R156" s="10"/>
      <c r="S156" s="10"/>
    </row>
    <row r="157" ht="15.75" customHeight="1">
      <c r="A157" s="10"/>
      <c r="B157" s="13"/>
      <c r="C157" s="13"/>
      <c r="D157" s="13"/>
      <c r="E157" s="10"/>
      <c r="F157" s="10"/>
      <c r="G157" s="10"/>
      <c r="H157" s="10"/>
      <c r="I157" s="10"/>
      <c r="J157" s="10"/>
      <c r="K157" s="10"/>
      <c r="L157" s="10"/>
      <c r="M157" s="10"/>
      <c r="N157" s="10"/>
      <c r="O157" s="10"/>
      <c r="P157" s="10"/>
      <c r="Q157" s="10"/>
      <c r="R157" s="10"/>
      <c r="S157" s="10"/>
    </row>
    <row r="158" ht="15.75" customHeight="1">
      <c r="A158" s="10"/>
      <c r="B158" s="13"/>
      <c r="C158" s="13"/>
      <c r="D158" s="13"/>
      <c r="E158" s="10"/>
      <c r="F158" s="10"/>
      <c r="G158" s="10"/>
      <c r="H158" s="10"/>
      <c r="I158" s="10"/>
      <c r="J158" s="10"/>
      <c r="K158" s="10"/>
      <c r="L158" s="10"/>
      <c r="M158" s="10"/>
      <c r="N158" s="10"/>
      <c r="O158" s="10"/>
      <c r="P158" s="10"/>
      <c r="Q158" s="10"/>
      <c r="R158" s="10"/>
      <c r="S158" s="10"/>
    </row>
    <row r="159" ht="15.75" customHeight="1">
      <c r="A159" s="10"/>
      <c r="B159" s="13"/>
      <c r="C159" s="13"/>
      <c r="D159" s="13"/>
      <c r="E159" s="10"/>
      <c r="F159" s="10"/>
      <c r="G159" s="10"/>
      <c r="H159" s="10"/>
      <c r="I159" s="10"/>
      <c r="J159" s="10"/>
      <c r="K159" s="10"/>
      <c r="L159" s="10"/>
      <c r="M159" s="10"/>
      <c r="N159" s="10"/>
      <c r="O159" s="10"/>
      <c r="P159" s="10"/>
      <c r="Q159" s="10"/>
      <c r="R159" s="10"/>
      <c r="S159" s="10"/>
    </row>
    <row r="160" ht="15.75" customHeight="1">
      <c r="A160" s="10"/>
      <c r="B160" s="13"/>
      <c r="C160" s="13"/>
      <c r="D160" s="13"/>
      <c r="E160" s="10"/>
      <c r="F160" s="10"/>
      <c r="G160" s="10"/>
      <c r="H160" s="10"/>
      <c r="I160" s="10"/>
      <c r="J160" s="10"/>
      <c r="K160" s="10"/>
      <c r="L160" s="10"/>
      <c r="M160" s="10"/>
      <c r="N160" s="10"/>
      <c r="O160" s="10"/>
      <c r="P160" s="10"/>
      <c r="Q160" s="10"/>
      <c r="R160" s="10"/>
      <c r="S160" s="10"/>
    </row>
    <row r="161" ht="15.75" customHeight="1">
      <c r="A161" s="10"/>
      <c r="B161" s="13"/>
      <c r="C161" s="13"/>
      <c r="D161" s="13"/>
      <c r="E161" s="10"/>
      <c r="F161" s="10"/>
      <c r="G161" s="10"/>
      <c r="H161" s="10"/>
      <c r="I161" s="10"/>
      <c r="J161" s="10"/>
      <c r="K161" s="10"/>
      <c r="L161" s="10"/>
      <c r="M161" s="10"/>
      <c r="N161" s="10"/>
      <c r="O161" s="10"/>
      <c r="P161" s="10"/>
      <c r="Q161" s="10"/>
      <c r="R161" s="10"/>
      <c r="S161" s="10"/>
    </row>
    <row r="162" ht="15.75" customHeight="1">
      <c r="A162" s="10"/>
      <c r="B162" s="13"/>
      <c r="C162" s="13"/>
      <c r="D162" s="13"/>
      <c r="E162" s="10"/>
      <c r="F162" s="10"/>
      <c r="G162" s="10"/>
      <c r="H162" s="10"/>
      <c r="I162" s="10"/>
      <c r="J162" s="10"/>
      <c r="K162" s="10"/>
      <c r="L162" s="10"/>
      <c r="M162" s="10"/>
      <c r="N162" s="10"/>
      <c r="O162" s="10"/>
      <c r="P162" s="10"/>
      <c r="Q162" s="10"/>
      <c r="R162" s="10"/>
      <c r="S162" s="10"/>
    </row>
    <row r="163" ht="15.75" customHeight="1">
      <c r="A163" s="10"/>
      <c r="B163" s="13"/>
      <c r="C163" s="13"/>
      <c r="D163" s="13"/>
      <c r="E163" s="10"/>
      <c r="F163" s="10"/>
      <c r="G163" s="10"/>
      <c r="H163" s="10"/>
      <c r="I163" s="10"/>
      <c r="J163" s="10"/>
      <c r="K163" s="10"/>
      <c r="L163" s="10"/>
      <c r="M163" s="10"/>
      <c r="N163" s="10"/>
      <c r="O163" s="10"/>
      <c r="P163" s="10"/>
      <c r="Q163" s="10"/>
      <c r="R163" s="10"/>
      <c r="S163" s="10"/>
    </row>
    <row r="164" ht="15.75" customHeight="1">
      <c r="A164" s="10"/>
      <c r="B164" s="13"/>
      <c r="C164" s="13"/>
      <c r="D164" s="13"/>
      <c r="E164" s="10"/>
      <c r="F164" s="10"/>
      <c r="G164" s="10"/>
      <c r="H164" s="10"/>
      <c r="I164" s="10"/>
      <c r="J164" s="10"/>
      <c r="K164" s="10"/>
      <c r="L164" s="10"/>
      <c r="M164" s="10"/>
      <c r="N164" s="10"/>
      <c r="O164" s="10"/>
      <c r="P164" s="10"/>
      <c r="Q164" s="10"/>
      <c r="R164" s="10"/>
      <c r="S164" s="10"/>
    </row>
    <row r="165" ht="15.75" customHeight="1">
      <c r="A165" s="10"/>
      <c r="B165" s="13"/>
      <c r="C165" s="13"/>
      <c r="D165" s="13"/>
      <c r="E165" s="10"/>
      <c r="F165" s="10"/>
      <c r="G165" s="10"/>
      <c r="H165" s="10"/>
      <c r="I165" s="10"/>
      <c r="J165" s="10"/>
      <c r="K165" s="10"/>
      <c r="L165" s="10"/>
      <c r="M165" s="10"/>
      <c r="N165" s="10"/>
      <c r="O165" s="10"/>
      <c r="P165" s="10"/>
      <c r="Q165" s="10"/>
      <c r="R165" s="10"/>
      <c r="S165" s="10"/>
    </row>
    <row r="166" ht="15.75" customHeight="1">
      <c r="A166" s="10"/>
      <c r="B166" s="13"/>
      <c r="C166" s="13"/>
      <c r="D166" s="13"/>
      <c r="E166" s="10"/>
      <c r="F166" s="10"/>
      <c r="G166" s="10"/>
      <c r="H166" s="10"/>
      <c r="I166" s="10"/>
      <c r="J166" s="10"/>
      <c r="K166" s="10"/>
      <c r="L166" s="10"/>
      <c r="M166" s="10"/>
      <c r="N166" s="10"/>
      <c r="O166" s="10"/>
      <c r="P166" s="10"/>
      <c r="Q166" s="10"/>
      <c r="R166" s="10"/>
      <c r="S166" s="10"/>
    </row>
    <row r="167" ht="15.75" customHeight="1">
      <c r="A167" s="10"/>
      <c r="B167" s="13"/>
      <c r="C167" s="13"/>
      <c r="D167" s="13"/>
      <c r="E167" s="10"/>
      <c r="F167" s="10"/>
      <c r="G167" s="10"/>
      <c r="H167" s="10"/>
      <c r="I167" s="10"/>
      <c r="J167" s="10"/>
      <c r="K167" s="10"/>
      <c r="L167" s="10"/>
      <c r="M167" s="10"/>
      <c r="N167" s="10"/>
      <c r="O167" s="10"/>
      <c r="P167" s="10"/>
      <c r="Q167" s="10"/>
      <c r="R167" s="10"/>
      <c r="S167" s="10"/>
    </row>
    <row r="168" ht="15.75" customHeight="1">
      <c r="A168" s="10"/>
      <c r="B168" s="13"/>
      <c r="C168" s="13"/>
      <c r="D168" s="13"/>
      <c r="E168" s="10"/>
      <c r="F168" s="10"/>
      <c r="G168" s="10"/>
      <c r="H168" s="10"/>
      <c r="I168" s="10"/>
      <c r="J168" s="10"/>
      <c r="K168" s="10"/>
      <c r="L168" s="10"/>
      <c r="M168" s="10"/>
      <c r="N168" s="10"/>
      <c r="O168" s="10"/>
      <c r="P168" s="10"/>
      <c r="Q168" s="10"/>
      <c r="R168" s="10"/>
      <c r="S168" s="10"/>
    </row>
    <row r="169" ht="15.75" customHeight="1">
      <c r="A169" s="10"/>
      <c r="B169" s="13"/>
      <c r="C169" s="13"/>
      <c r="D169" s="13"/>
      <c r="E169" s="10"/>
      <c r="F169" s="10"/>
      <c r="G169" s="10"/>
      <c r="H169" s="10"/>
      <c r="I169" s="10"/>
      <c r="J169" s="10"/>
      <c r="K169" s="10"/>
      <c r="L169" s="10"/>
      <c r="M169" s="10"/>
      <c r="N169" s="10"/>
      <c r="O169" s="10"/>
      <c r="P169" s="10"/>
      <c r="Q169" s="10"/>
      <c r="R169" s="10"/>
      <c r="S169" s="10"/>
    </row>
    <row r="170" ht="15.75" customHeight="1">
      <c r="A170" s="10"/>
      <c r="B170" s="13"/>
      <c r="C170" s="13"/>
      <c r="D170" s="13"/>
      <c r="E170" s="10"/>
      <c r="F170" s="10"/>
      <c r="G170" s="10"/>
      <c r="H170" s="10"/>
      <c r="I170" s="10"/>
      <c r="J170" s="10"/>
      <c r="K170" s="10"/>
      <c r="L170" s="10"/>
      <c r="M170" s="10"/>
      <c r="N170" s="10"/>
      <c r="O170" s="10"/>
      <c r="P170" s="10"/>
      <c r="Q170" s="10"/>
      <c r="R170" s="10"/>
      <c r="S170" s="10"/>
    </row>
    <row r="171" ht="15.75" customHeight="1">
      <c r="A171" s="10"/>
      <c r="B171" s="13"/>
      <c r="C171" s="13"/>
      <c r="D171" s="13"/>
      <c r="E171" s="10"/>
      <c r="F171" s="10"/>
      <c r="G171" s="10"/>
      <c r="H171" s="10"/>
      <c r="I171" s="10"/>
      <c r="J171" s="10"/>
      <c r="K171" s="10"/>
      <c r="L171" s="10"/>
      <c r="M171" s="10"/>
      <c r="N171" s="10"/>
      <c r="O171" s="10"/>
      <c r="P171" s="10"/>
      <c r="Q171" s="10"/>
      <c r="R171" s="10"/>
      <c r="S171" s="10"/>
    </row>
    <row r="172" ht="15.75" customHeight="1">
      <c r="A172" s="10"/>
      <c r="B172" s="13"/>
      <c r="C172" s="13"/>
      <c r="D172" s="13"/>
      <c r="E172" s="10"/>
      <c r="F172" s="10"/>
      <c r="G172" s="10"/>
      <c r="H172" s="10"/>
      <c r="I172" s="10"/>
      <c r="J172" s="10"/>
      <c r="K172" s="10"/>
      <c r="L172" s="10"/>
      <c r="M172" s="10"/>
      <c r="N172" s="10"/>
      <c r="O172" s="10"/>
      <c r="P172" s="10"/>
      <c r="Q172" s="10"/>
      <c r="R172" s="10"/>
      <c r="S172" s="10"/>
    </row>
    <row r="173" ht="15.75" customHeight="1">
      <c r="A173" s="10"/>
      <c r="B173" s="13"/>
      <c r="C173" s="13"/>
      <c r="D173" s="13"/>
      <c r="E173" s="10"/>
      <c r="F173" s="10"/>
      <c r="G173" s="10"/>
      <c r="H173" s="10"/>
      <c r="I173" s="10"/>
      <c r="J173" s="10"/>
      <c r="K173" s="10"/>
      <c r="L173" s="10"/>
      <c r="M173" s="10"/>
      <c r="N173" s="10"/>
      <c r="O173" s="10"/>
      <c r="P173" s="10"/>
      <c r="Q173" s="10"/>
      <c r="R173" s="10"/>
      <c r="S173" s="10"/>
    </row>
    <row r="174" ht="15.75" customHeight="1">
      <c r="A174" s="10"/>
      <c r="B174" s="13"/>
      <c r="C174" s="13"/>
      <c r="D174" s="13"/>
      <c r="E174" s="10"/>
      <c r="F174" s="10"/>
      <c r="G174" s="10"/>
      <c r="H174" s="10"/>
      <c r="I174" s="10"/>
      <c r="J174" s="10"/>
      <c r="K174" s="10"/>
      <c r="L174" s="10"/>
      <c r="M174" s="10"/>
      <c r="N174" s="10"/>
      <c r="O174" s="10"/>
      <c r="P174" s="10"/>
      <c r="Q174" s="10"/>
      <c r="R174" s="10"/>
      <c r="S174" s="10"/>
    </row>
    <row r="175" ht="15.75" customHeight="1">
      <c r="A175" s="10"/>
      <c r="B175" s="13"/>
      <c r="C175" s="13"/>
      <c r="D175" s="13"/>
      <c r="E175" s="10"/>
      <c r="F175" s="10"/>
      <c r="G175" s="10"/>
      <c r="H175" s="10"/>
      <c r="I175" s="10"/>
      <c r="J175" s="10"/>
      <c r="K175" s="10"/>
      <c r="L175" s="10"/>
      <c r="M175" s="10"/>
      <c r="N175" s="10"/>
      <c r="O175" s="10"/>
      <c r="P175" s="10"/>
      <c r="Q175" s="10"/>
      <c r="R175" s="10"/>
      <c r="S175" s="10"/>
    </row>
    <row r="176" ht="15.75" customHeight="1">
      <c r="A176" s="10"/>
      <c r="B176" s="13"/>
      <c r="C176" s="13"/>
      <c r="D176" s="13"/>
      <c r="E176" s="10"/>
      <c r="F176" s="10"/>
      <c r="G176" s="10"/>
      <c r="H176" s="10"/>
      <c r="I176" s="10"/>
      <c r="J176" s="10"/>
      <c r="K176" s="10"/>
      <c r="L176" s="10"/>
      <c r="M176" s="10"/>
      <c r="N176" s="10"/>
      <c r="O176" s="10"/>
      <c r="P176" s="10"/>
      <c r="Q176" s="10"/>
      <c r="R176" s="10"/>
      <c r="S176" s="10"/>
    </row>
    <row r="177" ht="15.75" customHeight="1">
      <c r="A177" s="10"/>
      <c r="B177" s="13"/>
      <c r="C177" s="13"/>
      <c r="D177" s="13"/>
      <c r="E177" s="10"/>
      <c r="F177" s="10"/>
      <c r="G177" s="10"/>
      <c r="H177" s="10"/>
      <c r="I177" s="10"/>
      <c r="J177" s="10"/>
      <c r="K177" s="10"/>
      <c r="L177" s="10"/>
      <c r="M177" s="10"/>
      <c r="N177" s="10"/>
      <c r="O177" s="10"/>
      <c r="P177" s="10"/>
      <c r="Q177" s="10"/>
      <c r="R177" s="10"/>
      <c r="S177" s="10"/>
    </row>
    <row r="178" ht="15.75" customHeight="1">
      <c r="A178" s="10"/>
      <c r="B178" s="13"/>
      <c r="C178" s="13"/>
      <c r="D178" s="13"/>
      <c r="E178" s="10"/>
      <c r="F178" s="10"/>
      <c r="G178" s="10"/>
      <c r="H178" s="10"/>
      <c r="I178" s="10"/>
      <c r="J178" s="10"/>
      <c r="K178" s="10"/>
      <c r="L178" s="10"/>
      <c r="M178" s="10"/>
      <c r="N178" s="10"/>
      <c r="O178" s="10"/>
      <c r="P178" s="10"/>
      <c r="Q178" s="10"/>
      <c r="R178" s="10"/>
      <c r="S178" s="10"/>
    </row>
    <row r="179" ht="15.75" customHeight="1">
      <c r="A179" s="10"/>
      <c r="B179" s="13"/>
      <c r="C179" s="13"/>
      <c r="D179" s="13"/>
      <c r="E179" s="10"/>
      <c r="F179" s="10"/>
      <c r="G179" s="10"/>
      <c r="H179" s="10"/>
      <c r="I179" s="10"/>
      <c r="J179" s="10"/>
      <c r="K179" s="10"/>
      <c r="L179" s="10"/>
      <c r="M179" s="10"/>
      <c r="N179" s="10"/>
      <c r="O179" s="10"/>
      <c r="P179" s="10"/>
      <c r="Q179" s="10"/>
      <c r="R179" s="10"/>
      <c r="S179" s="10"/>
    </row>
    <row r="180" ht="15.75" customHeight="1">
      <c r="A180" s="10"/>
      <c r="B180" s="13"/>
      <c r="C180" s="13"/>
      <c r="D180" s="13"/>
      <c r="E180" s="10"/>
      <c r="F180" s="10"/>
      <c r="G180" s="10"/>
      <c r="H180" s="10"/>
      <c r="I180" s="10"/>
      <c r="J180" s="10"/>
      <c r="K180" s="10"/>
      <c r="L180" s="10"/>
      <c r="M180" s="10"/>
      <c r="N180" s="10"/>
      <c r="O180" s="10"/>
      <c r="P180" s="10"/>
      <c r="Q180" s="10"/>
      <c r="R180" s="10"/>
      <c r="S180" s="10"/>
    </row>
    <row r="181" ht="15.75" customHeight="1">
      <c r="A181" s="10"/>
      <c r="B181" s="13"/>
      <c r="C181" s="13"/>
      <c r="D181" s="13"/>
      <c r="E181" s="10"/>
      <c r="F181" s="10"/>
      <c r="G181" s="10"/>
      <c r="H181" s="10"/>
      <c r="I181" s="10"/>
      <c r="J181" s="10"/>
      <c r="K181" s="10"/>
      <c r="L181" s="10"/>
      <c r="M181" s="10"/>
      <c r="N181" s="10"/>
      <c r="O181" s="10"/>
      <c r="P181" s="10"/>
      <c r="Q181" s="10"/>
      <c r="R181" s="10"/>
      <c r="S181" s="10"/>
    </row>
    <row r="182" ht="15.75" customHeight="1">
      <c r="A182" s="10"/>
      <c r="B182" s="13"/>
      <c r="C182" s="13"/>
      <c r="D182" s="13"/>
      <c r="E182" s="10"/>
      <c r="F182" s="10"/>
      <c r="G182" s="10"/>
      <c r="H182" s="10"/>
      <c r="I182" s="10"/>
      <c r="J182" s="10"/>
      <c r="K182" s="10"/>
      <c r="L182" s="10"/>
      <c r="M182" s="10"/>
      <c r="N182" s="10"/>
      <c r="O182" s="10"/>
      <c r="P182" s="10"/>
      <c r="Q182" s="10"/>
      <c r="R182" s="10"/>
      <c r="S182" s="10"/>
    </row>
    <row r="183" ht="15.75" customHeight="1">
      <c r="A183" s="10"/>
      <c r="B183" s="13"/>
      <c r="C183" s="13"/>
      <c r="D183" s="13"/>
      <c r="E183" s="10"/>
      <c r="F183" s="10"/>
      <c r="G183" s="10"/>
      <c r="H183" s="10"/>
      <c r="I183" s="10"/>
      <c r="J183" s="10"/>
      <c r="K183" s="10"/>
      <c r="L183" s="10"/>
      <c r="M183" s="10"/>
      <c r="N183" s="10"/>
      <c r="O183" s="10"/>
      <c r="P183" s="10"/>
      <c r="Q183" s="10"/>
      <c r="R183" s="10"/>
      <c r="S183" s="10"/>
    </row>
    <row r="184" ht="15.75" customHeight="1">
      <c r="A184" s="10"/>
      <c r="B184" s="13"/>
      <c r="C184" s="13"/>
      <c r="D184" s="13"/>
      <c r="E184" s="10"/>
      <c r="F184" s="10"/>
      <c r="G184" s="10"/>
      <c r="H184" s="10"/>
      <c r="I184" s="10"/>
      <c r="J184" s="10"/>
      <c r="K184" s="10"/>
      <c r="L184" s="10"/>
      <c r="M184" s="10"/>
      <c r="N184" s="10"/>
      <c r="O184" s="10"/>
      <c r="P184" s="10"/>
      <c r="Q184" s="10"/>
      <c r="R184" s="10"/>
      <c r="S184" s="10"/>
    </row>
    <row r="185" ht="15.75" customHeight="1">
      <c r="A185" s="10"/>
      <c r="B185" s="13"/>
      <c r="C185" s="13"/>
      <c r="D185" s="13"/>
      <c r="E185" s="10"/>
      <c r="F185" s="10"/>
      <c r="G185" s="10"/>
      <c r="H185" s="10"/>
      <c r="I185" s="10"/>
      <c r="J185" s="10"/>
      <c r="K185" s="10"/>
      <c r="L185" s="10"/>
      <c r="M185" s="10"/>
      <c r="N185" s="10"/>
      <c r="O185" s="10"/>
      <c r="P185" s="10"/>
      <c r="Q185" s="10"/>
      <c r="R185" s="10"/>
      <c r="S185" s="10"/>
    </row>
    <row r="186" ht="15.75" customHeight="1">
      <c r="A186" s="10"/>
      <c r="B186" s="13"/>
      <c r="C186" s="13"/>
      <c r="D186" s="13"/>
      <c r="E186" s="10"/>
      <c r="F186" s="10"/>
      <c r="G186" s="10"/>
      <c r="H186" s="10"/>
      <c r="I186" s="10"/>
      <c r="J186" s="10"/>
      <c r="K186" s="10"/>
      <c r="L186" s="10"/>
      <c r="M186" s="10"/>
      <c r="N186" s="10"/>
      <c r="O186" s="10"/>
      <c r="P186" s="10"/>
      <c r="Q186" s="10"/>
      <c r="R186" s="10"/>
      <c r="S186" s="10"/>
    </row>
    <row r="187" ht="15.75" customHeight="1">
      <c r="A187" s="10"/>
      <c r="B187" s="13"/>
      <c r="C187" s="13"/>
      <c r="D187" s="13"/>
      <c r="E187" s="10"/>
      <c r="F187" s="10"/>
      <c r="G187" s="10"/>
      <c r="H187" s="10"/>
      <c r="I187" s="10"/>
      <c r="J187" s="10"/>
      <c r="K187" s="10"/>
      <c r="L187" s="10"/>
      <c r="M187" s="10"/>
      <c r="N187" s="10"/>
      <c r="O187" s="10"/>
      <c r="P187" s="10"/>
      <c r="Q187" s="10"/>
      <c r="R187" s="10"/>
      <c r="S187" s="10"/>
    </row>
    <row r="188" ht="15.75" customHeight="1">
      <c r="A188" s="10"/>
      <c r="B188" s="13"/>
      <c r="C188" s="13"/>
      <c r="D188" s="13"/>
      <c r="E188" s="10"/>
      <c r="F188" s="10"/>
      <c r="G188" s="10"/>
      <c r="H188" s="10"/>
      <c r="I188" s="10"/>
      <c r="J188" s="10"/>
      <c r="K188" s="10"/>
      <c r="L188" s="10"/>
      <c r="M188" s="10"/>
      <c r="N188" s="10"/>
      <c r="O188" s="10"/>
      <c r="P188" s="10"/>
      <c r="Q188" s="10"/>
      <c r="R188" s="10"/>
      <c r="S188" s="10"/>
    </row>
    <row r="189" ht="15.75" customHeight="1">
      <c r="A189" s="10"/>
      <c r="B189" s="13"/>
      <c r="C189" s="13"/>
      <c r="D189" s="13"/>
      <c r="E189" s="10"/>
      <c r="F189" s="10"/>
      <c r="G189" s="10"/>
      <c r="H189" s="10"/>
      <c r="I189" s="10"/>
      <c r="J189" s="10"/>
      <c r="K189" s="10"/>
      <c r="L189" s="10"/>
      <c r="M189" s="10"/>
      <c r="N189" s="10"/>
      <c r="O189" s="10"/>
      <c r="P189" s="10"/>
      <c r="Q189" s="10"/>
      <c r="R189" s="10"/>
      <c r="S189" s="10"/>
    </row>
    <row r="190" ht="15.75" customHeight="1">
      <c r="A190" s="10"/>
      <c r="B190" s="13"/>
      <c r="C190" s="13"/>
      <c r="D190" s="13"/>
      <c r="E190" s="10"/>
      <c r="F190" s="10"/>
      <c r="G190" s="10"/>
      <c r="H190" s="10"/>
      <c r="I190" s="10"/>
      <c r="J190" s="10"/>
      <c r="K190" s="10"/>
      <c r="L190" s="10"/>
      <c r="M190" s="10"/>
      <c r="N190" s="10"/>
      <c r="O190" s="10"/>
      <c r="P190" s="10"/>
      <c r="Q190" s="10"/>
      <c r="R190" s="10"/>
      <c r="S190" s="10"/>
    </row>
    <row r="191" ht="15.75" customHeight="1">
      <c r="A191" s="10"/>
      <c r="B191" s="13"/>
      <c r="C191" s="13"/>
      <c r="D191" s="13"/>
      <c r="E191" s="10"/>
      <c r="F191" s="10"/>
      <c r="G191" s="10"/>
      <c r="H191" s="10"/>
      <c r="I191" s="10"/>
      <c r="J191" s="10"/>
      <c r="K191" s="10"/>
      <c r="L191" s="10"/>
      <c r="M191" s="10"/>
      <c r="N191" s="10"/>
      <c r="O191" s="10"/>
      <c r="P191" s="10"/>
      <c r="Q191" s="10"/>
      <c r="R191" s="10"/>
      <c r="S191" s="10"/>
    </row>
    <row r="192" ht="15.75" customHeight="1">
      <c r="A192" s="10"/>
      <c r="B192" s="13"/>
      <c r="C192" s="13"/>
      <c r="D192" s="13"/>
      <c r="E192" s="10"/>
      <c r="F192" s="10"/>
      <c r="G192" s="10"/>
      <c r="H192" s="10"/>
      <c r="I192" s="10"/>
      <c r="J192" s="10"/>
      <c r="K192" s="10"/>
      <c r="L192" s="10"/>
      <c r="M192" s="10"/>
      <c r="N192" s="10"/>
      <c r="O192" s="10"/>
      <c r="P192" s="10"/>
      <c r="Q192" s="10"/>
      <c r="R192" s="10"/>
      <c r="S192" s="10"/>
    </row>
    <row r="193" ht="15.75" customHeight="1">
      <c r="A193" s="10"/>
      <c r="B193" s="13"/>
      <c r="C193" s="13"/>
      <c r="D193" s="13"/>
      <c r="E193" s="10"/>
      <c r="F193" s="10"/>
      <c r="G193" s="10"/>
      <c r="H193" s="10"/>
      <c r="I193" s="10"/>
      <c r="J193" s="10"/>
      <c r="K193" s="10"/>
      <c r="L193" s="10"/>
      <c r="M193" s="10"/>
      <c r="N193" s="10"/>
      <c r="O193" s="10"/>
      <c r="P193" s="10"/>
      <c r="Q193" s="10"/>
      <c r="R193" s="10"/>
      <c r="S193" s="10"/>
    </row>
    <row r="194" ht="15.75" customHeight="1">
      <c r="A194" s="10"/>
      <c r="B194" s="13"/>
      <c r="C194" s="13"/>
      <c r="D194" s="13"/>
      <c r="E194" s="10"/>
      <c r="F194" s="10"/>
      <c r="G194" s="10"/>
      <c r="H194" s="10"/>
      <c r="I194" s="10"/>
      <c r="J194" s="10"/>
      <c r="K194" s="10"/>
      <c r="L194" s="10"/>
      <c r="M194" s="10"/>
      <c r="N194" s="10"/>
      <c r="O194" s="10"/>
      <c r="P194" s="10"/>
      <c r="Q194" s="10"/>
      <c r="R194" s="10"/>
      <c r="S194" s="10"/>
    </row>
    <row r="195" ht="15.75" customHeight="1">
      <c r="A195" s="10"/>
      <c r="B195" s="13"/>
      <c r="C195" s="13"/>
      <c r="D195" s="13"/>
      <c r="E195" s="10"/>
      <c r="F195" s="10"/>
      <c r="G195" s="10"/>
      <c r="H195" s="10"/>
      <c r="I195" s="10"/>
      <c r="J195" s="10"/>
      <c r="K195" s="10"/>
      <c r="L195" s="10"/>
      <c r="M195" s="10"/>
      <c r="N195" s="10"/>
      <c r="O195" s="10"/>
      <c r="P195" s="10"/>
      <c r="Q195" s="10"/>
      <c r="R195" s="10"/>
      <c r="S195" s="10"/>
    </row>
    <row r="196" ht="15.75" customHeight="1">
      <c r="A196" s="10"/>
      <c r="B196" s="13"/>
      <c r="C196" s="13"/>
      <c r="D196" s="13"/>
      <c r="E196" s="10"/>
      <c r="F196" s="10"/>
      <c r="G196" s="10"/>
      <c r="H196" s="10"/>
      <c r="I196" s="10"/>
      <c r="J196" s="10"/>
      <c r="K196" s="10"/>
      <c r="L196" s="10"/>
      <c r="M196" s="10"/>
      <c r="N196" s="10"/>
      <c r="O196" s="10"/>
      <c r="P196" s="10"/>
      <c r="Q196" s="10"/>
      <c r="R196" s="10"/>
      <c r="S196" s="10"/>
    </row>
    <row r="197" ht="15.75" customHeight="1">
      <c r="A197" s="10"/>
      <c r="B197" s="13"/>
      <c r="C197" s="13"/>
      <c r="D197" s="13"/>
      <c r="E197" s="10"/>
      <c r="F197" s="10"/>
      <c r="G197" s="10"/>
      <c r="H197" s="10"/>
      <c r="I197" s="10"/>
      <c r="J197" s="10"/>
      <c r="K197" s="10"/>
      <c r="L197" s="10"/>
      <c r="M197" s="10"/>
      <c r="N197" s="10"/>
      <c r="O197" s="10"/>
      <c r="P197" s="10"/>
      <c r="Q197" s="10"/>
      <c r="R197" s="10"/>
      <c r="S197" s="10"/>
    </row>
    <row r="198" ht="15.75" customHeight="1">
      <c r="A198" s="10"/>
      <c r="B198" s="13"/>
      <c r="C198" s="13"/>
      <c r="D198" s="13"/>
      <c r="E198" s="10"/>
      <c r="F198" s="10"/>
      <c r="G198" s="10"/>
      <c r="H198" s="10"/>
      <c r="I198" s="10"/>
      <c r="J198" s="10"/>
      <c r="K198" s="10"/>
      <c r="L198" s="10"/>
      <c r="M198" s="10"/>
      <c r="N198" s="10"/>
      <c r="O198" s="10"/>
      <c r="P198" s="10"/>
      <c r="Q198" s="10"/>
      <c r="R198" s="10"/>
      <c r="S198" s="10"/>
    </row>
    <row r="199" ht="15.75" customHeight="1">
      <c r="A199" s="10"/>
      <c r="B199" s="13"/>
      <c r="C199" s="13"/>
      <c r="D199" s="13"/>
      <c r="E199" s="10"/>
      <c r="F199" s="10"/>
      <c r="G199" s="10"/>
      <c r="H199" s="10"/>
      <c r="I199" s="10"/>
      <c r="J199" s="10"/>
      <c r="K199" s="10"/>
      <c r="L199" s="10"/>
      <c r="M199" s="10"/>
      <c r="N199" s="10"/>
      <c r="O199" s="10"/>
      <c r="P199" s="10"/>
      <c r="Q199" s="10"/>
      <c r="R199" s="10"/>
      <c r="S199" s="10"/>
    </row>
    <row r="200" ht="15.75" customHeight="1">
      <c r="A200" s="10"/>
      <c r="B200" s="13"/>
      <c r="C200" s="13"/>
      <c r="D200" s="13"/>
      <c r="E200" s="10"/>
      <c r="F200" s="10"/>
      <c r="G200" s="10"/>
      <c r="H200" s="10"/>
      <c r="I200" s="10"/>
      <c r="J200" s="10"/>
      <c r="K200" s="10"/>
      <c r="L200" s="10"/>
      <c r="M200" s="10"/>
      <c r="N200" s="10"/>
      <c r="O200" s="10"/>
      <c r="P200" s="10"/>
      <c r="Q200" s="10"/>
      <c r="R200" s="10"/>
      <c r="S200" s="10"/>
    </row>
    <row r="201" ht="15.75" customHeight="1">
      <c r="A201" s="10"/>
      <c r="B201" s="13"/>
      <c r="C201" s="13"/>
      <c r="D201" s="13"/>
      <c r="E201" s="10"/>
      <c r="F201" s="10"/>
      <c r="G201" s="10"/>
      <c r="H201" s="10"/>
      <c r="I201" s="10"/>
      <c r="J201" s="10"/>
      <c r="K201" s="10"/>
      <c r="L201" s="10"/>
      <c r="M201" s="10"/>
      <c r="N201" s="10"/>
      <c r="O201" s="10"/>
      <c r="P201" s="10"/>
      <c r="Q201" s="10"/>
      <c r="R201" s="10"/>
      <c r="S201" s="10"/>
    </row>
    <row r="202" ht="15.75" customHeight="1">
      <c r="A202" s="10"/>
      <c r="B202" s="13"/>
      <c r="C202" s="13"/>
      <c r="D202" s="13"/>
      <c r="E202" s="10"/>
      <c r="F202" s="10"/>
      <c r="G202" s="10"/>
      <c r="H202" s="10"/>
      <c r="I202" s="10"/>
      <c r="J202" s="10"/>
      <c r="K202" s="10"/>
      <c r="L202" s="10"/>
      <c r="M202" s="10"/>
      <c r="N202" s="10"/>
      <c r="O202" s="10"/>
      <c r="P202" s="10"/>
      <c r="Q202" s="10"/>
      <c r="R202" s="10"/>
      <c r="S202" s="10"/>
    </row>
    <row r="203" ht="15.75" customHeight="1">
      <c r="A203" s="10"/>
      <c r="B203" s="13"/>
      <c r="C203" s="13"/>
      <c r="D203" s="13"/>
      <c r="E203" s="10"/>
      <c r="F203" s="10"/>
      <c r="G203" s="10"/>
      <c r="H203" s="10"/>
      <c r="I203" s="10"/>
      <c r="J203" s="10"/>
      <c r="K203" s="10"/>
      <c r="L203" s="10"/>
      <c r="M203" s="10"/>
      <c r="N203" s="10"/>
      <c r="O203" s="10"/>
      <c r="P203" s="10"/>
      <c r="Q203" s="10"/>
      <c r="R203" s="10"/>
      <c r="S203" s="10"/>
    </row>
    <row r="204" ht="15.75" customHeight="1">
      <c r="A204" s="10"/>
      <c r="B204" s="13"/>
      <c r="C204" s="13"/>
      <c r="D204" s="13"/>
      <c r="E204" s="10"/>
      <c r="F204" s="10"/>
      <c r="G204" s="10"/>
      <c r="H204" s="10"/>
      <c r="I204" s="10"/>
      <c r="J204" s="10"/>
      <c r="K204" s="10"/>
      <c r="L204" s="10"/>
      <c r="M204" s="10"/>
      <c r="N204" s="10"/>
      <c r="O204" s="10"/>
      <c r="P204" s="10"/>
      <c r="Q204" s="10"/>
      <c r="R204" s="10"/>
      <c r="S204" s="10"/>
    </row>
    <row r="205" ht="15.75" customHeight="1">
      <c r="A205" s="10"/>
      <c r="B205" s="13"/>
      <c r="C205" s="13"/>
      <c r="D205" s="13"/>
      <c r="E205" s="10"/>
      <c r="F205" s="10"/>
      <c r="G205" s="10"/>
      <c r="H205" s="10"/>
      <c r="I205" s="10"/>
      <c r="J205" s="10"/>
      <c r="K205" s="10"/>
      <c r="L205" s="10"/>
      <c r="M205" s="10"/>
      <c r="N205" s="10"/>
      <c r="O205" s="10"/>
      <c r="P205" s="10"/>
      <c r="Q205" s="10"/>
      <c r="R205" s="10"/>
      <c r="S205" s="10"/>
    </row>
    <row r="206" ht="15.75" customHeight="1">
      <c r="A206" s="10"/>
      <c r="B206" s="13"/>
      <c r="C206" s="13"/>
      <c r="D206" s="13"/>
      <c r="E206" s="10"/>
      <c r="F206" s="10"/>
      <c r="G206" s="10"/>
      <c r="H206" s="10"/>
      <c r="I206" s="10"/>
      <c r="J206" s="10"/>
      <c r="K206" s="10"/>
      <c r="L206" s="10"/>
      <c r="M206" s="10"/>
      <c r="N206" s="10"/>
      <c r="O206" s="10"/>
      <c r="P206" s="10"/>
      <c r="Q206" s="10"/>
      <c r="R206" s="10"/>
      <c r="S206" s="10"/>
    </row>
    <row r="207" ht="15.75" customHeight="1">
      <c r="A207" s="10"/>
      <c r="B207" s="13"/>
      <c r="C207" s="13"/>
      <c r="D207" s="13"/>
      <c r="E207" s="10"/>
      <c r="F207" s="10"/>
      <c r="G207" s="10"/>
      <c r="H207" s="10"/>
      <c r="I207" s="10"/>
      <c r="J207" s="10"/>
      <c r="K207" s="10"/>
      <c r="L207" s="10"/>
      <c r="M207" s="10"/>
      <c r="N207" s="10"/>
      <c r="O207" s="10"/>
      <c r="P207" s="10"/>
      <c r="Q207" s="10"/>
      <c r="R207" s="10"/>
      <c r="S207" s="10"/>
    </row>
    <row r="208" ht="15.75" customHeight="1">
      <c r="A208" s="10"/>
      <c r="B208" s="13"/>
      <c r="C208" s="13"/>
      <c r="D208" s="13"/>
      <c r="E208" s="10"/>
      <c r="F208" s="10"/>
      <c r="G208" s="10"/>
      <c r="H208" s="10"/>
      <c r="I208" s="10"/>
      <c r="J208" s="10"/>
      <c r="K208" s="10"/>
      <c r="L208" s="10"/>
      <c r="M208" s="10"/>
      <c r="N208" s="10"/>
      <c r="O208" s="10"/>
      <c r="P208" s="10"/>
      <c r="Q208" s="10"/>
      <c r="R208" s="10"/>
      <c r="S208" s="10"/>
    </row>
    <row r="209" ht="15.75" customHeight="1">
      <c r="A209" s="10"/>
      <c r="B209" s="13"/>
      <c r="C209" s="13"/>
      <c r="D209" s="13"/>
      <c r="E209" s="10"/>
      <c r="F209" s="10"/>
      <c r="G209" s="10"/>
      <c r="H209" s="10"/>
      <c r="I209" s="10"/>
      <c r="J209" s="10"/>
      <c r="K209" s="10"/>
      <c r="L209" s="10"/>
      <c r="M209" s="10"/>
      <c r="N209" s="10"/>
      <c r="O209" s="10"/>
      <c r="P209" s="10"/>
      <c r="Q209" s="10"/>
      <c r="R209" s="10"/>
      <c r="S209" s="10"/>
    </row>
    <row r="210" ht="15.75" customHeight="1">
      <c r="A210" s="10"/>
      <c r="B210" s="13"/>
      <c r="C210" s="13"/>
      <c r="D210" s="13"/>
      <c r="E210" s="10"/>
      <c r="F210" s="10"/>
      <c r="G210" s="10"/>
      <c r="H210" s="10"/>
      <c r="I210" s="10"/>
      <c r="J210" s="10"/>
      <c r="K210" s="10"/>
      <c r="L210" s="10"/>
      <c r="M210" s="10"/>
      <c r="N210" s="10"/>
      <c r="O210" s="10"/>
      <c r="P210" s="10"/>
      <c r="Q210" s="10"/>
      <c r="R210" s="10"/>
      <c r="S210" s="10"/>
    </row>
    <row r="211" ht="15.75" customHeight="1">
      <c r="A211" s="10"/>
      <c r="B211" s="13"/>
      <c r="C211" s="13"/>
      <c r="D211" s="13"/>
      <c r="E211" s="10"/>
      <c r="F211" s="10"/>
      <c r="G211" s="10"/>
      <c r="H211" s="10"/>
      <c r="I211" s="10"/>
      <c r="J211" s="10"/>
      <c r="K211" s="10"/>
      <c r="L211" s="10"/>
      <c r="M211" s="10"/>
      <c r="N211" s="10"/>
      <c r="O211" s="10"/>
      <c r="P211" s="10"/>
      <c r="Q211" s="10"/>
      <c r="R211" s="10"/>
      <c r="S211" s="10"/>
    </row>
    <row r="212" ht="15.75" customHeight="1">
      <c r="A212" s="10"/>
      <c r="B212" s="13"/>
      <c r="C212" s="13"/>
      <c r="D212" s="13"/>
      <c r="E212" s="10"/>
      <c r="F212" s="10"/>
      <c r="G212" s="10"/>
      <c r="H212" s="10"/>
      <c r="I212" s="10"/>
      <c r="J212" s="10"/>
      <c r="K212" s="10"/>
      <c r="L212" s="10"/>
      <c r="M212" s="10"/>
      <c r="N212" s="10"/>
      <c r="O212" s="10"/>
      <c r="P212" s="10"/>
      <c r="Q212" s="10"/>
      <c r="R212" s="10"/>
      <c r="S212" s="10"/>
    </row>
    <row r="213" ht="15.75" customHeight="1">
      <c r="A213" s="10"/>
      <c r="B213" s="13"/>
      <c r="C213" s="13"/>
      <c r="D213" s="13"/>
      <c r="E213" s="10"/>
      <c r="F213" s="10"/>
      <c r="G213" s="10"/>
      <c r="H213" s="10"/>
      <c r="I213" s="10"/>
      <c r="J213" s="10"/>
      <c r="K213" s="10"/>
      <c r="L213" s="10"/>
      <c r="M213" s="10"/>
      <c r="N213" s="10"/>
      <c r="O213" s="10"/>
      <c r="P213" s="10"/>
      <c r="Q213" s="10"/>
      <c r="R213" s="10"/>
      <c r="S213" s="10"/>
    </row>
    <row r="214" ht="15.75" customHeight="1">
      <c r="A214" s="10"/>
      <c r="B214" s="13"/>
      <c r="C214" s="13"/>
      <c r="D214" s="13"/>
      <c r="E214" s="10"/>
      <c r="F214" s="10"/>
      <c r="G214" s="10"/>
      <c r="H214" s="10"/>
      <c r="I214" s="10"/>
      <c r="J214" s="10"/>
      <c r="K214" s="10"/>
      <c r="L214" s="10"/>
      <c r="M214" s="10"/>
      <c r="N214" s="10"/>
      <c r="O214" s="10"/>
      <c r="P214" s="10"/>
      <c r="Q214" s="10"/>
      <c r="R214" s="10"/>
      <c r="S214" s="10"/>
    </row>
    <row r="215" ht="15.75" customHeight="1">
      <c r="A215" s="10"/>
      <c r="B215" s="13"/>
      <c r="C215" s="13"/>
      <c r="D215" s="13"/>
      <c r="E215" s="10"/>
      <c r="F215" s="10"/>
      <c r="G215" s="10"/>
      <c r="H215" s="10"/>
      <c r="I215" s="10"/>
      <c r="J215" s="10"/>
      <c r="K215" s="10"/>
      <c r="L215" s="10"/>
      <c r="M215" s="10"/>
      <c r="N215" s="10"/>
      <c r="O215" s="10"/>
      <c r="P215" s="10"/>
      <c r="Q215" s="10"/>
      <c r="R215" s="10"/>
      <c r="S215" s="10"/>
    </row>
    <row r="216" ht="15.75" customHeight="1">
      <c r="A216" s="10"/>
      <c r="B216" s="13"/>
      <c r="C216" s="13"/>
      <c r="D216" s="13"/>
      <c r="E216" s="10"/>
      <c r="F216" s="10"/>
      <c r="G216" s="10"/>
      <c r="H216" s="10"/>
      <c r="I216" s="10"/>
      <c r="J216" s="10"/>
      <c r="K216" s="10"/>
      <c r="L216" s="10"/>
      <c r="M216" s="10"/>
      <c r="N216" s="10"/>
      <c r="O216" s="10"/>
      <c r="P216" s="10"/>
      <c r="Q216" s="10"/>
      <c r="R216" s="10"/>
      <c r="S216" s="10"/>
    </row>
    <row r="217" ht="15.75" customHeight="1">
      <c r="A217" s="10"/>
      <c r="B217" s="13"/>
      <c r="C217" s="13"/>
      <c r="D217" s="13"/>
      <c r="E217" s="10"/>
      <c r="F217" s="10"/>
      <c r="G217" s="10"/>
      <c r="H217" s="10"/>
      <c r="I217" s="10"/>
      <c r="J217" s="10"/>
      <c r="K217" s="10"/>
      <c r="L217" s="10"/>
      <c r="M217" s="10"/>
      <c r="N217" s="10"/>
      <c r="O217" s="10"/>
      <c r="P217" s="10"/>
      <c r="Q217" s="10"/>
      <c r="R217" s="10"/>
      <c r="S217" s="10"/>
    </row>
    <row r="218" ht="15.75" customHeight="1">
      <c r="A218" s="10"/>
      <c r="B218" s="13"/>
      <c r="C218" s="13"/>
      <c r="D218" s="13"/>
      <c r="E218" s="10"/>
      <c r="F218" s="10"/>
      <c r="G218" s="10"/>
      <c r="H218" s="10"/>
      <c r="I218" s="10"/>
      <c r="J218" s="10"/>
      <c r="K218" s="10"/>
      <c r="L218" s="10"/>
      <c r="M218" s="10"/>
      <c r="N218" s="10"/>
      <c r="O218" s="10"/>
      <c r="P218" s="10"/>
      <c r="Q218" s="10"/>
      <c r="R218" s="10"/>
      <c r="S218" s="10"/>
    </row>
    <row r="219" ht="15.75" customHeight="1">
      <c r="A219" s="10"/>
      <c r="B219" s="13"/>
      <c r="C219" s="13"/>
      <c r="D219" s="13"/>
      <c r="E219" s="10"/>
      <c r="F219" s="10"/>
      <c r="G219" s="10"/>
      <c r="H219" s="10"/>
      <c r="I219" s="10"/>
      <c r="J219" s="10"/>
      <c r="K219" s="10"/>
      <c r="L219" s="10"/>
      <c r="M219" s="10"/>
      <c r="N219" s="10"/>
      <c r="O219" s="10"/>
      <c r="P219" s="10"/>
      <c r="Q219" s="10"/>
      <c r="R219" s="10"/>
      <c r="S219" s="10"/>
    </row>
    <row r="220" ht="15.75" customHeight="1">
      <c r="A220" s="10"/>
      <c r="B220" s="13"/>
      <c r="C220" s="13"/>
      <c r="D220" s="13"/>
      <c r="E220" s="10"/>
      <c r="F220" s="10"/>
      <c r="G220" s="10"/>
      <c r="H220" s="10"/>
      <c r="I220" s="10"/>
      <c r="J220" s="10"/>
      <c r="K220" s="10"/>
      <c r="L220" s="10"/>
      <c r="M220" s="10"/>
      <c r="N220" s="10"/>
      <c r="O220" s="10"/>
      <c r="P220" s="10"/>
      <c r="Q220" s="10"/>
      <c r="R220" s="10"/>
      <c r="S220" s="10"/>
    </row>
    <row r="221" ht="15.75" customHeight="1">
      <c r="A221" s="10"/>
      <c r="B221" s="13"/>
      <c r="C221" s="13"/>
      <c r="D221" s="13"/>
      <c r="E221" s="10"/>
      <c r="F221" s="10"/>
      <c r="G221" s="10"/>
      <c r="H221" s="10"/>
      <c r="I221" s="10"/>
      <c r="J221" s="10"/>
      <c r="K221" s="10"/>
      <c r="L221" s="10"/>
      <c r="M221" s="10"/>
      <c r="N221" s="10"/>
      <c r="O221" s="10"/>
      <c r="P221" s="10"/>
      <c r="Q221" s="10"/>
      <c r="R221" s="10"/>
      <c r="S221" s="10"/>
    </row>
    <row r="222" ht="15.75" customHeight="1">
      <c r="A222" s="10"/>
      <c r="B222" s="13"/>
      <c r="C222" s="13"/>
      <c r="D222" s="13"/>
      <c r="E222" s="10"/>
      <c r="F222" s="10"/>
      <c r="G222" s="10"/>
      <c r="H222" s="10"/>
      <c r="I222" s="10"/>
      <c r="J222" s="10"/>
      <c r="K222" s="10"/>
      <c r="L222" s="10"/>
      <c r="M222" s="10"/>
      <c r="N222" s="10"/>
      <c r="O222" s="10"/>
      <c r="P222" s="10"/>
      <c r="Q222" s="10"/>
      <c r="R222" s="10"/>
      <c r="S222" s="10"/>
    </row>
    <row r="223" ht="15.75" customHeight="1">
      <c r="A223" s="10"/>
      <c r="B223" s="13"/>
      <c r="C223" s="13"/>
      <c r="D223" s="13"/>
      <c r="E223" s="10"/>
      <c r="F223" s="10"/>
      <c r="G223" s="10"/>
      <c r="H223" s="10"/>
      <c r="I223" s="10"/>
      <c r="J223" s="10"/>
      <c r="K223" s="10"/>
      <c r="L223" s="10"/>
      <c r="M223" s="10"/>
      <c r="N223" s="10"/>
      <c r="O223" s="10"/>
      <c r="P223" s="10"/>
      <c r="Q223" s="10"/>
      <c r="R223" s="10"/>
      <c r="S223" s="10"/>
    </row>
    <row r="224" ht="15.75" customHeight="1">
      <c r="A224" s="10"/>
      <c r="B224" s="13"/>
      <c r="C224" s="13"/>
      <c r="D224" s="13"/>
      <c r="E224" s="10"/>
      <c r="F224" s="10"/>
      <c r="G224" s="10"/>
      <c r="H224" s="10"/>
      <c r="I224" s="10"/>
      <c r="J224" s="10"/>
      <c r="K224" s="10"/>
      <c r="L224" s="10"/>
      <c r="M224" s="10"/>
      <c r="N224" s="10"/>
      <c r="O224" s="10"/>
      <c r="P224" s="10"/>
      <c r="Q224" s="10"/>
      <c r="R224" s="10"/>
      <c r="S224" s="10"/>
    </row>
    <row r="225" ht="15.75" customHeight="1">
      <c r="A225" s="10"/>
      <c r="B225" s="13"/>
      <c r="C225" s="13"/>
      <c r="D225" s="13"/>
      <c r="E225" s="10"/>
      <c r="F225" s="10"/>
      <c r="G225" s="10"/>
      <c r="H225" s="10"/>
      <c r="I225" s="10"/>
      <c r="J225" s="10"/>
      <c r="K225" s="10"/>
      <c r="L225" s="10"/>
      <c r="M225" s="10"/>
      <c r="N225" s="10"/>
      <c r="O225" s="10"/>
      <c r="P225" s="10"/>
      <c r="Q225" s="10"/>
      <c r="R225" s="10"/>
      <c r="S225" s="10"/>
    </row>
    <row r="226" ht="15.75" customHeight="1">
      <c r="A226" s="10"/>
      <c r="B226" s="13"/>
      <c r="C226" s="13"/>
      <c r="D226" s="13"/>
      <c r="E226" s="10"/>
      <c r="F226" s="10"/>
      <c r="G226" s="10"/>
      <c r="H226" s="10"/>
      <c r="I226" s="10"/>
      <c r="J226" s="10"/>
      <c r="K226" s="10"/>
      <c r="L226" s="10"/>
      <c r="M226" s="10"/>
      <c r="N226" s="10"/>
      <c r="O226" s="10"/>
      <c r="P226" s="10"/>
      <c r="Q226" s="10"/>
      <c r="R226" s="10"/>
      <c r="S226" s="10"/>
    </row>
    <row r="227" ht="15.75" customHeight="1">
      <c r="A227" s="10"/>
      <c r="B227" s="13"/>
      <c r="C227" s="13"/>
      <c r="D227" s="13"/>
      <c r="E227" s="10"/>
      <c r="F227" s="10"/>
      <c r="G227" s="10"/>
      <c r="H227" s="10"/>
      <c r="I227" s="10"/>
      <c r="J227" s="10"/>
      <c r="K227" s="10"/>
      <c r="L227" s="10"/>
      <c r="M227" s="10"/>
      <c r="N227" s="10"/>
      <c r="O227" s="10"/>
      <c r="P227" s="10"/>
      <c r="Q227" s="10"/>
      <c r="R227" s="10"/>
      <c r="S227" s="10"/>
    </row>
    <row r="228" ht="15.75" customHeight="1">
      <c r="A228" s="10"/>
      <c r="B228" s="13"/>
      <c r="C228" s="13"/>
      <c r="D228" s="13"/>
      <c r="E228" s="10"/>
      <c r="F228" s="10"/>
      <c r="G228" s="10"/>
      <c r="H228" s="10"/>
      <c r="I228" s="10"/>
      <c r="J228" s="10"/>
      <c r="K228" s="10"/>
      <c r="L228" s="10"/>
      <c r="M228" s="10"/>
      <c r="N228" s="10"/>
      <c r="O228" s="10"/>
      <c r="P228" s="10"/>
      <c r="Q228" s="10"/>
      <c r="R228" s="10"/>
      <c r="S228" s="10"/>
    </row>
    <row r="229" ht="15.75" customHeight="1">
      <c r="A229" s="10"/>
      <c r="B229" s="13"/>
      <c r="C229" s="13"/>
      <c r="D229" s="13"/>
      <c r="E229" s="10"/>
      <c r="F229" s="10"/>
      <c r="G229" s="10"/>
      <c r="H229" s="10"/>
      <c r="I229" s="10"/>
      <c r="J229" s="10"/>
      <c r="K229" s="10"/>
      <c r="L229" s="10"/>
      <c r="M229" s="10"/>
      <c r="N229" s="10"/>
      <c r="O229" s="10"/>
      <c r="P229" s="10"/>
      <c r="Q229" s="10"/>
      <c r="R229" s="10"/>
      <c r="S229" s="10"/>
    </row>
    <row r="230" ht="15.75" customHeight="1">
      <c r="A230" s="10"/>
      <c r="B230" s="13"/>
      <c r="C230" s="13"/>
      <c r="D230" s="13"/>
      <c r="E230" s="10"/>
      <c r="F230" s="10"/>
      <c r="G230" s="10"/>
      <c r="H230" s="10"/>
      <c r="I230" s="10"/>
      <c r="J230" s="10"/>
      <c r="K230" s="10"/>
      <c r="L230" s="10"/>
      <c r="M230" s="10"/>
      <c r="N230" s="10"/>
      <c r="O230" s="10"/>
      <c r="P230" s="10"/>
      <c r="Q230" s="10"/>
      <c r="R230" s="10"/>
      <c r="S230" s="10"/>
    </row>
    <row r="231" ht="15.75" customHeight="1">
      <c r="A231" s="10"/>
      <c r="B231" s="13"/>
      <c r="C231" s="13"/>
      <c r="D231" s="13"/>
      <c r="E231" s="10"/>
      <c r="F231" s="10"/>
      <c r="G231" s="10"/>
      <c r="H231" s="10"/>
      <c r="I231" s="10"/>
      <c r="J231" s="10"/>
      <c r="K231" s="10"/>
      <c r="L231" s="10"/>
      <c r="M231" s="10"/>
      <c r="N231" s="10"/>
      <c r="O231" s="10"/>
      <c r="P231" s="10"/>
      <c r="Q231" s="10"/>
      <c r="R231" s="10"/>
      <c r="S231" s="10"/>
    </row>
    <row r="232" ht="15.75" customHeight="1">
      <c r="A232" s="10"/>
      <c r="B232" s="13"/>
      <c r="C232" s="13"/>
      <c r="D232" s="13"/>
      <c r="E232" s="10"/>
      <c r="F232" s="10"/>
      <c r="G232" s="10"/>
      <c r="H232" s="10"/>
      <c r="I232" s="10"/>
      <c r="J232" s="10"/>
      <c r="K232" s="10"/>
      <c r="L232" s="10"/>
      <c r="M232" s="10"/>
      <c r="N232" s="10"/>
      <c r="O232" s="10"/>
      <c r="P232" s="10"/>
      <c r="Q232" s="10"/>
      <c r="R232" s="10"/>
      <c r="S232" s="10"/>
    </row>
    <row r="233" ht="15.75" customHeight="1">
      <c r="A233" s="10"/>
      <c r="B233" s="13"/>
      <c r="C233" s="13"/>
      <c r="D233" s="13"/>
      <c r="E233" s="10"/>
      <c r="F233" s="10"/>
      <c r="G233" s="10"/>
      <c r="H233" s="10"/>
      <c r="I233" s="10"/>
      <c r="J233" s="10"/>
      <c r="K233" s="10"/>
      <c r="L233" s="10"/>
      <c r="M233" s="10"/>
      <c r="N233" s="10"/>
      <c r="O233" s="10"/>
      <c r="P233" s="10"/>
      <c r="Q233" s="10"/>
      <c r="R233" s="10"/>
      <c r="S233" s="10"/>
    </row>
    <row r="234" ht="15.75" customHeight="1">
      <c r="A234" s="10"/>
      <c r="B234" s="13"/>
      <c r="C234" s="13"/>
      <c r="D234" s="13"/>
      <c r="E234" s="10"/>
      <c r="F234" s="10"/>
      <c r="G234" s="10"/>
      <c r="H234" s="10"/>
      <c r="I234" s="10"/>
      <c r="J234" s="10"/>
      <c r="K234" s="10"/>
      <c r="L234" s="10"/>
      <c r="M234" s="10"/>
      <c r="N234" s="10"/>
      <c r="O234" s="10"/>
      <c r="P234" s="10"/>
      <c r="Q234" s="10"/>
      <c r="R234" s="10"/>
      <c r="S234" s="10"/>
    </row>
    <row r="235" ht="15.75" customHeight="1">
      <c r="A235" s="10"/>
      <c r="B235" s="13"/>
      <c r="C235" s="13"/>
      <c r="D235" s="13"/>
      <c r="E235" s="10"/>
      <c r="F235" s="10"/>
      <c r="G235" s="10"/>
      <c r="H235" s="10"/>
      <c r="I235" s="10"/>
      <c r="J235" s="10"/>
      <c r="K235" s="10"/>
      <c r="L235" s="10"/>
      <c r="M235" s="10"/>
      <c r="N235" s="10"/>
      <c r="O235" s="10"/>
      <c r="P235" s="10"/>
      <c r="Q235" s="10"/>
      <c r="R235" s="10"/>
      <c r="S235" s="10"/>
    </row>
    <row r="236" ht="15.75" customHeight="1">
      <c r="A236" s="10"/>
      <c r="B236" s="13"/>
      <c r="C236" s="13"/>
      <c r="D236" s="13"/>
      <c r="E236" s="10"/>
      <c r="F236" s="10"/>
      <c r="G236" s="10"/>
      <c r="H236" s="10"/>
      <c r="I236" s="10"/>
      <c r="J236" s="10"/>
      <c r="K236" s="10"/>
      <c r="L236" s="10"/>
      <c r="M236" s="10"/>
      <c r="N236" s="10"/>
      <c r="O236" s="10"/>
      <c r="P236" s="10"/>
      <c r="Q236" s="10"/>
      <c r="R236" s="10"/>
      <c r="S236" s="10"/>
    </row>
    <row r="237" ht="15.75" customHeight="1">
      <c r="A237" s="10"/>
      <c r="B237" s="13"/>
      <c r="C237" s="13"/>
      <c r="D237" s="13"/>
      <c r="E237" s="10"/>
      <c r="F237" s="10"/>
      <c r="G237" s="10"/>
      <c r="H237" s="10"/>
      <c r="I237" s="10"/>
      <c r="J237" s="10"/>
      <c r="K237" s="10"/>
      <c r="L237" s="10"/>
      <c r="M237" s="10"/>
      <c r="N237" s="10"/>
      <c r="O237" s="10"/>
      <c r="P237" s="10"/>
      <c r="Q237" s="10"/>
      <c r="R237" s="10"/>
      <c r="S237" s="10"/>
    </row>
    <row r="238" ht="15.75" customHeight="1">
      <c r="A238" s="10"/>
      <c r="B238" s="13"/>
      <c r="C238" s="13"/>
      <c r="D238" s="13"/>
      <c r="E238" s="10"/>
      <c r="F238" s="10"/>
      <c r="G238" s="10"/>
      <c r="H238" s="10"/>
      <c r="I238" s="10"/>
      <c r="J238" s="10"/>
      <c r="K238" s="10"/>
      <c r="L238" s="10"/>
      <c r="M238" s="10"/>
      <c r="N238" s="10"/>
      <c r="O238" s="10"/>
      <c r="P238" s="10"/>
      <c r="Q238" s="10"/>
      <c r="R238" s="10"/>
      <c r="S238" s="10"/>
    </row>
    <row r="239" ht="15.75" customHeight="1">
      <c r="A239" s="10"/>
      <c r="B239" s="13"/>
      <c r="C239" s="13"/>
      <c r="D239" s="13"/>
      <c r="E239" s="10"/>
      <c r="F239" s="10"/>
      <c r="G239" s="10"/>
      <c r="H239" s="10"/>
      <c r="I239" s="10"/>
      <c r="J239" s="10"/>
      <c r="K239" s="10"/>
      <c r="L239" s="10"/>
      <c r="M239" s="10"/>
      <c r="N239" s="10"/>
      <c r="O239" s="10"/>
      <c r="P239" s="10"/>
      <c r="Q239" s="10"/>
      <c r="R239" s="10"/>
      <c r="S239" s="10"/>
    </row>
    <row r="240" ht="15.75" customHeight="1">
      <c r="A240" s="10"/>
      <c r="B240" s="13"/>
      <c r="C240" s="13"/>
      <c r="D240" s="13"/>
      <c r="E240" s="10"/>
      <c r="F240" s="10"/>
      <c r="G240" s="10"/>
      <c r="H240" s="10"/>
      <c r="I240" s="10"/>
      <c r="J240" s="10"/>
      <c r="K240" s="10"/>
      <c r="L240" s="10"/>
      <c r="M240" s="10"/>
      <c r="N240" s="10"/>
      <c r="O240" s="10"/>
      <c r="P240" s="10"/>
      <c r="Q240" s="10"/>
      <c r="R240" s="10"/>
      <c r="S240" s="10"/>
    </row>
    <row r="241" ht="15.75" customHeight="1">
      <c r="A241" s="10"/>
      <c r="B241" s="13"/>
      <c r="C241" s="13"/>
      <c r="D241" s="13"/>
      <c r="E241" s="10"/>
      <c r="F241" s="10"/>
      <c r="G241" s="10"/>
      <c r="H241" s="10"/>
      <c r="I241" s="10"/>
      <c r="J241" s="10"/>
      <c r="K241" s="10"/>
      <c r="L241" s="10"/>
      <c r="M241" s="10"/>
      <c r="N241" s="10"/>
      <c r="O241" s="10"/>
      <c r="P241" s="10"/>
      <c r="Q241" s="10"/>
      <c r="R241" s="10"/>
      <c r="S241" s="10"/>
    </row>
    <row r="242" ht="15.75" customHeight="1">
      <c r="A242" s="10"/>
      <c r="B242" s="13"/>
      <c r="C242" s="13"/>
      <c r="D242" s="13"/>
      <c r="E242" s="10"/>
      <c r="F242" s="10"/>
      <c r="G242" s="10"/>
      <c r="H242" s="10"/>
      <c r="I242" s="10"/>
      <c r="J242" s="10"/>
      <c r="K242" s="10"/>
      <c r="L242" s="10"/>
      <c r="M242" s="10"/>
      <c r="N242" s="10"/>
      <c r="O242" s="10"/>
      <c r="P242" s="10"/>
      <c r="Q242" s="10"/>
      <c r="R242" s="10"/>
      <c r="S242" s="10"/>
    </row>
    <row r="243" ht="15.75" customHeight="1">
      <c r="A243" s="10"/>
      <c r="B243" s="13"/>
      <c r="C243" s="13"/>
      <c r="D243" s="13"/>
      <c r="E243" s="10"/>
      <c r="F243" s="10"/>
      <c r="G243" s="10"/>
      <c r="H243" s="10"/>
      <c r="I243" s="10"/>
      <c r="J243" s="10"/>
      <c r="K243" s="10"/>
      <c r="L243" s="10"/>
      <c r="M243" s="10"/>
      <c r="N243" s="10"/>
      <c r="O243" s="10"/>
      <c r="P243" s="10"/>
      <c r="Q243" s="10"/>
      <c r="R243" s="10"/>
      <c r="S243" s="10"/>
    </row>
    <row r="244" ht="15.75" customHeight="1">
      <c r="A244" s="10"/>
      <c r="B244" s="13"/>
      <c r="C244" s="13"/>
      <c r="D244" s="13"/>
      <c r="E244" s="10"/>
      <c r="F244" s="10"/>
      <c r="G244" s="10"/>
      <c r="H244" s="10"/>
      <c r="I244" s="10"/>
      <c r="J244" s="10"/>
      <c r="K244" s="10"/>
      <c r="L244" s="10"/>
      <c r="M244" s="10"/>
      <c r="N244" s="10"/>
      <c r="O244" s="10"/>
      <c r="P244" s="10"/>
      <c r="Q244" s="10"/>
      <c r="R244" s="10"/>
      <c r="S244" s="10"/>
    </row>
    <row r="245" ht="15.75" customHeight="1">
      <c r="A245" s="10"/>
      <c r="B245" s="13"/>
      <c r="C245" s="13"/>
      <c r="D245" s="13"/>
      <c r="E245" s="10"/>
      <c r="F245" s="10"/>
      <c r="G245" s="10"/>
      <c r="H245" s="10"/>
      <c r="I245" s="10"/>
      <c r="J245" s="10"/>
      <c r="K245" s="10"/>
      <c r="L245" s="10"/>
      <c r="M245" s="10"/>
      <c r="N245" s="10"/>
      <c r="O245" s="10"/>
      <c r="P245" s="10"/>
      <c r="Q245" s="10"/>
      <c r="R245" s="10"/>
      <c r="S245" s="10"/>
    </row>
    <row r="246" ht="15.75" customHeight="1">
      <c r="A246" s="10"/>
      <c r="B246" s="13"/>
      <c r="C246" s="13"/>
      <c r="D246" s="13"/>
      <c r="E246" s="10"/>
      <c r="F246" s="10"/>
      <c r="G246" s="10"/>
      <c r="H246" s="10"/>
      <c r="I246" s="10"/>
      <c r="J246" s="10"/>
      <c r="K246" s="10"/>
      <c r="L246" s="10"/>
      <c r="M246" s="10"/>
      <c r="N246" s="10"/>
      <c r="O246" s="10"/>
      <c r="P246" s="10"/>
      <c r="Q246" s="10"/>
      <c r="R246" s="10"/>
      <c r="S246" s="10"/>
    </row>
    <row r="247" ht="15.75" customHeight="1">
      <c r="A247" s="10"/>
      <c r="B247" s="13"/>
      <c r="C247" s="13"/>
      <c r="D247" s="13"/>
      <c r="E247" s="10"/>
      <c r="F247" s="10"/>
      <c r="G247" s="10"/>
      <c r="H247" s="10"/>
      <c r="I247" s="10"/>
      <c r="J247" s="10"/>
      <c r="K247" s="10"/>
      <c r="L247" s="10"/>
      <c r="M247" s="10"/>
      <c r="N247" s="10"/>
      <c r="O247" s="10"/>
      <c r="P247" s="10"/>
      <c r="Q247" s="10"/>
      <c r="R247" s="10"/>
      <c r="S247" s="10"/>
    </row>
    <row r="248" ht="15.75" customHeight="1">
      <c r="A248" s="10"/>
      <c r="B248" s="13"/>
      <c r="C248" s="13"/>
      <c r="D248" s="13"/>
      <c r="E248" s="10"/>
      <c r="F248" s="10"/>
      <c r="G248" s="10"/>
      <c r="H248" s="10"/>
      <c r="I248" s="10"/>
      <c r="J248" s="10"/>
      <c r="K248" s="10"/>
      <c r="L248" s="10"/>
      <c r="M248" s="10"/>
      <c r="N248" s="10"/>
      <c r="O248" s="10"/>
      <c r="P248" s="10"/>
      <c r="Q248" s="10"/>
      <c r="R248" s="10"/>
      <c r="S248" s="10"/>
    </row>
    <row r="249" ht="15.75" customHeight="1">
      <c r="A249" s="10"/>
      <c r="B249" s="13"/>
      <c r="C249" s="13"/>
      <c r="D249" s="13"/>
      <c r="E249" s="10"/>
      <c r="F249" s="10"/>
      <c r="G249" s="10"/>
      <c r="H249" s="10"/>
      <c r="I249" s="10"/>
      <c r="J249" s="10"/>
      <c r="K249" s="10"/>
      <c r="L249" s="10"/>
      <c r="M249" s="10"/>
      <c r="N249" s="10"/>
      <c r="O249" s="10"/>
      <c r="P249" s="10"/>
      <c r="Q249" s="10"/>
      <c r="R249" s="10"/>
      <c r="S249" s="10"/>
    </row>
    <row r="250" ht="15.75" customHeight="1">
      <c r="A250" s="10"/>
      <c r="B250" s="13"/>
      <c r="C250" s="13"/>
      <c r="D250" s="13"/>
      <c r="E250" s="10"/>
      <c r="F250" s="10"/>
      <c r="G250" s="10"/>
      <c r="H250" s="10"/>
      <c r="I250" s="10"/>
      <c r="J250" s="10"/>
      <c r="K250" s="10"/>
      <c r="L250" s="10"/>
      <c r="M250" s="10"/>
      <c r="N250" s="10"/>
      <c r="O250" s="10"/>
      <c r="P250" s="10"/>
      <c r="Q250" s="10"/>
      <c r="R250" s="10"/>
      <c r="S250" s="10"/>
    </row>
    <row r="251" ht="15.75" customHeight="1">
      <c r="A251" s="10"/>
      <c r="B251" s="13"/>
      <c r="C251" s="13"/>
      <c r="D251" s="13"/>
      <c r="E251" s="10"/>
      <c r="F251" s="10"/>
      <c r="G251" s="10"/>
      <c r="H251" s="10"/>
      <c r="I251" s="10"/>
      <c r="J251" s="10"/>
      <c r="K251" s="10"/>
      <c r="L251" s="10"/>
      <c r="M251" s="10"/>
      <c r="N251" s="10"/>
      <c r="O251" s="10"/>
      <c r="P251" s="10"/>
      <c r="Q251" s="10"/>
      <c r="R251" s="10"/>
      <c r="S251" s="10"/>
    </row>
    <row r="252" ht="15.75" customHeight="1">
      <c r="A252" s="10"/>
      <c r="B252" s="13"/>
      <c r="C252" s="13"/>
      <c r="D252" s="13"/>
      <c r="E252" s="10"/>
      <c r="F252" s="10"/>
      <c r="G252" s="10"/>
      <c r="H252" s="10"/>
      <c r="I252" s="10"/>
      <c r="J252" s="10"/>
      <c r="K252" s="10"/>
      <c r="L252" s="10"/>
      <c r="M252" s="10"/>
      <c r="N252" s="10"/>
      <c r="O252" s="10"/>
      <c r="P252" s="10"/>
      <c r="Q252" s="10"/>
      <c r="R252" s="10"/>
      <c r="S252" s="10"/>
    </row>
    <row r="253" ht="15.75" customHeight="1">
      <c r="A253" s="10"/>
      <c r="B253" s="13"/>
      <c r="C253" s="13"/>
      <c r="D253" s="13"/>
      <c r="E253" s="10"/>
      <c r="F253" s="10"/>
      <c r="G253" s="10"/>
      <c r="H253" s="10"/>
      <c r="I253" s="10"/>
      <c r="J253" s="10"/>
      <c r="K253" s="10"/>
      <c r="L253" s="10"/>
      <c r="M253" s="10"/>
      <c r="N253" s="10"/>
      <c r="O253" s="10"/>
      <c r="P253" s="10"/>
      <c r="Q253" s="10"/>
      <c r="R253" s="10"/>
      <c r="S253" s="10"/>
    </row>
    <row r="254" ht="15.75" customHeight="1">
      <c r="A254" s="10"/>
      <c r="B254" s="13"/>
      <c r="C254" s="13"/>
      <c r="D254" s="13"/>
      <c r="E254" s="10"/>
      <c r="F254" s="10"/>
      <c r="G254" s="10"/>
      <c r="H254" s="10"/>
      <c r="I254" s="10"/>
      <c r="J254" s="10"/>
      <c r="K254" s="10"/>
      <c r="L254" s="10"/>
      <c r="M254" s="10"/>
      <c r="N254" s="10"/>
      <c r="O254" s="10"/>
      <c r="P254" s="10"/>
      <c r="Q254" s="10"/>
      <c r="R254" s="10"/>
      <c r="S254" s="10"/>
    </row>
    <row r="255" ht="15.75" customHeight="1">
      <c r="A255" s="10"/>
      <c r="B255" s="13"/>
      <c r="C255" s="13"/>
      <c r="D255" s="13"/>
      <c r="E255" s="10"/>
      <c r="F255" s="10"/>
      <c r="G255" s="10"/>
      <c r="H255" s="10"/>
      <c r="I255" s="10"/>
      <c r="J255" s="10"/>
      <c r="K255" s="10"/>
      <c r="L255" s="10"/>
      <c r="M255" s="10"/>
      <c r="N255" s="10"/>
      <c r="O255" s="10"/>
      <c r="P255" s="10"/>
      <c r="Q255" s="10"/>
      <c r="R255" s="10"/>
      <c r="S255" s="10"/>
    </row>
    <row r="256" ht="15.75" customHeight="1">
      <c r="A256" s="10"/>
      <c r="B256" s="13"/>
      <c r="C256" s="13"/>
      <c r="D256" s="13"/>
      <c r="E256" s="10"/>
      <c r="F256" s="10"/>
      <c r="G256" s="10"/>
      <c r="H256" s="10"/>
      <c r="I256" s="10"/>
      <c r="J256" s="10"/>
      <c r="K256" s="10"/>
      <c r="L256" s="10"/>
      <c r="M256" s="10"/>
      <c r="N256" s="10"/>
      <c r="O256" s="10"/>
      <c r="P256" s="10"/>
      <c r="Q256" s="10"/>
      <c r="R256" s="10"/>
      <c r="S256" s="10"/>
    </row>
    <row r="257" ht="15.75" customHeight="1">
      <c r="A257" s="10"/>
      <c r="B257" s="13"/>
      <c r="C257" s="13"/>
      <c r="D257" s="13"/>
      <c r="E257" s="10"/>
      <c r="F257" s="10"/>
      <c r="G257" s="10"/>
      <c r="H257" s="10"/>
      <c r="I257" s="10"/>
      <c r="J257" s="10"/>
      <c r="K257" s="10"/>
      <c r="L257" s="10"/>
      <c r="M257" s="10"/>
      <c r="N257" s="10"/>
      <c r="O257" s="10"/>
      <c r="P257" s="10"/>
      <c r="Q257" s="10"/>
      <c r="R257" s="10"/>
      <c r="S257" s="10"/>
    </row>
    <row r="258" ht="15.75" customHeight="1">
      <c r="A258" s="10"/>
      <c r="B258" s="13"/>
      <c r="C258" s="13"/>
      <c r="D258" s="13"/>
      <c r="E258" s="10"/>
      <c r="F258" s="10"/>
      <c r="G258" s="10"/>
      <c r="H258" s="10"/>
      <c r="I258" s="10"/>
      <c r="J258" s="10"/>
      <c r="K258" s="10"/>
      <c r="L258" s="10"/>
      <c r="M258" s="10"/>
      <c r="N258" s="10"/>
      <c r="O258" s="10"/>
      <c r="P258" s="10"/>
      <c r="Q258" s="10"/>
      <c r="R258" s="10"/>
      <c r="S258" s="10"/>
    </row>
    <row r="259" ht="15.75" customHeight="1">
      <c r="A259" s="10"/>
      <c r="B259" s="13"/>
      <c r="C259" s="13"/>
      <c r="D259" s="13"/>
      <c r="E259" s="10"/>
      <c r="F259" s="10"/>
      <c r="G259" s="10"/>
      <c r="H259" s="10"/>
      <c r="I259" s="10"/>
      <c r="J259" s="10"/>
      <c r="K259" s="10"/>
      <c r="L259" s="10"/>
      <c r="M259" s="10"/>
      <c r="N259" s="10"/>
      <c r="O259" s="10"/>
      <c r="P259" s="10"/>
      <c r="Q259" s="10"/>
      <c r="R259" s="10"/>
      <c r="S259" s="10"/>
    </row>
    <row r="260" ht="15.75" customHeight="1">
      <c r="A260" s="10"/>
      <c r="B260" s="13"/>
      <c r="C260" s="13"/>
      <c r="D260" s="13"/>
      <c r="E260" s="10"/>
      <c r="F260" s="10"/>
      <c r="G260" s="10"/>
      <c r="H260" s="10"/>
      <c r="I260" s="10"/>
      <c r="J260" s="10"/>
      <c r="K260" s="10"/>
      <c r="L260" s="10"/>
      <c r="M260" s="10"/>
      <c r="N260" s="10"/>
      <c r="O260" s="10"/>
      <c r="P260" s="10"/>
      <c r="Q260" s="10"/>
      <c r="R260" s="10"/>
      <c r="S260" s="10"/>
    </row>
    <row r="261" ht="15.75" customHeight="1">
      <c r="A261" s="10"/>
      <c r="B261" s="13"/>
      <c r="C261" s="13"/>
      <c r="D261" s="13"/>
      <c r="E261" s="10"/>
      <c r="F261" s="10"/>
      <c r="G261" s="10"/>
      <c r="H261" s="10"/>
      <c r="I261" s="10"/>
      <c r="J261" s="10"/>
      <c r="K261" s="10"/>
      <c r="L261" s="10"/>
      <c r="M261" s="10"/>
      <c r="N261" s="10"/>
      <c r="O261" s="10"/>
      <c r="P261" s="10"/>
      <c r="Q261" s="10"/>
      <c r="R261" s="10"/>
      <c r="S261" s="10"/>
    </row>
    <row r="262" ht="15.75" customHeight="1">
      <c r="A262" s="10"/>
      <c r="B262" s="13"/>
      <c r="C262" s="13"/>
      <c r="D262" s="13"/>
      <c r="E262" s="10"/>
      <c r="F262" s="10"/>
      <c r="G262" s="10"/>
      <c r="H262" s="10"/>
      <c r="I262" s="10"/>
      <c r="J262" s="10"/>
      <c r="K262" s="10"/>
      <c r="L262" s="10"/>
      <c r="M262" s="10"/>
      <c r="N262" s="10"/>
      <c r="O262" s="10"/>
      <c r="P262" s="10"/>
      <c r="Q262" s="10"/>
      <c r="R262" s="10"/>
      <c r="S262" s="10"/>
    </row>
    <row r="263" ht="15.75" customHeight="1">
      <c r="A263" s="10"/>
      <c r="B263" s="13"/>
      <c r="C263" s="13"/>
      <c r="D263" s="13"/>
      <c r="E263" s="10"/>
      <c r="F263" s="10"/>
      <c r="G263" s="10"/>
      <c r="H263" s="10"/>
      <c r="I263" s="10"/>
      <c r="J263" s="10"/>
      <c r="K263" s="10"/>
      <c r="L263" s="10"/>
      <c r="M263" s="10"/>
      <c r="N263" s="10"/>
      <c r="O263" s="10"/>
      <c r="P263" s="10"/>
      <c r="Q263" s="10"/>
      <c r="R263" s="10"/>
      <c r="S263" s="10"/>
    </row>
    <row r="264" ht="15.75" customHeight="1">
      <c r="A264" s="10"/>
      <c r="B264" s="13"/>
      <c r="C264" s="13"/>
      <c r="D264" s="13"/>
      <c r="E264" s="10"/>
      <c r="F264" s="10"/>
      <c r="G264" s="10"/>
      <c r="H264" s="10"/>
      <c r="I264" s="10"/>
      <c r="J264" s="10"/>
      <c r="K264" s="10"/>
      <c r="L264" s="10"/>
      <c r="M264" s="10"/>
      <c r="N264" s="10"/>
      <c r="O264" s="10"/>
      <c r="P264" s="10"/>
      <c r="Q264" s="10"/>
      <c r="R264" s="10"/>
      <c r="S264" s="10"/>
    </row>
    <row r="265" ht="15.75" customHeight="1">
      <c r="A265" s="10"/>
      <c r="B265" s="13"/>
      <c r="C265" s="13"/>
      <c r="D265" s="13"/>
      <c r="E265" s="10"/>
      <c r="F265" s="10"/>
      <c r="G265" s="10"/>
      <c r="H265" s="10"/>
      <c r="I265" s="10"/>
      <c r="J265" s="10"/>
      <c r="K265" s="10"/>
      <c r="L265" s="10"/>
      <c r="M265" s="10"/>
      <c r="N265" s="10"/>
      <c r="O265" s="10"/>
      <c r="P265" s="10"/>
      <c r="Q265" s="10"/>
      <c r="R265" s="10"/>
      <c r="S265" s="10"/>
    </row>
    <row r="266" ht="15.75" customHeight="1">
      <c r="A266" s="10"/>
      <c r="B266" s="13"/>
      <c r="C266" s="13"/>
      <c r="D266" s="13"/>
      <c r="E266" s="10"/>
      <c r="F266" s="10"/>
      <c r="G266" s="10"/>
      <c r="H266" s="10"/>
      <c r="I266" s="10"/>
      <c r="J266" s="10"/>
      <c r="K266" s="10"/>
      <c r="L266" s="10"/>
      <c r="M266" s="10"/>
      <c r="N266" s="10"/>
      <c r="O266" s="10"/>
      <c r="P266" s="10"/>
      <c r="Q266" s="10"/>
      <c r="R266" s="10"/>
      <c r="S266" s="10"/>
    </row>
    <row r="267" ht="15.75" customHeight="1">
      <c r="A267" s="10"/>
      <c r="B267" s="13"/>
      <c r="C267" s="13"/>
      <c r="D267" s="13"/>
      <c r="E267" s="10"/>
      <c r="F267" s="10"/>
      <c r="G267" s="10"/>
      <c r="H267" s="10"/>
      <c r="I267" s="10"/>
      <c r="J267" s="10"/>
      <c r="K267" s="10"/>
      <c r="L267" s="10"/>
      <c r="M267" s="10"/>
      <c r="N267" s="10"/>
      <c r="O267" s="10"/>
      <c r="P267" s="10"/>
      <c r="Q267" s="10"/>
      <c r="R267" s="10"/>
      <c r="S267" s="10"/>
    </row>
    <row r="268" ht="15.75" customHeight="1">
      <c r="A268" s="10"/>
      <c r="B268" s="13"/>
      <c r="C268" s="13"/>
      <c r="D268" s="13"/>
      <c r="E268" s="10"/>
      <c r="F268" s="10"/>
      <c r="G268" s="10"/>
      <c r="H268" s="10"/>
      <c r="I268" s="10"/>
      <c r="J268" s="10"/>
      <c r="K268" s="10"/>
      <c r="L268" s="10"/>
      <c r="M268" s="10"/>
      <c r="N268" s="10"/>
      <c r="O268" s="10"/>
      <c r="P268" s="10"/>
      <c r="Q268" s="10"/>
      <c r="R268" s="10"/>
      <c r="S268" s="10"/>
    </row>
    <row r="269" ht="15.75" customHeight="1">
      <c r="A269" s="10"/>
      <c r="B269" s="13"/>
      <c r="C269" s="13"/>
      <c r="D269" s="13"/>
      <c r="E269" s="10"/>
      <c r="F269" s="10"/>
      <c r="G269" s="10"/>
      <c r="H269" s="10"/>
      <c r="I269" s="10"/>
      <c r="J269" s="10"/>
      <c r="K269" s="10"/>
      <c r="L269" s="10"/>
      <c r="M269" s="10"/>
      <c r="N269" s="10"/>
      <c r="O269" s="10"/>
      <c r="P269" s="10"/>
      <c r="Q269" s="10"/>
      <c r="R269" s="10"/>
      <c r="S269" s="10"/>
    </row>
    <row r="270" ht="15.75" customHeight="1">
      <c r="A270" s="10"/>
      <c r="B270" s="13"/>
      <c r="C270" s="13"/>
      <c r="D270" s="13"/>
      <c r="E270" s="10"/>
      <c r="F270" s="10"/>
      <c r="G270" s="10"/>
      <c r="H270" s="10"/>
      <c r="I270" s="10"/>
      <c r="J270" s="10"/>
      <c r="K270" s="10"/>
      <c r="L270" s="10"/>
      <c r="M270" s="10"/>
      <c r="N270" s="10"/>
      <c r="O270" s="10"/>
      <c r="P270" s="10"/>
      <c r="Q270" s="10"/>
      <c r="R270" s="10"/>
      <c r="S270" s="10"/>
    </row>
    <row r="271" ht="15.75" customHeight="1">
      <c r="A271" s="10"/>
      <c r="B271" s="13"/>
      <c r="C271" s="13"/>
      <c r="D271" s="13"/>
      <c r="E271" s="10"/>
      <c r="F271" s="10"/>
      <c r="G271" s="10"/>
      <c r="H271" s="10"/>
      <c r="I271" s="10"/>
      <c r="J271" s="10"/>
      <c r="K271" s="10"/>
      <c r="L271" s="10"/>
      <c r="M271" s="10"/>
      <c r="N271" s="10"/>
      <c r="O271" s="10"/>
      <c r="P271" s="10"/>
      <c r="Q271" s="10"/>
      <c r="R271" s="10"/>
      <c r="S271" s="10"/>
    </row>
    <row r="272" ht="15.75" customHeight="1">
      <c r="A272" s="10"/>
      <c r="B272" s="13"/>
      <c r="C272" s="13"/>
      <c r="D272" s="13"/>
      <c r="E272" s="10"/>
      <c r="F272" s="10"/>
      <c r="G272" s="10"/>
      <c r="H272" s="10"/>
      <c r="I272" s="10"/>
      <c r="J272" s="10"/>
      <c r="K272" s="10"/>
      <c r="L272" s="10"/>
      <c r="M272" s="10"/>
      <c r="N272" s="10"/>
      <c r="O272" s="10"/>
      <c r="P272" s="10"/>
      <c r="Q272" s="10"/>
      <c r="R272" s="10"/>
      <c r="S272" s="10"/>
    </row>
    <row r="273" ht="15.75" customHeight="1">
      <c r="A273" s="10"/>
      <c r="B273" s="13"/>
      <c r="C273" s="13"/>
      <c r="D273" s="13"/>
      <c r="E273" s="10"/>
      <c r="F273" s="10"/>
      <c r="G273" s="10"/>
      <c r="H273" s="10"/>
      <c r="I273" s="10"/>
      <c r="J273" s="10"/>
      <c r="K273" s="10"/>
      <c r="L273" s="10"/>
      <c r="M273" s="10"/>
      <c r="N273" s="10"/>
      <c r="O273" s="10"/>
      <c r="P273" s="10"/>
      <c r="Q273" s="10"/>
      <c r="R273" s="10"/>
      <c r="S273" s="10"/>
    </row>
    <row r="274" ht="15.75" customHeight="1">
      <c r="A274" s="10"/>
      <c r="B274" s="13"/>
      <c r="C274" s="13"/>
      <c r="D274" s="13"/>
      <c r="E274" s="10"/>
      <c r="F274" s="10"/>
      <c r="G274" s="10"/>
      <c r="H274" s="10"/>
      <c r="I274" s="10"/>
      <c r="J274" s="10"/>
      <c r="K274" s="10"/>
      <c r="L274" s="10"/>
      <c r="M274" s="10"/>
      <c r="N274" s="10"/>
      <c r="O274" s="10"/>
      <c r="P274" s="10"/>
      <c r="Q274" s="10"/>
      <c r="R274" s="10"/>
      <c r="S274" s="10"/>
    </row>
    <row r="275" ht="15.75" customHeight="1">
      <c r="A275" s="10"/>
      <c r="B275" s="13"/>
      <c r="C275" s="13"/>
      <c r="D275" s="13"/>
      <c r="E275" s="10"/>
      <c r="F275" s="10"/>
      <c r="G275" s="10"/>
      <c r="H275" s="10"/>
      <c r="I275" s="10"/>
      <c r="J275" s="10"/>
      <c r="K275" s="10"/>
      <c r="L275" s="10"/>
      <c r="M275" s="10"/>
      <c r="N275" s="10"/>
      <c r="O275" s="10"/>
      <c r="P275" s="10"/>
      <c r="Q275" s="10"/>
      <c r="R275" s="10"/>
      <c r="S275" s="10"/>
    </row>
    <row r="276" ht="15.75" customHeight="1">
      <c r="A276" s="10"/>
      <c r="B276" s="13"/>
      <c r="C276" s="13"/>
      <c r="D276" s="13"/>
      <c r="E276" s="10"/>
      <c r="F276" s="10"/>
      <c r="G276" s="10"/>
      <c r="H276" s="10"/>
      <c r="I276" s="10"/>
      <c r="J276" s="10"/>
      <c r="K276" s="10"/>
      <c r="L276" s="10"/>
      <c r="M276" s="10"/>
      <c r="N276" s="10"/>
      <c r="O276" s="10"/>
      <c r="P276" s="10"/>
      <c r="Q276" s="10"/>
      <c r="R276" s="10"/>
      <c r="S276" s="10"/>
    </row>
    <row r="277" ht="15.75" customHeight="1">
      <c r="A277" s="10"/>
      <c r="B277" s="13"/>
      <c r="C277" s="13"/>
      <c r="D277" s="13"/>
      <c r="E277" s="10"/>
      <c r="F277" s="10"/>
      <c r="G277" s="10"/>
      <c r="H277" s="10"/>
      <c r="I277" s="10"/>
      <c r="J277" s="10"/>
      <c r="K277" s="10"/>
      <c r="L277" s="10"/>
      <c r="M277" s="10"/>
      <c r="N277" s="10"/>
      <c r="O277" s="10"/>
      <c r="P277" s="10"/>
      <c r="Q277" s="10"/>
      <c r="R277" s="10"/>
      <c r="S277" s="10"/>
    </row>
    <row r="278" ht="15.75" customHeight="1">
      <c r="A278" s="10"/>
      <c r="B278" s="13"/>
      <c r="C278" s="13"/>
      <c r="D278" s="13"/>
      <c r="E278" s="10"/>
      <c r="F278" s="10"/>
      <c r="G278" s="10"/>
      <c r="H278" s="10"/>
      <c r="I278" s="10"/>
      <c r="J278" s="10"/>
      <c r="K278" s="10"/>
      <c r="L278" s="10"/>
      <c r="M278" s="10"/>
      <c r="N278" s="10"/>
      <c r="O278" s="10"/>
      <c r="P278" s="10"/>
      <c r="Q278" s="10"/>
      <c r="R278" s="10"/>
      <c r="S278" s="10"/>
    </row>
    <row r="279" ht="15.75" customHeight="1">
      <c r="A279" s="10"/>
      <c r="B279" s="13"/>
      <c r="C279" s="13"/>
      <c r="D279" s="13"/>
      <c r="E279" s="10"/>
      <c r="F279" s="10"/>
      <c r="G279" s="10"/>
      <c r="H279" s="10"/>
      <c r="I279" s="10"/>
      <c r="J279" s="10"/>
      <c r="K279" s="10"/>
      <c r="L279" s="10"/>
      <c r="M279" s="10"/>
      <c r="N279" s="10"/>
      <c r="O279" s="10"/>
      <c r="P279" s="10"/>
      <c r="Q279" s="10"/>
      <c r="R279" s="10"/>
      <c r="S279" s="10"/>
    </row>
    <row r="280" ht="15.75" customHeight="1">
      <c r="A280" s="10"/>
      <c r="B280" s="13"/>
      <c r="C280" s="13"/>
      <c r="D280" s="13"/>
      <c r="E280" s="10"/>
      <c r="F280" s="10"/>
      <c r="G280" s="10"/>
      <c r="H280" s="10"/>
      <c r="I280" s="10"/>
      <c r="J280" s="10"/>
      <c r="K280" s="10"/>
      <c r="L280" s="10"/>
      <c r="M280" s="10"/>
      <c r="N280" s="10"/>
      <c r="O280" s="10"/>
      <c r="P280" s="10"/>
      <c r="Q280" s="10"/>
      <c r="R280" s="10"/>
      <c r="S280" s="10"/>
    </row>
    <row r="281" ht="15.75" customHeight="1">
      <c r="A281" s="10"/>
      <c r="B281" s="13"/>
      <c r="C281" s="13"/>
      <c r="D281" s="13"/>
      <c r="E281" s="10"/>
      <c r="F281" s="10"/>
      <c r="G281" s="10"/>
      <c r="H281" s="10"/>
      <c r="I281" s="10"/>
      <c r="J281" s="10"/>
      <c r="K281" s="10"/>
      <c r="L281" s="10"/>
      <c r="M281" s="10"/>
      <c r="N281" s="10"/>
      <c r="O281" s="10"/>
      <c r="P281" s="10"/>
      <c r="Q281" s="10"/>
      <c r="R281" s="10"/>
      <c r="S281" s="10"/>
    </row>
    <row r="282" ht="15.75" customHeight="1">
      <c r="A282" s="10"/>
      <c r="B282" s="13"/>
      <c r="C282" s="13"/>
      <c r="D282" s="13"/>
      <c r="E282" s="10"/>
      <c r="F282" s="10"/>
      <c r="G282" s="10"/>
      <c r="H282" s="10"/>
      <c r="I282" s="10"/>
      <c r="J282" s="10"/>
      <c r="K282" s="10"/>
      <c r="L282" s="10"/>
      <c r="M282" s="10"/>
      <c r="N282" s="10"/>
      <c r="O282" s="10"/>
      <c r="P282" s="10"/>
      <c r="Q282" s="10"/>
      <c r="R282" s="10"/>
      <c r="S282" s="10"/>
    </row>
    <row r="283" ht="15.75" customHeight="1">
      <c r="A283" s="10"/>
      <c r="B283" s="13"/>
      <c r="C283" s="13"/>
      <c r="D283" s="13"/>
      <c r="E283" s="10"/>
      <c r="F283" s="10"/>
      <c r="G283" s="10"/>
      <c r="H283" s="10"/>
      <c r="I283" s="10"/>
      <c r="J283" s="10"/>
      <c r="K283" s="10"/>
      <c r="L283" s="10"/>
      <c r="M283" s="10"/>
      <c r="N283" s="10"/>
      <c r="O283" s="10"/>
      <c r="P283" s="10"/>
      <c r="Q283" s="10"/>
      <c r="R283" s="10"/>
      <c r="S283" s="10"/>
    </row>
    <row r="284" ht="15.75" customHeight="1">
      <c r="A284" s="10"/>
      <c r="B284" s="13"/>
      <c r="C284" s="13"/>
      <c r="D284" s="13"/>
      <c r="E284" s="10"/>
      <c r="F284" s="10"/>
      <c r="G284" s="10"/>
      <c r="H284" s="10"/>
      <c r="I284" s="10"/>
      <c r="J284" s="10"/>
      <c r="K284" s="10"/>
      <c r="L284" s="10"/>
      <c r="M284" s="10"/>
      <c r="N284" s="10"/>
      <c r="O284" s="10"/>
      <c r="P284" s="10"/>
      <c r="Q284" s="10"/>
      <c r="R284" s="10"/>
      <c r="S284" s="10"/>
    </row>
    <row r="285" ht="15.75" customHeight="1">
      <c r="A285" s="10"/>
      <c r="B285" s="13"/>
      <c r="C285" s="13"/>
      <c r="D285" s="13"/>
      <c r="E285" s="10"/>
      <c r="F285" s="10"/>
      <c r="G285" s="10"/>
      <c r="H285" s="10"/>
      <c r="I285" s="10"/>
      <c r="J285" s="10"/>
      <c r="K285" s="10"/>
      <c r="L285" s="10"/>
      <c r="M285" s="10"/>
      <c r="N285" s="10"/>
      <c r="O285" s="10"/>
      <c r="P285" s="10"/>
      <c r="Q285" s="10"/>
      <c r="R285" s="10"/>
      <c r="S285" s="10"/>
    </row>
    <row r="286" ht="15.75" customHeight="1">
      <c r="A286" s="10"/>
      <c r="B286" s="13"/>
      <c r="C286" s="13"/>
      <c r="D286" s="13"/>
      <c r="E286" s="10"/>
      <c r="F286" s="10"/>
      <c r="G286" s="10"/>
      <c r="H286" s="10"/>
      <c r="I286" s="10"/>
      <c r="J286" s="10"/>
      <c r="K286" s="10"/>
      <c r="L286" s="10"/>
      <c r="M286" s="10"/>
      <c r="N286" s="10"/>
      <c r="O286" s="10"/>
      <c r="P286" s="10"/>
      <c r="Q286" s="10"/>
      <c r="R286" s="10"/>
      <c r="S286" s="10"/>
    </row>
    <row r="287" ht="15.75" customHeight="1">
      <c r="A287" s="10"/>
      <c r="B287" s="13"/>
      <c r="C287" s="13"/>
      <c r="D287" s="13"/>
      <c r="E287" s="10"/>
      <c r="F287" s="10"/>
      <c r="G287" s="10"/>
      <c r="H287" s="10"/>
      <c r="I287" s="10"/>
      <c r="J287" s="10"/>
      <c r="K287" s="10"/>
      <c r="L287" s="10"/>
      <c r="M287" s="10"/>
      <c r="N287" s="10"/>
      <c r="O287" s="10"/>
      <c r="P287" s="10"/>
      <c r="Q287" s="10"/>
      <c r="R287" s="10"/>
      <c r="S287" s="10"/>
    </row>
    <row r="288" ht="15.75" customHeight="1">
      <c r="A288" s="10"/>
      <c r="B288" s="13"/>
      <c r="C288" s="13"/>
      <c r="D288" s="13"/>
      <c r="E288" s="10"/>
      <c r="F288" s="10"/>
      <c r="G288" s="10"/>
      <c r="H288" s="10"/>
      <c r="I288" s="10"/>
      <c r="J288" s="10"/>
      <c r="K288" s="10"/>
      <c r="L288" s="10"/>
      <c r="M288" s="10"/>
      <c r="N288" s="10"/>
      <c r="O288" s="10"/>
      <c r="P288" s="10"/>
      <c r="Q288" s="10"/>
      <c r="R288" s="10"/>
      <c r="S288" s="10"/>
    </row>
    <row r="289" ht="15.75" customHeight="1">
      <c r="A289" s="10"/>
      <c r="B289" s="13"/>
      <c r="C289" s="13"/>
      <c r="D289" s="13"/>
      <c r="E289" s="10"/>
      <c r="F289" s="10"/>
      <c r="G289" s="10"/>
      <c r="H289" s="10"/>
      <c r="I289" s="10"/>
      <c r="J289" s="10"/>
      <c r="K289" s="10"/>
      <c r="L289" s="10"/>
      <c r="M289" s="10"/>
      <c r="N289" s="10"/>
      <c r="O289" s="10"/>
      <c r="P289" s="10"/>
      <c r="Q289" s="10"/>
      <c r="R289" s="10"/>
      <c r="S289" s="10"/>
    </row>
    <row r="290" ht="15.75" customHeight="1">
      <c r="A290" s="10"/>
      <c r="B290" s="13"/>
      <c r="C290" s="13"/>
      <c r="D290" s="13"/>
      <c r="E290" s="10"/>
      <c r="F290" s="10"/>
      <c r="G290" s="10"/>
      <c r="H290" s="10"/>
      <c r="I290" s="10"/>
      <c r="J290" s="10"/>
      <c r="K290" s="10"/>
      <c r="L290" s="10"/>
      <c r="M290" s="10"/>
      <c r="N290" s="10"/>
      <c r="O290" s="10"/>
      <c r="P290" s="10"/>
      <c r="Q290" s="10"/>
      <c r="R290" s="10"/>
      <c r="S290" s="10"/>
    </row>
    <row r="291" ht="15.75" customHeight="1">
      <c r="A291" s="10"/>
      <c r="B291" s="13"/>
      <c r="C291" s="13"/>
      <c r="D291" s="13"/>
      <c r="E291" s="10"/>
      <c r="F291" s="10"/>
      <c r="G291" s="10"/>
      <c r="H291" s="10"/>
      <c r="I291" s="10"/>
      <c r="J291" s="10"/>
      <c r="K291" s="10"/>
      <c r="L291" s="10"/>
      <c r="M291" s="10"/>
      <c r="N291" s="10"/>
      <c r="O291" s="10"/>
      <c r="P291" s="10"/>
      <c r="Q291" s="10"/>
      <c r="R291" s="10"/>
      <c r="S291" s="10"/>
    </row>
    <row r="292" ht="15.75" customHeight="1">
      <c r="A292" s="10"/>
      <c r="B292" s="13"/>
      <c r="C292" s="13"/>
      <c r="D292" s="13"/>
      <c r="E292" s="10"/>
      <c r="F292" s="10"/>
      <c r="G292" s="10"/>
      <c r="H292" s="10"/>
      <c r="I292" s="10"/>
      <c r="J292" s="10"/>
      <c r="K292" s="10"/>
      <c r="L292" s="10"/>
      <c r="M292" s="10"/>
      <c r="N292" s="10"/>
      <c r="O292" s="10"/>
      <c r="P292" s="10"/>
      <c r="Q292" s="10"/>
      <c r="R292" s="10"/>
      <c r="S292" s="10"/>
    </row>
    <row r="293" ht="15.75" customHeight="1">
      <c r="A293" s="10"/>
      <c r="B293" s="13"/>
      <c r="C293" s="13"/>
      <c r="D293" s="13"/>
      <c r="E293" s="10"/>
      <c r="F293" s="10"/>
      <c r="G293" s="10"/>
      <c r="H293" s="10"/>
      <c r="I293" s="10"/>
      <c r="J293" s="10"/>
      <c r="K293" s="10"/>
      <c r="L293" s="10"/>
      <c r="M293" s="10"/>
      <c r="N293" s="10"/>
      <c r="O293" s="10"/>
      <c r="P293" s="10"/>
      <c r="Q293" s="10"/>
      <c r="R293" s="10"/>
      <c r="S293" s="10"/>
    </row>
    <row r="294" ht="15.75" customHeight="1">
      <c r="A294" s="10"/>
      <c r="B294" s="13"/>
      <c r="C294" s="13"/>
      <c r="D294" s="13"/>
      <c r="E294" s="10"/>
      <c r="F294" s="10"/>
      <c r="G294" s="10"/>
      <c r="H294" s="10"/>
      <c r="I294" s="10"/>
      <c r="J294" s="10"/>
      <c r="K294" s="10"/>
      <c r="L294" s="10"/>
      <c r="M294" s="10"/>
      <c r="N294" s="10"/>
      <c r="O294" s="10"/>
      <c r="P294" s="10"/>
      <c r="Q294" s="10"/>
      <c r="R294" s="10"/>
      <c r="S294" s="10"/>
    </row>
    <row r="295" ht="15.75" customHeight="1">
      <c r="A295" s="10"/>
      <c r="B295" s="13"/>
      <c r="C295" s="13"/>
      <c r="D295" s="13"/>
      <c r="E295" s="10"/>
      <c r="F295" s="10"/>
      <c r="G295" s="10"/>
      <c r="H295" s="10"/>
      <c r="I295" s="10"/>
      <c r="J295" s="10"/>
      <c r="K295" s="10"/>
      <c r="L295" s="10"/>
      <c r="M295" s="10"/>
      <c r="N295" s="10"/>
      <c r="O295" s="10"/>
      <c r="P295" s="10"/>
      <c r="Q295" s="10"/>
      <c r="R295" s="10"/>
      <c r="S295" s="10"/>
    </row>
    <row r="296" ht="15.75" customHeight="1">
      <c r="A296" s="10"/>
      <c r="B296" s="13"/>
      <c r="C296" s="13"/>
      <c r="D296" s="13"/>
      <c r="E296" s="10"/>
      <c r="F296" s="10"/>
      <c r="G296" s="10"/>
      <c r="H296" s="10"/>
      <c r="I296" s="10"/>
      <c r="J296" s="10"/>
      <c r="K296" s="10"/>
      <c r="L296" s="10"/>
      <c r="M296" s="10"/>
      <c r="N296" s="10"/>
      <c r="O296" s="10"/>
      <c r="P296" s="10"/>
      <c r="Q296" s="10"/>
      <c r="R296" s="10"/>
      <c r="S296" s="10"/>
    </row>
    <row r="297" ht="15.75" customHeight="1">
      <c r="A297" s="10"/>
      <c r="B297" s="13"/>
      <c r="C297" s="13"/>
      <c r="D297" s="13"/>
      <c r="E297" s="10"/>
      <c r="F297" s="10"/>
      <c r="G297" s="10"/>
      <c r="H297" s="10"/>
      <c r="I297" s="10"/>
      <c r="J297" s="10"/>
      <c r="K297" s="10"/>
      <c r="L297" s="10"/>
      <c r="M297" s="10"/>
      <c r="N297" s="10"/>
      <c r="O297" s="10"/>
      <c r="P297" s="10"/>
      <c r="Q297" s="10"/>
      <c r="R297" s="10"/>
      <c r="S297" s="10"/>
    </row>
    <row r="298" ht="15.75" customHeight="1">
      <c r="A298" s="10"/>
      <c r="B298" s="13"/>
      <c r="C298" s="13"/>
      <c r="D298" s="13"/>
      <c r="E298" s="10"/>
      <c r="F298" s="10"/>
      <c r="G298" s="10"/>
      <c r="H298" s="10"/>
      <c r="I298" s="10"/>
      <c r="J298" s="10"/>
      <c r="K298" s="10"/>
      <c r="L298" s="10"/>
      <c r="M298" s="10"/>
      <c r="N298" s="10"/>
      <c r="O298" s="10"/>
      <c r="P298" s="10"/>
      <c r="Q298" s="10"/>
      <c r="R298" s="10"/>
      <c r="S298" s="10"/>
    </row>
    <row r="299" ht="15.75" customHeight="1">
      <c r="A299" s="10"/>
      <c r="B299" s="13"/>
      <c r="C299" s="13"/>
      <c r="D299" s="13"/>
      <c r="E299" s="10"/>
      <c r="F299" s="10"/>
      <c r="G299" s="10"/>
      <c r="H299" s="10"/>
      <c r="I299" s="10"/>
      <c r="J299" s="10"/>
      <c r="K299" s="10"/>
      <c r="L299" s="10"/>
      <c r="M299" s="10"/>
      <c r="N299" s="10"/>
      <c r="O299" s="10"/>
      <c r="P299" s="10"/>
      <c r="Q299" s="10"/>
      <c r="R299" s="10"/>
      <c r="S299" s="10"/>
    </row>
    <row r="300" ht="15.75" customHeight="1">
      <c r="A300" s="10"/>
      <c r="B300" s="13"/>
      <c r="C300" s="13"/>
      <c r="D300" s="13"/>
      <c r="E300" s="10"/>
      <c r="F300" s="10"/>
      <c r="G300" s="10"/>
      <c r="H300" s="10"/>
      <c r="I300" s="10"/>
      <c r="J300" s="10"/>
      <c r="K300" s="10"/>
      <c r="L300" s="10"/>
      <c r="M300" s="10"/>
      <c r="N300" s="10"/>
      <c r="O300" s="10"/>
      <c r="P300" s="10"/>
      <c r="Q300" s="10"/>
      <c r="R300" s="10"/>
      <c r="S300" s="10"/>
    </row>
    <row r="301" ht="15.75" customHeight="1">
      <c r="A301" s="10"/>
      <c r="B301" s="13"/>
      <c r="C301" s="13"/>
      <c r="D301" s="13"/>
      <c r="E301" s="10"/>
      <c r="F301" s="10"/>
      <c r="G301" s="10"/>
      <c r="H301" s="10"/>
      <c r="I301" s="10"/>
      <c r="J301" s="10"/>
      <c r="K301" s="10"/>
      <c r="L301" s="10"/>
      <c r="M301" s="10"/>
      <c r="N301" s="10"/>
      <c r="O301" s="10"/>
      <c r="P301" s="10"/>
      <c r="Q301" s="10"/>
      <c r="R301" s="10"/>
      <c r="S301" s="10"/>
    </row>
    <row r="302" ht="15.75" customHeight="1">
      <c r="A302" s="10"/>
      <c r="B302" s="13"/>
      <c r="C302" s="13"/>
      <c r="D302" s="13"/>
      <c r="E302" s="10"/>
      <c r="F302" s="10"/>
      <c r="G302" s="10"/>
      <c r="H302" s="10"/>
      <c r="I302" s="10"/>
      <c r="J302" s="10"/>
      <c r="K302" s="10"/>
      <c r="L302" s="10"/>
      <c r="M302" s="10"/>
      <c r="N302" s="10"/>
      <c r="O302" s="10"/>
      <c r="P302" s="10"/>
      <c r="Q302" s="10"/>
      <c r="R302" s="10"/>
      <c r="S302" s="10"/>
    </row>
    <row r="303" ht="15.75" customHeight="1">
      <c r="A303" s="10"/>
      <c r="B303" s="13"/>
      <c r="C303" s="13"/>
      <c r="D303" s="13"/>
      <c r="E303" s="10"/>
      <c r="F303" s="10"/>
      <c r="G303" s="10"/>
      <c r="H303" s="10"/>
      <c r="I303" s="10"/>
      <c r="J303" s="10"/>
      <c r="K303" s="10"/>
      <c r="L303" s="10"/>
      <c r="M303" s="10"/>
      <c r="N303" s="10"/>
      <c r="O303" s="10"/>
      <c r="P303" s="10"/>
      <c r="Q303" s="10"/>
      <c r="R303" s="10"/>
      <c r="S303" s="10"/>
    </row>
    <row r="304" ht="15.75" customHeight="1">
      <c r="A304" s="10"/>
      <c r="B304" s="13"/>
      <c r="C304" s="13"/>
      <c r="D304" s="13"/>
      <c r="E304" s="10"/>
      <c r="F304" s="10"/>
      <c r="G304" s="10"/>
      <c r="H304" s="10"/>
      <c r="I304" s="10"/>
      <c r="J304" s="10"/>
      <c r="K304" s="10"/>
      <c r="L304" s="10"/>
      <c r="M304" s="10"/>
      <c r="N304" s="10"/>
      <c r="O304" s="10"/>
      <c r="P304" s="10"/>
      <c r="Q304" s="10"/>
      <c r="R304" s="10"/>
      <c r="S304" s="10"/>
    </row>
    <row r="305" ht="15.75" customHeight="1">
      <c r="A305" s="10"/>
      <c r="B305" s="13"/>
      <c r="C305" s="13"/>
      <c r="D305" s="13"/>
      <c r="E305" s="10"/>
      <c r="F305" s="10"/>
      <c r="G305" s="10"/>
      <c r="H305" s="10"/>
      <c r="I305" s="10"/>
      <c r="J305" s="10"/>
      <c r="K305" s="10"/>
      <c r="L305" s="10"/>
      <c r="M305" s="10"/>
      <c r="N305" s="10"/>
      <c r="O305" s="10"/>
      <c r="P305" s="10"/>
      <c r="Q305" s="10"/>
      <c r="R305" s="10"/>
      <c r="S305" s="10"/>
    </row>
    <row r="306" ht="15.75" customHeight="1">
      <c r="A306" s="10"/>
      <c r="B306" s="13"/>
      <c r="C306" s="13"/>
      <c r="D306" s="13"/>
      <c r="E306" s="10"/>
      <c r="F306" s="10"/>
      <c r="G306" s="10"/>
      <c r="H306" s="10"/>
      <c r="I306" s="10"/>
      <c r="J306" s="10"/>
      <c r="K306" s="10"/>
      <c r="L306" s="10"/>
      <c r="M306" s="10"/>
      <c r="N306" s="10"/>
      <c r="O306" s="10"/>
      <c r="P306" s="10"/>
      <c r="Q306" s="10"/>
      <c r="R306" s="10"/>
      <c r="S306" s="10"/>
    </row>
    <row r="307" ht="15.75" customHeight="1">
      <c r="A307" s="10"/>
      <c r="B307" s="13"/>
      <c r="C307" s="13"/>
      <c r="D307" s="13"/>
      <c r="E307" s="10"/>
      <c r="F307" s="10"/>
      <c r="G307" s="10"/>
      <c r="H307" s="10"/>
      <c r="I307" s="10"/>
      <c r="J307" s="10"/>
      <c r="K307" s="10"/>
      <c r="L307" s="10"/>
      <c r="M307" s="10"/>
      <c r="N307" s="10"/>
      <c r="O307" s="10"/>
      <c r="P307" s="10"/>
      <c r="Q307" s="10"/>
      <c r="R307" s="10"/>
      <c r="S307" s="10"/>
    </row>
    <row r="308" ht="15.75" customHeight="1">
      <c r="A308" s="10"/>
      <c r="B308" s="13"/>
      <c r="C308" s="13"/>
      <c r="D308" s="13"/>
      <c r="E308" s="10"/>
      <c r="F308" s="10"/>
      <c r="G308" s="10"/>
      <c r="H308" s="10"/>
      <c r="I308" s="10"/>
      <c r="J308" s="10"/>
      <c r="K308" s="10"/>
      <c r="L308" s="10"/>
      <c r="M308" s="10"/>
      <c r="N308" s="10"/>
      <c r="O308" s="10"/>
      <c r="P308" s="10"/>
      <c r="Q308" s="10"/>
      <c r="R308" s="10"/>
      <c r="S308" s="10"/>
    </row>
    <row r="309" ht="15.75" customHeight="1">
      <c r="A309" s="10"/>
      <c r="B309" s="13"/>
      <c r="C309" s="13"/>
      <c r="D309" s="13"/>
      <c r="E309" s="10"/>
      <c r="F309" s="10"/>
      <c r="G309" s="10"/>
      <c r="H309" s="10"/>
      <c r="I309" s="10"/>
      <c r="J309" s="10"/>
      <c r="K309" s="10"/>
      <c r="L309" s="10"/>
      <c r="M309" s="10"/>
      <c r="N309" s="10"/>
      <c r="O309" s="10"/>
      <c r="P309" s="10"/>
      <c r="Q309" s="10"/>
      <c r="R309" s="10"/>
      <c r="S309" s="10"/>
    </row>
    <row r="310" ht="15.75" customHeight="1">
      <c r="A310" s="10"/>
      <c r="B310" s="13"/>
      <c r="C310" s="13"/>
      <c r="D310" s="13"/>
      <c r="E310" s="10"/>
      <c r="F310" s="10"/>
      <c r="G310" s="10"/>
      <c r="H310" s="10"/>
      <c r="I310" s="10"/>
      <c r="J310" s="10"/>
      <c r="K310" s="10"/>
      <c r="L310" s="10"/>
      <c r="M310" s="10"/>
      <c r="N310" s="10"/>
      <c r="O310" s="10"/>
      <c r="P310" s="10"/>
      <c r="Q310" s="10"/>
      <c r="R310" s="10"/>
      <c r="S310" s="10"/>
    </row>
    <row r="311" ht="15.75" customHeight="1">
      <c r="A311" s="10"/>
      <c r="B311" s="13"/>
      <c r="C311" s="13"/>
      <c r="D311" s="13"/>
      <c r="E311" s="10"/>
      <c r="F311" s="10"/>
      <c r="G311" s="10"/>
      <c r="H311" s="10"/>
      <c r="I311" s="10"/>
      <c r="J311" s="10"/>
      <c r="K311" s="10"/>
      <c r="L311" s="10"/>
      <c r="M311" s="10"/>
      <c r="N311" s="10"/>
      <c r="O311" s="10"/>
      <c r="P311" s="10"/>
      <c r="Q311" s="10"/>
      <c r="R311" s="10"/>
      <c r="S311" s="10"/>
    </row>
    <row r="312" ht="15.75" customHeight="1">
      <c r="A312" s="10"/>
      <c r="B312" s="13"/>
      <c r="C312" s="13"/>
      <c r="D312" s="13"/>
      <c r="E312" s="10"/>
      <c r="F312" s="10"/>
      <c r="G312" s="10"/>
      <c r="H312" s="10"/>
      <c r="I312" s="10"/>
      <c r="J312" s="10"/>
      <c r="K312" s="10"/>
      <c r="L312" s="10"/>
      <c r="M312" s="10"/>
      <c r="N312" s="10"/>
      <c r="O312" s="10"/>
      <c r="P312" s="10"/>
      <c r="Q312" s="10"/>
      <c r="R312" s="10"/>
      <c r="S312" s="10"/>
    </row>
    <row r="313" ht="15.75" customHeight="1">
      <c r="A313" s="10"/>
      <c r="B313" s="13"/>
      <c r="C313" s="13"/>
      <c r="D313" s="13"/>
      <c r="E313" s="10"/>
      <c r="F313" s="10"/>
      <c r="G313" s="10"/>
      <c r="H313" s="10"/>
      <c r="I313" s="10"/>
      <c r="J313" s="10"/>
      <c r="K313" s="10"/>
      <c r="L313" s="10"/>
      <c r="M313" s="10"/>
      <c r="N313" s="10"/>
      <c r="O313" s="10"/>
      <c r="P313" s="10"/>
      <c r="Q313" s="10"/>
      <c r="R313" s="10"/>
      <c r="S313" s="10"/>
    </row>
    <row r="314" ht="15.75" customHeight="1">
      <c r="A314" s="10"/>
      <c r="B314" s="13"/>
      <c r="C314" s="13"/>
      <c r="D314" s="13"/>
      <c r="E314" s="10"/>
      <c r="F314" s="10"/>
      <c r="G314" s="10"/>
      <c r="H314" s="10"/>
      <c r="I314" s="10"/>
      <c r="J314" s="10"/>
      <c r="K314" s="10"/>
      <c r="L314" s="10"/>
      <c r="M314" s="10"/>
      <c r="N314" s="10"/>
      <c r="O314" s="10"/>
      <c r="P314" s="10"/>
      <c r="Q314" s="10"/>
      <c r="R314" s="10"/>
      <c r="S314" s="10"/>
    </row>
    <row r="315" ht="15.75" customHeight="1">
      <c r="A315" s="10"/>
      <c r="B315" s="13"/>
      <c r="C315" s="13"/>
      <c r="D315" s="13"/>
      <c r="E315" s="10"/>
      <c r="F315" s="10"/>
      <c r="G315" s="10"/>
      <c r="H315" s="10"/>
      <c r="I315" s="10"/>
      <c r="J315" s="10"/>
      <c r="K315" s="10"/>
      <c r="L315" s="10"/>
      <c r="M315" s="10"/>
      <c r="N315" s="10"/>
      <c r="O315" s="10"/>
      <c r="P315" s="10"/>
      <c r="Q315" s="10"/>
      <c r="R315" s="10"/>
      <c r="S315" s="10"/>
    </row>
    <row r="316" ht="15.75" customHeight="1">
      <c r="A316" s="10"/>
      <c r="B316" s="13"/>
      <c r="C316" s="13"/>
      <c r="D316" s="13"/>
      <c r="E316" s="10"/>
      <c r="F316" s="10"/>
      <c r="G316" s="10"/>
      <c r="H316" s="10"/>
      <c r="I316" s="10"/>
      <c r="J316" s="10"/>
      <c r="K316" s="10"/>
      <c r="L316" s="10"/>
      <c r="M316" s="10"/>
      <c r="N316" s="10"/>
      <c r="O316" s="10"/>
      <c r="P316" s="10"/>
      <c r="Q316" s="10"/>
      <c r="R316" s="10"/>
      <c r="S316" s="10"/>
    </row>
    <row r="317" ht="15.75" customHeight="1">
      <c r="A317" s="10"/>
      <c r="B317" s="13"/>
      <c r="C317" s="13"/>
      <c r="D317" s="13"/>
      <c r="E317" s="10"/>
      <c r="F317" s="10"/>
      <c r="G317" s="10"/>
      <c r="H317" s="10"/>
      <c r="I317" s="10"/>
      <c r="J317" s="10"/>
      <c r="K317" s="10"/>
      <c r="L317" s="10"/>
      <c r="M317" s="10"/>
      <c r="N317" s="10"/>
      <c r="O317" s="10"/>
      <c r="P317" s="10"/>
      <c r="Q317" s="10"/>
      <c r="R317" s="10"/>
      <c r="S317" s="10"/>
    </row>
    <row r="318" ht="15.75" customHeight="1">
      <c r="A318" s="10"/>
      <c r="B318" s="13"/>
      <c r="C318" s="13"/>
      <c r="D318" s="13"/>
      <c r="E318" s="10"/>
      <c r="F318" s="10"/>
      <c r="G318" s="10"/>
      <c r="H318" s="10"/>
      <c r="I318" s="10"/>
      <c r="J318" s="10"/>
      <c r="K318" s="10"/>
      <c r="L318" s="10"/>
      <c r="M318" s="10"/>
      <c r="N318" s="10"/>
      <c r="O318" s="10"/>
      <c r="P318" s="10"/>
      <c r="Q318" s="10"/>
      <c r="R318" s="10"/>
      <c r="S318" s="10"/>
    </row>
    <row r="319" ht="15.75" customHeight="1">
      <c r="A319" s="10"/>
      <c r="B319" s="13"/>
      <c r="C319" s="13"/>
      <c r="D319" s="13"/>
      <c r="E319" s="10"/>
      <c r="F319" s="10"/>
      <c r="G319" s="10"/>
      <c r="H319" s="10"/>
      <c r="I319" s="10"/>
      <c r="J319" s="10"/>
      <c r="K319" s="10"/>
      <c r="L319" s="10"/>
      <c r="M319" s="10"/>
      <c r="N319" s="10"/>
      <c r="O319" s="10"/>
      <c r="P319" s="10"/>
      <c r="Q319" s="10"/>
      <c r="R319" s="10"/>
      <c r="S319" s="10"/>
    </row>
    <row r="320" ht="15.75" customHeight="1">
      <c r="A320" s="10"/>
      <c r="B320" s="13"/>
      <c r="C320" s="13"/>
      <c r="D320" s="13"/>
      <c r="E320" s="10"/>
      <c r="F320" s="10"/>
      <c r="G320" s="10"/>
      <c r="H320" s="10"/>
      <c r="I320" s="10"/>
      <c r="J320" s="10"/>
      <c r="K320" s="10"/>
      <c r="L320" s="10"/>
      <c r="M320" s="10"/>
      <c r="N320" s="10"/>
      <c r="O320" s="10"/>
      <c r="P320" s="10"/>
      <c r="Q320" s="10"/>
      <c r="R320" s="10"/>
      <c r="S320" s="10"/>
    </row>
    <row r="321" ht="15.75" customHeight="1">
      <c r="A321" s="10"/>
      <c r="B321" s="13"/>
      <c r="C321" s="13"/>
      <c r="D321" s="13"/>
      <c r="E321" s="10"/>
      <c r="F321" s="10"/>
      <c r="G321" s="10"/>
      <c r="H321" s="10"/>
      <c r="I321" s="10"/>
      <c r="J321" s="10"/>
      <c r="K321" s="10"/>
      <c r="L321" s="10"/>
      <c r="M321" s="10"/>
      <c r="N321" s="10"/>
      <c r="O321" s="10"/>
      <c r="P321" s="10"/>
      <c r="Q321" s="10"/>
      <c r="R321" s="10"/>
      <c r="S321" s="10"/>
    </row>
    <row r="322" ht="15.75" customHeight="1">
      <c r="A322" s="10"/>
      <c r="B322" s="13"/>
      <c r="C322" s="13"/>
      <c r="D322" s="13"/>
      <c r="E322" s="10"/>
      <c r="F322" s="10"/>
      <c r="G322" s="10"/>
      <c r="H322" s="10"/>
      <c r="I322" s="10"/>
      <c r="J322" s="10"/>
      <c r="K322" s="10"/>
      <c r="L322" s="10"/>
      <c r="M322" s="10"/>
      <c r="N322" s="10"/>
      <c r="O322" s="10"/>
      <c r="P322" s="10"/>
      <c r="Q322" s="10"/>
      <c r="R322" s="10"/>
      <c r="S322" s="10"/>
    </row>
    <row r="323" ht="15.75" customHeight="1">
      <c r="A323" s="10"/>
      <c r="B323" s="13"/>
      <c r="C323" s="13"/>
      <c r="D323" s="13"/>
      <c r="E323" s="10"/>
      <c r="F323" s="10"/>
      <c r="G323" s="10"/>
      <c r="H323" s="10"/>
      <c r="I323" s="10"/>
      <c r="J323" s="10"/>
      <c r="K323" s="10"/>
      <c r="L323" s="10"/>
      <c r="M323" s="10"/>
      <c r="N323" s="10"/>
      <c r="O323" s="10"/>
      <c r="P323" s="10"/>
      <c r="Q323" s="10"/>
      <c r="R323" s="10"/>
      <c r="S323" s="10"/>
    </row>
    <row r="324" ht="15.75" customHeight="1">
      <c r="A324" s="10"/>
      <c r="B324" s="13"/>
      <c r="C324" s="13"/>
      <c r="D324" s="13"/>
      <c r="E324" s="10"/>
      <c r="F324" s="10"/>
      <c r="G324" s="10"/>
      <c r="H324" s="10"/>
      <c r="I324" s="10"/>
      <c r="J324" s="10"/>
      <c r="K324" s="10"/>
      <c r="L324" s="10"/>
      <c r="M324" s="10"/>
      <c r="N324" s="10"/>
      <c r="O324" s="10"/>
      <c r="P324" s="10"/>
      <c r="Q324" s="10"/>
      <c r="R324" s="10"/>
      <c r="S324" s="10"/>
    </row>
    <row r="325" ht="15.75" customHeight="1">
      <c r="A325" s="10"/>
      <c r="B325" s="13"/>
      <c r="C325" s="13"/>
      <c r="D325" s="13"/>
      <c r="E325" s="10"/>
      <c r="F325" s="10"/>
      <c r="G325" s="10"/>
      <c r="H325" s="10"/>
      <c r="I325" s="10"/>
      <c r="J325" s="10"/>
      <c r="K325" s="10"/>
      <c r="L325" s="10"/>
      <c r="M325" s="10"/>
      <c r="N325" s="10"/>
      <c r="O325" s="10"/>
      <c r="P325" s="10"/>
      <c r="Q325" s="10"/>
      <c r="R325" s="10"/>
      <c r="S325" s="10"/>
    </row>
    <row r="326" ht="15.75" customHeight="1">
      <c r="A326" s="10"/>
      <c r="B326" s="13"/>
      <c r="C326" s="13"/>
      <c r="D326" s="13"/>
      <c r="E326" s="10"/>
      <c r="F326" s="10"/>
      <c r="G326" s="10"/>
      <c r="H326" s="10"/>
      <c r="I326" s="10"/>
      <c r="J326" s="10"/>
      <c r="K326" s="10"/>
      <c r="L326" s="10"/>
      <c r="M326" s="10"/>
      <c r="N326" s="10"/>
      <c r="O326" s="10"/>
      <c r="P326" s="10"/>
      <c r="Q326" s="10"/>
      <c r="R326" s="10"/>
      <c r="S326" s="10"/>
    </row>
    <row r="327" ht="15.75" customHeight="1">
      <c r="A327" s="10"/>
      <c r="B327" s="13"/>
      <c r="C327" s="13"/>
      <c r="D327" s="13"/>
      <c r="E327" s="10"/>
      <c r="F327" s="10"/>
      <c r="G327" s="10"/>
      <c r="H327" s="10"/>
      <c r="I327" s="10"/>
      <c r="J327" s="10"/>
      <c r="K327" s="10"/>
      <c r="L327" s="10"/>
      <c r="M327" s="10"/>
      <c r="N327" s="10"/>
      <c r="O327" s="10"/>
      <c r="P327" s="10"/>
      <c r="Q327" s="10"/>
      <c r="R327" s="10"/>
      <c r="S327" s="10"/>
    </row>
    <row r="328" ht="15.75" customHeight="1">
      <c r="A328" s="10"/>
      <c r="B328" s="13"/>
      <c r="C328" s="13"/>
      <c r="D328" s="13"/>
      <c r="E328" s="10"/>
      <c r="F328" s="10"/>
      <c r="G328" s="10"/>
      <c r="H328" s="10"/>
      <c r="I328" s="10"/>
      <c r="J328" s="10"/>
      <c r="K328" s="10"/>
      <c r="L328" s="10"/>
      <c r="M328" s="10"/>
      <c r="N328" s="10"/>
      <c r="O328" s="10"/>
      <c r="P328" s="10"/>
      <c r="Q328" s="10"/>
      <c r="R328" s="10"/>
      <c r="S328" s="10"/>
    </row>
    <row r="329" ht="15.75" customHeight="1">
      <c r="A329" s="10"/>
      <c r="B329" s="13"/>
      <c r="C329" s="13"/>
      <c r="D329" s="13"/>
      <c r="E329" s="10"/>
      <c r="F329" s="10"/>
      <c r="G329" s="10"/>
      <c r="H329" s="10"/>
      <c r="I329" s="10"/>
      <c r="J329" s="10"/>
      <c r="K329" s="10"/>
      <c r="L329" s="10"/>
      <c r="M329" s="10"/>
      <c r="N329" s="10"/>
      <c r="O329" s="10"/>
      <c r="P329" s="10"/>
      <c r="Q329" s="10"/>
      <c r="R329" s="10"/>
      <c r="S329" s="10"/>
    </row>
    <row r="330" ht="15.75" customHeight="1">
      <c r="A330" s="10"/>
      <c r="B330" s="13"/>
      <c r="C330" s="13"/>
      <c r="D330" s="13"/>
      <c r="E330" s="10"/>
      <c r="F330" s="10"/>
      <c r="G330" s="10"/>
      <c r="H330" s="10"/>
      <c r="I330" s="10"/>
      <c r="J330" s="10"/>
      <c r="K330" s="10"/>
      <c r="L330" s="10"/>
      <c r="M330" s="10"/>
      <c r="N330" s="10"/>
      <c r="O330" s="10"/>
      <c r="P330" s="10"/>
      <c r="Q330" s="10"/>
      <c r="R330" s="10"/>
      <c r="S330" s="10"/>
    </row>
    <row r="331" ht="15.75" customHeight="1">
      <c r="A331" s="10"/>
      <c r="B331" s="13"/>
      <c r="C331" s="13"/>
      <c r="D331" s="13"/>
      <c r="E331" s="10"/>
      <c r="F331" s="10"/>
      <c r="G331" s="10"/>
      <c r="H331" s="10"/>
      <c r="I331" s="10"/>
      <c r="J331" s="10"/>
      <c r="K331" s="10"/>
      <c r="L331" s="10"/>
      <c r="M331" s="10"/>
      <c r="N331" s="10"/>
      <c r="O331" s="10"/>
      <c r="P331" s="10"/>
      <c r="Q331" s="10"/>
      <c r="R331" s="10"/>
      <c r="S331" s="10"/>
    </row>
    <row r="332" ht="15.75" customHeight="1">
      <c r="A332" s="10"/>
      <c r="B332" s="13"/>
      <c r="C332" s="13"/>
      <c r="D332" s="13"/>
      <c r="E332" s="10"/>
      <c r="F332" s="10"/>
      <c r="G332" s="10"/>
      <c r="H332" s="10"/>
      <c r="I332" s="10"/>
      <c r="J332" s="10"/>
      <c r="K332" s="10"/>
      <c r="L332" s="10"/>
      <c r="M332" s="10"/>
      <c r="N332" s="10"/>
      <c r="O332" s="10"/>
      <c r="P332" s="10"/>
      <c r="Q332" s="10"/>
      <c r="R332" s="10"/>
      <c r="S332" s="10"/>
    </row>
    <row r="333" ht="15.75" customHeight="1">
      <c r="A333" s="10"/>
      <c r="B333" s="13"/>
      <c r="C333" s="13"/>
      <c r="D333" s="13"/>
      <c r="E333" s="10"/>
      <c r="F333" s="10"/>
      <c r="G333" s="10"/>
      <c r="H333" s="10"/>
      <c r="I333" s="10"/>
      <c r="J333" s="10"/>
      <c r="K333" s="10"/>
      <c r="L333" s="10"/>
      <c r="M333" s="10"/>
      <c r="N333" s="10"/>
      <c r="O333" s="10"/>
      <c r="P333" s="10"/>
      <c r="Q333" s="10"/>
      <c r="R333" s="10"/>
      <c r="S333" s="10"/>
    </row>
    <row r="334" ht="15.75" customHeight="1">
      <c r="A334" s="10"/>
      <c r="B334" s="13"/>
      <c r="C334" s="13"/>
      <c r="D334" s="13"/>
      <c r="E334" s="10"/>
      <c r="F334" s="10"/>
      <c r="G334" s="10"/>
      <c r="H334" s="10"/>
      <c r="I334" s="10"/>
      <c r="J334" s="10"/>
      <c r="K334" s="10"/>
      <c r="L334" s="10"/>
      <c r="M334" s="10"/>
      <c r="N334" s="10"/>
      <c r="O334" s="10"/>
      <c r="P334" s="10"/>
      <c r="Q334" s="10"/>
      <c r="R334" s="10"/>
      <c r="S334" s="10"/>
    </row>
    <row r="335" ht="15.75" customHeight="1">
      <c r="A335" s="10"/>
      <c r="B335" s="13"/>
      <c r="C335" s="13"/>
      <c r="D335" s="13"/>
      <c r="E335" s="10"/>
      <c r="F335" s="10"/>
      <c r="G335" s="10"/>
      <c r="H335" s="10"/>
      <c r="I335" s="10"/>
      <c r="J335" s="10"/>
      <c r="K335" s="10"/>
      <c r="L335" s="10"/>
      <c r="M335" s="10"/>
      <c r="N335" s="10"/>
      <c r="O335" s="10"/>
      <c r="P335" s="10"/>
      <c r="Q335" s="10"/>
      <c r="R335" s="10"/>
      <c r="S335" s="10"/>
    </row>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IFERROR(__xludf.DUMMYFUNCTION("IFERROR(FILTER('Sc25'!A2:D1000,'Sc25'!E2:E1000=""X"",'Sc25'!F2:F1000="""",'Sc25'!G2:G1000=""""),"""")"),"Sc25_71")</f>
        <v>Sc25_71</v>
      </c>
      <c r="B2" s="13" t="str">
        <f>IFERROR(__xludf.DUMMYFUNCTION("""COMPUTED_VALUE"""),"Evaluating quality of chatbots and intelligent conversational agents")</f>
        <v>Evaluating quality of chatbots and intelligent conversational agents</v>
      </c>
      <c r="C2" s="13" t="str">
        <f>IFERROR(__xludf.DUMMYFUNCTION("""COMPUTED_VALUE"""),"Radziwill N.M., Benton M.C.")</f>
        <v>Radziwill N.M., Benton M.C.</v>
      </c>
      <c r="D2" s="13" t="str">
        <f>IFERROR(__xludf.DUMMYFUNCTION("""COMPUTED_VALUE"""),"Chatbots are one class of intelligent, conversational software agents activated by natural language input (which can be in the form of text, voice, or both). They provide conversational output in response, and if commanded, can sometimes also execute task"&amp;"s. Although chatbot technologies have existed since the 1960s and have influenced user interface development in games since the early 1980s, chatbots are now easier to train and implement. This is due to plentiful open source code, widely available develo"&amp;"pment platforms, and implementation options via Software as a Service (SaaS). In addition to enhancing customer experiences and supporting learning, chatbots can also be used to engineer social harm - that is, to spread rumors and misinformation, or attac"&amp;"k people for posting their thoughts and opinions online. This paper presents a literature review of quality issues and attributes as they relate to the contemporary issue of chatbot development and implementation. Finally, quality assessment approaches ar"&amp;"e reviewed, and a quality assessment method based on these attributes and the Analytic Hierarchy Process (AHP) is proposed and examined. ")</f>
        <v>Chatbots are one class of intelligent, conversational software agents activated by natural language input (which can be in the form of text, voice, or both). They provide conversational output in response, and if commanded, can sometimes also execute tasks. Although chatbot technologies have existed since the 1960s and have influenced user interface development in games since the early 1980s, chatbots are now easier to train and implement. This is due to plentiful open source code, widely available development platforms, and implementation options via Software as a Service (SaaS). In addition to enhancing customer experiences and supporting learning, chatbots can also be used to engineer social harm - that is, to spread rumors and misinformation, or attack people for posting their thoughts and opinions online. This paper presents a literature review of quality issues and attributes as they relate to the contemporary issue of chatbot development and implementation. Finally, quality assessment approaches are reviewed, and a quality assessment method based on these attributes and the Analytic Hierarchy Process (AHP) is proposed and examined. </v>
      </c>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14"/>
    <col customWidth="1" min="2" max="2" width="63.0"/>
    <col customWidth="1" min="3" max="3" width="45.57"/>
    <col customWidth="1" min="4" max="4" width="98.71"/>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0" t="s">
        <v>1303</v>
      </c>
      <c r="B2" s="11" t="s">
        <v>185</v>
      </c>
      <c r="C2" s="11" t="s">
        <v>1304</v>
      </c>
      <c r="D2" s="11" t="s">
        <v>103</v>
      </c>
      <c r="E2" s="10"/>
      <c r="F2" s="10"/>
      <c r="G2" s="10"/>
      <c r="H2" s="10"/>
      <c r="I2" s="10"/>
      <c r="J2" s="10"/>
      <c r="K2" s="10"/>
      <c r="L2" s="10"/>
      <c r="M2" s="10"/>
      <c r="N2" s="10"/>
      <c r="O2" s="10"/>
      <c r="P2" s="10"/>
      <c r="Q2" s="10"/>
      <c r="R2" s="10"/>
      <c r="S2" s="10"/>
    </row>
    <row r="3" ht="15.75" customHeight="1">
      <c r="A3" s="10" t="s">
        <v>1305</v>
      </c>
      <c r="B3" s="11" t="s">
        <v>185</v>
      </c>
      <c r="C3" s="11" t="s">
        <v>1306</v>
      </c>
      <c r="D3" s="11" t="s">
        <v>103</v>
      </c>
      <c r="E3" s="10"/>
      <c r="F3" s="10"/>
      <c r="G3" s="10"/>
      <c r="H3" s="10"/>
      <c r="I3" s="10"/>
      <c r="J3" s="10"/>
      <c r="K3" s="10"/>
      <c r="L3" s="10"/>
      <c r="M3" s="10"/>
      <c r="N3" s="10"/>
      <c r="O3" s="10"/>
      <c r="P3" s="10"/>
      <c r="Q3" s="10"/>
      <c r="R3" s="10"/>
      <c r="S3" s="10"/>
    </row>
    <row r="4" ht="15.75" customHeight="1">
      <c r="A4" s="10" t="s">
        <v>1307</v>
      </c>
      <c r="B4" s="11" t="s">
        <v>1308</v>
      </c>
      <c r="C4" s="11" t="s">
        <v>1309</v>
      </c>
      <c r="D4" s="11" t="s">
        <v>1310</v>
      </c>
      <c r="E4" s="10"/>
      <c r="F4" s="10"/>
      <c r="G4" s="10"/>
      <c r="H4" s="10"/>
      <c r="I4" s="10"/>
      <c r="J4" s="10"/>
      <c r="K4" s="10"/>
      <c r="L4" s="10"/>
      <c r="M4" s="10"/>
      <c r="N4" s="10"/>
      <c r="O4" s="10"/>
      <c r="P4" s="10"/>
      <c r="Q4" s="10"/>
      <c r="R4" s="10"/>
      <c r="S4" s="10"/>
    </row>
    <row r="5" ht="15.75" customHeight="1">
      <c r="A5" s="10" t="s">
        <v>1311</v>
      </c>
      <c r="B5" s="11" t="s">
        <v>1312</v>
      </c>
      <c r="C5" s="11" t="s">
        <v>1313</v>
      </c>
      <c r="D5" s="11" t="s">
        <v>103</v>
      </c>
      <c r="E5" s="10"/>
      <c r="F5" s="10"/>
      <c r="G5" s="10"/>
      <c r="H5" s="10"/>
      <c r="I5" s="10"/>
      <c r="J5" s="10"/>
      <c r="K5" s="10"/>
      <c r="L5" s="10"/>
      <c r="M5" s="10"/>
      <c r="N5" s="10"/>
      <c r="O5" s="10"/>
      <c r="P5" s="10"/>
      <c r="Q5" s="10"/>
      <c r="R5" s="10"/>
      <c r="S5" s="10"/>
    </row>
    <row r="6" ht="15.75" customHeight="1">
      <c r="A6" s="10" t="s">
        <v>1314</v>
      </c>
      <c r="B6" s="11" t="s">
        <v>185</v>
      </c>
      <c r="C6" s="11" t="s">
        <v>1315</v>
      </c>
      <c r="D6" s="11" t="s">
        <v>103</v>
      </c>
      <c r="E6" s="10"/>
      <c r="F6" s="10"/>
      <c r="G6" s="10"/>
      <c r="H6" s="10"/>
      <c r="I6" s="10"/>
      <c r="J6" s="10"/>
      <c r="K6" s="10"/>
      <c r="L6" s="10"/>
      <c r="M6" s="10"/>
      <c r="N6" s="10"/>
      <c r="O6" s="10"/>
      <c r="P6" s="10"/>
      <c r="Q6" s="10"/>
      <c r="R6" s="10"/>
      <c r="S6" s="10"/>
    </row>
    <row r="7" ht="15.75" customHeight="1">
      <c r="A7" s="10" t="s">
        <v>1316</v>
      </c>
      <c r="B7" s="11" t="s">
        <v>1317</v>
      </c>
      <c r="C7" s="11" t="s">
        <v>1318</v>
      </c>
      <c r="D7" s="11" t="s">
        <v>1319</v>
      </c>
      <c r="E7" s="10"/>
      <c r="F7" s="10"/>
      <c r="G7" s="10"/>
      <c r="H7" s="10"/>
      <c r="I7" s="10"/>
      <c r="J7" s="10"/>
      <c r="K7" s="10"/>
      <c r="L7" s="10"/>
      <c r="M7" s="10"/>
      <c r="N7" s="10"/>
      <c r="O7" s="10"/>
      <c r="P7" s="10"/>
      <c r="Q7" s="10"/>
      <c r="R7" s="10"/>
      <c r="S7" s="10"/>
    </row>
    <row r="8" ht="15.75" customHeight="1">
      <c r="A8" s="10" t="s">
        <v>1320</v>
      </c>
      <c r="B8" s="11" t="s">
        <v>101</v>
      </c>
      <c r="C8" s="11" t="s">
        <v>102</v>
      </c>
      <c r="D8" s="11" t="s">
        <v>103</v>
      </c>
      <c r="E8" s="10"/>
      <c r="F8" s="10"/>
      <c r="G8" s="10"/>
      <c r="H8" s="10"/>
      <c r="I8" s="10"/>
      <c r="J8" s="10"/>
      <c r="K8" s="10"/>
      <c r="L8" s="10"/>
      <c r="M8" s="10"/>
      <c r="N8" s="10"/>
      <c r="O8" s="10"/>
      <c r="P8" s="10"/>
      <c r="Q8" s="10"/>
      <c r="R8" s="10"/>
      <c r="S8" s="10"/>
    </row>
    <row r="9" ht="15.75" customHeight="1">
      <c r="A9" s="10" t="s">
        <v>1321</v>
      </c>
      <c r="B9" s="11" t="s">
        <v>1322</v>
      </c>
      <c r="C9" s="11" t="s">
        <v>1323</v>
      </c>
      <c r="D9" s="11" t="s">
        <v>1324</v>
      </c>
      <c r="E9" s="10"/>
      <c r="F9" s="10"/>
      <c r="G9" s="10"/>
      <c r="H9" s="10"/>
      <c r="I9" s="10"/>
      <c r="J9" s="10"/>
      <c r="K9" s="10"/>
      <c r="L9" s="10"/>
      <c r="M9" s="10"/>
      <c r="N9" s="10"/>
      <c r="O9" s="10"/>
      <c r="P9" s="10"/>
      <c r="Q9" s="10"/>
      <c r="R9" s="10"/>
      <c r="S9" s="10"/>
    </row>
    <row r="10" ht="15.75" customHeight="1">
      <c r="A10" s="10" t="s">
        <v>1325</v>
      </c>
      <c r="B10" s="11" t="s">
        <v>185</v>
      </c>
      <c r="C10" s="11" t="s">
        <v>1326</v>
      </c>
      <c r="D10" s="11" t="s">
        <v>103</v>
      </c>
      <c r="E10" s="10"/>
      <c r="F10" s="10"/>
      <c r="G10" s="10"/>
      <c r="H10" s="10"/>
      <c r="I10" s="10"/>
      <c r="J10" s="10"/>
      <c r="K10" s="10"/>
      <c r="L10" s="10"/>
      <c r="M10" s="10"/>
      <c r="N10" s="10"/>
      <c r="O10" s="10"/>
      <c r="P10" s="10"/>
      <c r="Q10" s="10"/>
      <c r="R10" s="10"/>
      <c r="S10" s="10"/>
    </row>
    <row r="11" ht="15.75" customHeight="1">
      <c r="A11" s="10" t="s">
        <v>1327</v>
      </c>
      <c r="B11" s="11" t="s">
        <v>1328</v>
      </c>
      <c r="C11" s="11" t="s">
        <v>1329</v>
      </c>
      <c r="D11" s="11" t="s">
        <v>1330</v>
      </c>
      <c r="E11" s="10"/>
      <c r="F11" s="10"/>
      <c r="G11" s="10"/>
      <c r="H11" s="10"/>
      <c r="I11" s="10"/>
      <c r="J11" s="10"/>
      <c r="K11" s="10"/>
      <c r="L11" s="10"/>
      <c r="M11" s="10"/>
      <c r="N11" s="10"/>
      <c r="O11" s="10"/>
      <c r="P11" s="10"/>
      <c r="Q11" s="10"/>
      <c r="R11" s="10"/>
      <c r="S11" s="10"/>
    </row>
    <row r="12" ht="15.75" customHeight="1">
      <c r="A12" s="10" t="s">
        <v>1331</v>
      </c>
      <c r="B12" s="11" t="s">
        <v>1332</v>
      </c>
      <c r="C12" s="11" t="s">
        <v>1333</v>
      </c>
      <c r="D12" s="11" t="s">
        <v>1334</v>
      </c>
      <c r="E12" s="10"/>
      <c r="F12" s="10"/>
      <c r="G12" s="10"/>
      <c r="H12" s="10"/>
      <c r="I12" s="10"/>
      <c r="J12" s="10"/>
      <c r="K12" s="10"/>
      <c r="L12" s="10"/>
      <c r="M12" s="10"/>
      <c r="N12" s="10"/>
      <c r="O12" s="10"/>
      <c r="P12" s="10"/>
      <c r="Q12" s="10"/>
      <c r="R12" s="10"/>
      <c r="S12" s="10"/>
    </row>
    <row r="13" ht="15.75" customHeight="1">
      <c r="A13" s="10" t="s">
        <v>1335</v>
      </c>
      <c r="B13" s="11" t="s">
        <v>1336</v>
      </c>
      <c r="C13" s="11" t="s">
        <v>1337</v>
      </c>
      <c r="D13" s="11" t="s">
        <v>1338</v>
      </c>
      <c r="E13" s="10"/>
      <c r="F13" s="10"/>
      <c r="G13" s="10"/>
      <c r="H13" s="10"/>
      <c r="I13" s="10"/>
      <c r="J13" s="10"/>
      <c r="K13" s="10"/>
      <c r="L13" s="10"/>
      <c r="M13" s="10"/>
      <c r="N13" s="10"/>
      <c r="O13" s="10"/>
      <c r="P13" s="10"/>
      <c r="Q13" s="10"/>
      <c r="R13" s="10"/>
      <c r="S13" s="10"/>
    </row>
    <row r="14" ht="15.75" customHeight="1">
      <c r="A14" s="10" t="s">
        <v>1339</v>
      </c>
      <c r="B14" s="11" t="s">
        <v>1340</v>
      </c>
      <c r="C14" s="11" t="s">
        <v>1341</v>
      </c>
      <c r="D14" s="11" t="s">
        <v>1342</v>
      </c>
      <c r="E14" s="10"/>
      <c r="F14" s="10"/>
      <c r="G14" s="10"/>
      <c r="H14" s="10"/>
      <c r="I14" s="10"/>
      <c r="J14" s="10"/>
      <c r="K14" s="10"/>
      <c r="L14" s="10"/>
      <c r="M14" s="10"/>
      <c r="N14" s="10"/>
      <c r="O14" s="10"/>
      <c r="P14" s="10"/>
      <c r="Q14" s="10"/>
      <c r="R14" s="10"/>
      <c r="S14" s="10"/>
    </row>
    <row r="15" ht="15.75" customHeight="1">
      <c r="A15" s="10" t="s">
        <v>1343</v>
      </c>
      <c r="B15" s="11" t="s">
        <v>1344</v>
      </c>
      <c r="C15" s="11" t="s">
        <v>1345</v>
      </c>
      <c r="D15" s="11" t="s">
        <v>1346</v>
      </c>
      <c r="E15" s="10"/>
      <c r="F15" s="10"/>
      <c r="G15" s="10"/>
      <c r="H15" s="10"/>
      <c r="I15" s="10"/>
      <c r="J15" s="10"/>
      <c r="K15" s="10"/>
      <c r="L15" s="10"/>
      <c r="M15" s="10"/>
      <c r="N15" s="10"/>
      <c r="O15" s="10"/>
      <c r="P15" s="10"/>
      <c r="Q15" s="10"/>
      <c r="R15" s="10"/>
      <c r="S15" s="10"/>
    </row>
    <row r="16" ht="15.75" customHeight="1">
      <c r="A16" s="10" t="s">
        <v>1347</v>
      </c>
      <c r="B16" s="11" t="s">
        <v>1348</v>
      </c>
      <c r="C16" s="11" t="s">
        <v>1349</v>
      </c>
      <c r="D16" s="11" t="s">
        <v>1350</v>
      </c>
      <c r="E16" s="10"/>
      <c r="F16" s="10"/>
      <c r="G16" s="10"/>
      <c r="H16" s="10"/>
      <c r="I16" s="10"/>
      <c r="J16" s="10"/>
      <c r="K16" s="10"/>
      <c r="L16" s="10"/>
      <c r="M16" s="10"/>
      <c r="N16" s="10"/>
      <c r="O16" s="10"/>
      <c r="P16" s="10"/>
      <c r="Q16" s="10"/>
      <c r="R16" s="10"/>
      <c r="S16" s="10"/>
    </row>
    <row r="17" ht="15.75" customHeight="1">
      <c r="A17" s="10" t="s">
        <v>1351</v>
      </c>
      <c r="B17" s="11" t="s">
        <v>1352</v>
      </c>
      <c r="C17" s="11" t="s">
        <v>1353</v>
      </c>
      <c r="D17" s="11" t="s">
        <v>103</v>
      </c>
      <c r="E17" s="10"/>
      <c r="F17" s="10"/>
      <c r="G17" s="10"/>
      <c r="H17" s="10"/>
      <c r="I17" s="10"/>
      <c r="J17" s="10"/>
      <c r="K17" s="10"/>
      <c r="L17" s="10"/>
      <c r="M17" s="10"/>
      <c r="N17" s="10"/>
      <c r="O17" s="10"/>
      <c r="P17" s="10"/>
      <c r="Q17" s="10"/>
      <c r="R17" s="10"/>
      <c r="S17" s="10"/>
    </row>
    <row r="18" ht="15.75" customHeight="1">
      <c r="A18" s="10" t="s">
        <v>1354</v>
      </c>
      <c r="B18" s="11" t="s">
        <v>1355</v>
      </c>
      <c r="C18" s="11" t="s">
        <v>1356</v>
      </c>
      <c r="D18" s="11" t="s">
        <v>103</v>
      </c>
      <c r="E18" s="10"/>
      <c r="F18" s="10"/>
      <c r="G18" s="10"/>
      <c r="H18" s="10"/>
      <c r="I18" s="10"/>
      <c r="J18" s="10"/>
      <c r="K18" s="10"/>
      <c r="L18" s="10"/>
      <c r="M18" s="10"/>
      <c r="N18" s="10"/>
      <c r="O18" s="10"/>
      <c r="P18" s="10"/>
      <c r="Q18" s="10"/>
      <c r="R18" s="10"/>
      <c r="S18" s="10"/>
    </row>
    <row r="19" ht="15.75" customHeight="1">
      <c r="A19" s="10" t="s">
        <v>1357</v>
      </c>
      <c r="B19" s="11" t="s">
        <v>1358</v>
      </c>
      <c r="C19" s="11" t="s">
        <v>1359</v>
      </c>
      <c r="D19" s="11" t="s">
        <v>1360</v>
      </c>
      <c r="E19" s="10"/>
      <c r="F19" s="10"/>
      <c r="G19" s="10"/>
      <c r="H19" s="10"/>
      <c r="I19" s="10"/>
      <c r="J19" s="10"/>
      <c r="K19" s="10"/>
      <c r="L19" s="10"/>
      <c r="M19" s="10"/>
      <c r="N19" s="10"/>
      <c r="O19" s="10"/>
      <c r="P19" s="10"/>
      <c r="Q19" s="10"/>
      <c r="R19" s="10"/>
      <c r="S19" s="10"/>
    </row>
    <row r="20" ht="15.75" customHeight="1">
      <c r="A20" s="10" t="s">
        <v>1361</v>
      </c>
      <c r="B20" s="11" t="s">
        <v>911</v>
      </c>
      <c r="C20" s="11" t="s">
        <v>912</v>
      </c>
      <c r="D20" s="11" t="s">
        <v>913</v>
      </c>
      <c r="E20" s="10"/>
      <c r="F20" s="10"/>
      <c r="G20" s="10"/>
      <c r="H20" s="10"/>
      <c r="I20" s="10"/>
      <c r="J20" s="10"/>
      <c r="K20" s="10"/>
      <c r="L20" s="10"/>
      <c r="M20" s="10"/>
      <c r="N20" s="10"/>
      <c r="O20" s="10"/>
      <c r="P20" s="10"/>
      <c r="Q20" s="10"/>
      <c r="R20" s="10"/>
      <c r="S20" s="10"/>
    </row>
    <row r="21" ht="15.75" customHeight="1">
      <c r="A21" s="10" t="s">
        <v>1362</v>
      </c>
      <c r="B21" s="11" t="s">
        <v>1363</v>
      </c>
      <c r="C21" s="11" t="s">
        <v>1364</v>
      </c>
      <c r="D21" s="11" t="s">
        <v>103</v>
      </c>
      <c r="E21" s="10"/>
      <c r="F21" s="10"/>
      <c r="G21" s="10"/>
      <c r="H21" s="10"/>
      <c r="I21" s="10"/>
      <c r="J21" s="10"/>
      <c r="K21" s="10"/>
      <c r="L21" s="10"/>
      <c r="M21" s="10"/>
      <c r="N21" s="10"/>
      <c r="O21" s="10"/>
      <c r="P21" s="10"/>
      <c r="Q21" s="10"/>
      <c r="R21" s="10"/>
      <c r="S21" s="10"/>
    </row>
    <row r="22" ht="15.75" customHeight="1">
      <c r="A22" s="10" t="s">
        <v>1365</v>
      </c>
      <c r="B22" s="11" t="s">
        <v>1366</v>
      </c>
      <c r="C22" s="11" t="s">
        <v>1367</v>
      </c>
      <c r="D22" s="11" t="s">
        <v>1368</v>
      </c>
      <c r="E22" s="10"/>
      <c r="F22" s="10"/>
      <c r="G22" s="10"/>
      <c r="H22" s="10"/>
      <c r="I22" s="10"/>
      <c r="J22" s="10"/>
      <c r="K22" s="10"/>
      <c r="L22" s="10"/>
      <c r="M22" s="10"/>
      <c r="N22" s="10"/>
      <c r="O22" s="10"/>
      <c r="P22" s="10"/>
      <c r="Q22" s="10"/>
      <c r="R22" s="10"/>
      <c r="S22" s="10"/>
    </row>
    <row r="23" ht="15.75" customHeight="1">
      <c r="A23" s="10" t="s">
        <v>1369</v>
      </c>
      <c r="B23" s="11" t="s">
        <v>1370</v>
      </c>
      <c r="C23" s="11" t="s">
        <v>1371</v>
      </c>
      <c r="D23" s="11" t="s">
        <v>1372</v>
      </c>
      <c r="E23" s="10"/>
      <c r="F23" s="10"/>
      <c r="G23" s="10"/>
      <c r="H23" s="10"/>
      <c r="I23" s="10"/>
      <c r="J23" s="10"/>
      <c r="K23" s="10"/>
      <c r="L23" s="10"/>
      <c r="M23" s="10"/>
      <c r="N23" s="10"/>
      <c r="O23" s="10"/>
      <c r="P23" s="10"/>
      <c r="Q23" s="10"/>
      <c r="R23" s="10"/>
      <c r="S23" s="10"/>
    </row>
    <row r="24" ht="15.75" customHeight="1">
      <c r="A24" s="10" t="s">
        <v>1373</v>
      </c>
      <c r="B24" s="11" t="s">
        <v>1374</v>
      </c>
      <c r="C24" s="11" t="s">
        <v>1375</v>
      </c>
      <c r="D24" s="11" t="s">
        <v>1376</v>
      </c>
      <c r="E24" s="10"/>
      <c r="F24" s="10"/>
      <c r="G24" s="10"/>
      <c r="H24" s="10"/>
      <c r="I24" s="10"/>
      <c r="J24" s="10"/>
      <c r="K24" s="10"/>
      <c r="L24" s="10"/>
      <c r="M24" s="10"/>
      <c r="N24" s="10"/>
      <c r="O24" s="10"/>
      <c r="P24" s="10"/>
      <c r="Q24" s="10"/>
      <c r="R24" s="10"/>
      <c r="S24" s="10"/>
    </row>
    <row r="25" ht="15.75" customHeight="1">
      <c r="A25" s="10" t="s">
        <v>1377</v>
      </c>
      <c r="B25" s="11" t="s">
        <v>1378</v>
      </c>
      <c r="C25" s="11" t="s">
        <v>1379</v>
      </c>
      <c r="D25" s="11" t="s">
        <v>103</v>
      </c>
      <c r="E25" s="10"/>
      <c r="F25" s="10"/>
      <c r="G25" s="10"/>
      <c r="H25" s="10"/>
      <c r="I25" s="10"/>
      <c r="J25" s="10"/>
      <c r="K25" s="10"/>
      <c r="L25" s="10"/>
      <c r="M25" s="10"/>
      <c r="N25" s="10"/>
      <c r="O25" s="10"/>
      <c r="P25" s="10"/>
      <c r="Q25" s="10"/>
      <c r="R25" s="10"/>
      <c r="S25" s="10"/>
    </row>
    <row r="26" ht="15.75" customHeight="1">
      <c r="A26" s="10" t="s">
        <v>1380</v>
      </c>
      <c r="B26" s="11" t="s">
        <v>1381</v>
      </c>
      <c r="C26" s="11" t="s">
        <v>1382</v>
      </c>
      <c r="D26" s="11" t="s">
        <v>1383</v>
      </c>
      <c r="E26" s="10"/>
      <c r="F26" s="10"/>
      <c r="G26" s="10"/>
      <c r="H26" s="10"/>
      <c r="I26" s="10"/>
      <c r="J26" s="10"/>
      <c r="K26" s="10"/>
      <c r="L26" s="10"/>
      <c r="M26" s="10"/>
      <c r="N26" s="10"/>
      <c r="O26" s="10"/>
      <c r="P26" s="10"/>
      <c r="Q26" s="10"/>
      <c r="R26" s="10"/>
      <c r="S26" s="10"/>
    </row>
    <row r="27" ht="15.75" customHeight="1">
      <c r="A27" s="10" t="s">
        <v>1384</v>
      </c>
      <c r="B27" s="11" t="s">
        <v>1385</v>
      </c>
      <c r="C27" s="11" t="s">
        <v>1386</v>
      </c>
      <c r="D27" s="11" t="s">
        <v>1387</v>
      </c>
      <c r="E27" s="10"/>
      <c r="F27" s="10"/>
      <c r="G27" s="10"/>
      <c r="H27" s="10"/>
      <c r="I27" s="10"/>
      <c r="J27" s="10"/>
      <c r="K27" s="10"/>
      <c r="L27" s="10"/>
      <c r="M27" s="10"/>
      <c r="N27" s="10"/>
      <c r="O27" s="10"/>
      <c r="P27" s="10"/>
      <c r="Q27" s="10"/>
      <c r="R27" s="10"/>
      <c r="S27" s="10"/>
    </row>
    <row r="28" ht="15.75" customHeight="1">
      <c r="A28" s="10" t="s">
        <v>1388</v>
      </c>
      <c r="B28" s="11" t="s">
        <v>1389</v>
      </c>
      <c r="C28" s="11" t="s">
        <v>1390</v>
      </c>
      <c r="D28" s="11" t="s">
        <v>1391</v>
      </c>
      <c r="E28" s="10"/>
      <c r="F28" s="10"/>
      <c r="G28" s="10"/>
      <c r="H28" s="10"/>
      <c r="I28" s="10"/>
      <c r="J28" s="10"/>
      <c r="K28" s="10"/>
      <c r="L28" s="10"/>
      <c r="M28" s="10"/>
      <c r="N28" s="10"/>
      <c r="O28" s="10"/>
      <c r="P28" s="10"/>
      <c r="Q28" s="10"/>
      <c r="R28" s="10"/>
      <c r="S28" s="10"/>
    </row>
    <row r="29" ht="15.75" customHeight="1">
      <c r="A29" s="10" t="s">
        <v>1392</v>
      </c>
      <c r="B29" s="11" t="s">
        <v>1393</v>
      </c>
      <c r="C29" s="11" t="s">
        <v>1394</v>
      </c>
      <c r="D29" s="11" t="s">
        <v>1395</v>
      </c>
      <c r="E29" s="10"/>
      <c r="F29" s="10"/>
      <c r="G29" s="10"/>
      <c r="H29" s="10"/>
      <c r="I29" s="10"/>
      <c r="J29" s="10"/>
      <c r="K29" s="10"/>
      <c r="L29" s="10"/>
      <c r="M29" s="10"/>
      <c r="N29" s="10"/>
      <c r="O29" s="10"/>
      <c r="P29" s="10"/>
      <c r="Q29" s="10"/>
      <c r="R29" s="10"/>
      <c r="S29" s="10"/>
    </row>
    <row r="30" ht="15.75" customHeight="1">
      <c r="A30" s="10" t="s">
        <v>1396</v>
      </c>
      <c r="B30" s="11" t="s">
        <v>1397</v>
      </c>
      <c r="C30" s="11" t="s">
        <v>1398</v>
      </c>
      <c r="D30" s="11" t="s">
        <v>1399</v>
      </c>
      <c r="E30" s="10"/>
      <c r="F30" s="10"/>
      <c r="G30" s="10"/>
      <c r="H30" s="10"/>
      <c r="I30" s="10"/>
      <c r="J30" s="10"/>
      <c r="K30" s="10"/>
      <c r="L30" s="10"/>
      <c r="M30" s="10"/>
      <c r="N30" s="10"/>
      <c r="O30" s="10"/>
      <c r="P30" s="10"/>
      <c r="Q30" s="10"/>
      <c r="R30" s="10"/>
      <c r="S30" s="10"/>
    </row>
    <row r="31" ht="15.75" customHeight="1">
      <c r="A31" s="10" t="s">
        <v>1400</v>
      </c>
      <c r="B31" s="11" t="s">
        <v>1401</v>
      </c>
      <c r="C31" s="11" t="s">
        <v>1402</v>
      </c>
      <c r="D31" s="11" t="s">
        <v>1403</v>
      </c>
      <c r="E31" s="10"/>
      <c r="F31" s="10"/>
      <c r="G31" s="10"/>
      <c r="H31" s="10"/>
      <c r="I31" s="10"/>
      <c r="J31" s="10"/>
      <c r="K31" s="10"/>
      <c r="L31" s="10"/>
      <c r="M31" s="10"/>
      <c r="N31" s="10"/>
      <c r="O31" s="10"/>
      <c r="P31" s="10"/>
      <c r="Q31" s="10"/>
      <c r="R31" s="10"/>
      <c r="S31" s="10"/>
    </row>
    <row r="32" ht="15.75" customHeight="1">
      <c r="A32" s="10" t="s">
        <v>1404</v>
      </c>
      <c r="B32" s="11" t="s">
        <v>1405</v>
      </c>
      <c r="C32" s="11" t="s">
        <v>1406</v>
      </c>
      <c r="D32" s="11" t="s">
        <v>1407</v>
      </c>
      <c r="E32" s="10"/>
      <c r="F32" s="10"/>
      <c r="G32" s="10"/>
      <c r="H32" s="10"/>
      <c r="I32" s="10"/>
      <c r="J32" s="10"/>
      <c r="K32" s="10"/>
      <c r="L32" s="10"/>
      <c r="M32" s="10"/>
      <c r="N32" s="10"/>
      <c r="O32" s="10"/>
      <c r="P32" s="10"/>
      <c r="Q32" s="10"/>
      <c r="R32" s="10"/>
      <c r="S32" s="10"/>
    </row>
    <row r="33" ht="15.75" customHeight="1">
      <c r="A33" s="10" t="s">
        <v>1408</v>
      </c>
      <c r="B33" s="11" t="s">
        <v>1143</v>
      </c>
      <c r="C33" s="11" t="s">
        <v>1144</v>
      </c>
      <c r="D33" s="11" t="s">
        <v>1145</v>
      </c>
      <c r="E33" s="10"/>
      <c r="F33" s="10"/>
      <c r="G33" s="10"/>
      <c r="H33" s="10"/>
      <c r="I33" s="10"/>
      <c r="J33" s="10"/>
      <c r="K33" s="10"/>
      <c r="L33" s="10"/>
      <c r="M33" s="10"/>
      <c r="N33" s="10"/>
      <c r="O33" s="10"/>
      <c r="P33" s="10"/>
      <c r="Q33" s="10"/>
      <c r="R33" s="10"/>
      <c r="S33" s="10"/>
    </row>
    <row r="34" ht="15.75" customHeight="1">
      <c r="A34" s="10" t="s">
        <v>1409</v>
      </c>
      <c r="B34" s="11" t="s">
        <v>1410</v>
      </c>
      <c r="C34" s="11" t="s">
        <v>1411</v>
      </c>
      <c r="D34" s="11" t="s">
        <v>1412</v>
      </c>
      <c r="E34" s="10"/>
      <c r="F34" s="10"/>
      <c r="G34" s="10"/>
      <c r="H34" s="10"/>
      <c r="I34" s="10"/>
      <c r="J34" s="10"/>
      <c r="K34" s="10"/>
      <c r="L34" s="10"/>
      <c r="M34" s="10"/>
      <c r="N34" s="10"/>
      <c r="O34" s="10"/>
      <c r="P34" s="10"/>
      <c r="Q34" s="10"/>
      <c r="R34" s="10"/>
      <c r="S34" s="10"/>
    </row>
    <row r="35" ht="15.75" customHeight="1">
      <c r="A35" s="10" t="s">
        <v>1413</v>
      </c>
      <c r="B35" s="11" t="s">
        <v>1414</v>
      </c>
      <c r="C35" s="11" t="s">
        <v>1415</v>
      </c>
      <c r="D35" s="11" t="s">
        <v>1416</v>
      </c>
      <c r="E35" s="10"/>
      <c r="F35" s="10"/>
      <c r="G35" s="10"/>
      <c r="H35" s="10"/>
      <c r="I35" s="10"/>
      <c r="J35" s="10"/>
      <c r="K35" s="10"/>
      <c r="L35" s="10"/>
      <c r="M35" s="10"/>
      <c r="N35" s="10"/>
      <c r="O35" s="10"/>
      <c r="P35" s="10"/>
      <c r="Q35" s="10"/>
      <c r="R35" s="10"/>
      <c r="S35" s="10"/>
    </row>
    <row r="36" ht="15.75" customHeight="1">
      <c r="A36" s="10" t="s">
        <v>1417</v>
      </c>
      <c r="B36" s="11" t="s">
        <v>1418</v>
      </c>
      <c r="C36" s="11" t="s">
        <v>1419</v>
      </c>
      <c r="D36" s="11" t="s">
        <v>1420</v>
      </c>
      <c r="E36" s="10"/>
      <c r="F36" s="10"/>
      <c r="G36" s="10"/>
      <c r="H36" s="10"/>
      <c r="I36" s="10"/>
      <c r="J36" s="10"/>
      <c r="K36" s="10"/>
      <c r="L36" s="10"/>
      <c r="M36" s="10"/>
      <c r="N36" s="10"/>
      <c r="O36" s="10"/>
      <c r="P36" s="10"/>
      <c r="Q36" s="10"/>
      <c r="R36" s="10"/>
      <c r="S36" s="10"/>
    </row>
    <row r="37" ht="15.75" customHeight="1">
      <c r="A37" s="10" t="s">
        <v>1421</v>
      </c>
      <c r="B37" s="11" t="s">
        <v>1422</v>
      </c>
      <c r="C37" s="11" t="s">
        <v>1423</v>
      </c>
      <c r="D37" s="11" t="s">
        <v>1424</v>
      </c>
      <c r="E37" s="10"/>
      <c r="F37" s="10"/>
      <c r="G37" s="10"/>
      <c r="H37" s="10"/>
      <c r="I37" s="10"/>
      <c r="J37" s="10"/>
      <c r="K37" s="10"/>
      <c r="L37" s="10"/>
      <c r="M37" s="10"/>
      <c r="N37" s="10"/>
      <c r="O37" s="10"/>
      <c r="P37" s="10"/>
      <c r="Q37" s="10"/>
      <c r="R37" s="10"/>
      <c r="S37" s="10"/>
    </row>
    <row r="38" ht="15.75" customHeight="1">
      <c r="A38" s="10" t="s">
        <v>1425</v>
      </c>
      <c r="B38" s="11" t="s">
        <v>1426</v>
      </c>
      <c r="C38" s="11" t="s">
        <v>1427</v>
      </c>
      <c r="D38" s="11" t="s">
        <v>1428</v>
      </c>
      <c r="E38" s="10"/>
      <c r="F38" s="10"/>
      <c r="G38" s="10"/>
      <c r="H38" s="10"/>
      <c r="I38" s="10"/>
      <c r="J38" s="10"/>
      <c r="K38" s="10"/>
      <c r="L38" s="10"/>
      <c r="M38" s="10"/>
      <c r="N38" s="10"/>
      <c r="O38" s="10"/>
      <c r="P38" s="10"/>
      <c r="Q38" s="10"/>
      <c r="R38" s="10"/>
      <c r="S38" s="10"/>
    </row>
    <row r="39" ht="15.75" customHeight="1">
      <c r="A39" s="10" t="s">
        <v>1429</v>
      </c>
      <c r="B39" s="11" t="s">
        <v>1430</v>
      </c>
      <c r="C39" s="11" t="s">
        <v>1431</v>
      </c>
      <c r="D39" s="11" t="s">
        <v>1432</v>
      </c>
      <c r="E39" s="10"/>
      <c r="F39" s="10"/>
      <c r="G39" s="10"/>
      <c r="H39" s="10"/>
      <c r="I39" s="10"/>
      <c r="J39" s="10"/>
      <c r="K39" s="10"/>
      <c r="L39" s="10"/>
      <c r="M39" s="10"/>
      <c r="N39" s="10"/>
      <c r="O39" s="10"/>
      <c r="P39" s="10"/>
      <c r="Q39" s="10"/>
      <c r="R39" s="10"/>
      <c r="S39" s="10"/>
    </row>
    <row r="40" ht="15.75" customHeight="1">
      <c r="A40" s="10" t="s">
        <v>1433</v>
      </c>
      <c r="B40" s="11" t="s">
        <v>1434</v>
      </c>
      <c r="C40" s="11" t="s">
        <v>1435</v>
      </c>
      <c r="D40" s="11" t="s">
        <v>1436</v>
      </c>
      <c r="E40" s="10"/>
      <c r="F40" s="10"/>
      <c r="G40" s="10"/>
      <c r="H40" s="10"/>
      <c r="I40" s="10"/>
      <c r="J40" s="10"/>
      <c r="K40" s="10"/>
      <c r="L40" s="10"/>
      <c r="M40" s="10"/>
      <c r="N40" s="10"/>
      <c r="O40" s="10"/>
      <c r="P40" s="10"/>
      <c r="Q40" s="10"/>
      <c r="R40" s="10"/>
      <c r="S40" s="10"/>
    </row>
    <row r="41" ht="15.75" customHeight="1">
      <c r="A41" s="10" t="s">
        <v>1437</v>
      </c>
      <c r="B41" s="11" t="s">
        <v>1438</v>
      </c>
      <c r="C41" s="11" t="s">
        <v>1439</v>
      </c>
      <c r="D41" s="11" t="s">
        <v>1440</v>
      </c>
      <c r="E41" s="10"/>
      <c r="F41" s="10"/>
      <c r="G41" s="10"/>
      <c r="H41" s="10"/>
      <c r="I41" s="10"/>
      <c r="J41" s="10"/>
      <c r="K41" s="10"/>
      <c r="L41" s="10"/>
      <c r="M41" s="10"/>
      <c r="N41" s="10"/>
      <c r="O41" s="10"/>
      <c r="P41" s="10"/>
      <c r="Q41" s="10"/>
      <c r="R41" s="10"/>
      <c r="S41" s="10"/>
    </row>
    <row r="42" ht="15.75" customHeight="1">
      <c r="A42" s="10" t="s">
        <v>1441</v>
      </c>
      <c r="B42" s="11" t="s">
        <v>1442</v>
      </c>
      <c r="C42" s="11" t="s">
        <v>1443</v>
      </c>
      <c r="D42" s="11" t="s">
        <v>1444</v>
      </c>
      <c r="E42" s="10"/>
      <c r="F42" s="10"/>
      <c r="G42" s="10"/>
      <c r="H42" s="10"/>
      <c r="I42" s="10"/>
      <c r="J42" s="10"/>
      <c r="K42" s="10"/>
      <c r="L42" s="10"/>
      <c r="M42" s="10"/>
      <c r="N42" s="10"/>
      <c r="O42" s="10"/>
      <c r="P42" s="10"/>
      <c r="Q42" s="10"/>
      <c r="R42" s="10"/>
      <c r="S42" s="10"/>
    </row>
    <row r="43" ht="15.75" customHeight="1">
      <c r="A43" s="10" t="s">
        <v>1445</v>
      </c>
      <c r="B43" s="11" t="s">
        <v>1446</v>
      </c>
      <c r="C43" s="11" t="s">
        <v>1447</v>
      </c>
      <c r="D43" s="11" t="s">
        <v>1448</v>
      </c>
      <c r="E43" s="10"/>
      <c r="F43" s="10"/>
      <c r="G43" s="10"/>
      <c r="H43" s="10"/>
      <c r="I43" s="10"/>
      <c r="J43" s="10"/>
      <c r="K43" s="10"/>
      <c r="L43" s="10"/>
      <c r="M43" s="10"/>
      <c r="N43" s="10"/>
      <c r="O43" s="10"/>
      <c r="P43" s="10"/>
      <c r="Q43" s="10"/>
      <c r="R43" s="10"/>
      <c r="S43" s="10"/>
    </row>
    <row r="44" ht="15.75" customHeight="1">
      <c r="A44" s="10" t="s">
        <v>1449</v>
      </c>
      <c r="B44" s="11" t="s">
        <v>1450</v>
      </c>
      <c r="C44" s="11" t="s">
        <v>1451</v>
      </c>
      <c r="D44" s="11" t="s">
        <v>1452</v>
      </c>
      <c r="E44" s="10"/>
      <c r="F44" s="10"/>
      <c r="G44" s="10"/>
      <c r="H44" s="10"/>
      <c r="I44" s="10"/>
      <c r="J44" s="10"/>
      <c r="K44" s="10"/>
      <c r="L44" s="10"/>
      <c r="M44" s="10"/>
      <c r="N44" s="10"/>
      <c r="O44" s="10"/>
      <c r="P44" s="10"/>
      <c r="Q44" s="10"/>
      <c r="R44" s="10"/>
      <c r="S44" s="10"/>
    </row>
    <row r="45" ht="15.75" customHeight="1">
      <c r="A45" s="10" t="s">
        <v>1453</v>
      </c>
      <c r="B45" s="11" t="s">
        <v>1454</v>
      </c>
      <c r="C45" s="11" t="s">
        <v>1455</v>
      </c>
      <c r="D45" s="11" t="s">
        <v>1456</v>
      </c>
      <c r="E45" s="10"/>
      <c r="F45" s="10"/>
      <c r="G45" s="10"/>
      <c r="H45" s="10"/>
      <c r="I45" s="10"/>
      <c r="J45" s="10"/>
      <c r="K45" s="10"/>
      <c r="L45" s="10"/>
      <c r="M45" s="10"/>
      <c r="N45" s="10"/>
      <c r="O45" s="10"/>
      <c r="P45" s="10"/>
      <c r="Q45" s="10"/>
      <c r="R45" s="10"/>
      <c r="S45" s="10"/>
    </row>
    <row r="46" ht="15.75" customHeight="1">
      <c r="A46" s="10" t="s">
        <v>1457</v>
      </c>
      <c r="B46" s="11" t="s">
        <v>1458</v>
      </c>
      <c r="C46" s="11" t="s">
        <v>1459</v>
      </c>
      <c r="D46" s="11" t="s">
        <v>1460</v>
      </c>
      <c r="E46" s="10"/>
      <c r="F46" s="10"/>
      <c r="G46" s="10"/>
      <c r="H46" s="10"/>
      <c r="I46" s="10"/>
      <c r="J46" s="10"/>
      <c r="K46" s="10"/>
      <c r="L46" s="10"/>
      <c r="M46" s="10"/>
      <c r="N46" s="10"/>
      <c r="O46" s="10"/>
      <c r="P46" s="10"/>
      <c r="Q46" s="10"/>
      <c r="R46" s="10"/>
      <c r="S46" s="10"/>
    </row>
    <row r="47" ht="15.75" customHeight="1">
      <c r="A47" s="10" t="s">
        <v>1461</v>
      </c>
      <c r="B47" s="11" t="s">
        <v>1462</v>
      </c>
      <c r="C47" s="11" t="s">
        <v>1463</v>
      </c>
      <c r="D47" s="11" t="s">
        <v>1464</v>
      </c>
      <c r="E47" s="10"/>
      <c r="F47" s="10"/>
      <c r="G47" s="10"/>
      <c r="H47" s="10"/>
      <c r="I47" s="10"/>
      <c r="J47" s="10"/>
      <c r="K47" s="10"/>
      <c r="L47" s="10"/>
      <c r="M47" s="10"/>
      <c r="N47" s="10"/>
      <c r="O47" s="10"/>
      <c r="P47" s="10"/>
      <c r="Q47" s="10"/>
      <c r="R47" s="10"/>
      <c r="S47" s="10"/>
    </row>
    <row r="48" ht="15.75" customHeight="1">
      <c r="A48" s="10" t="s">
        <v>1465</v>
      </c>
      <c r="B48" s="11" t="s">
        <v>1466</v>
      </c>
      <c r="C48" s="11" t="s">
        <v>1467</v>
      </c>
      <c r="D48" s="11" t="s">
        <v>1468</v>
      </c>
      <c r="E48" s="10"/>
      <c r="F48" s="10"/>
      <c r="G48" s="10"/>
      <c r="H48" s="10"/>
      <c r="I48" s="10"/>
      <c r="J48" s="10"/>
      <c r="K48" s="10"/>
      <c r="L48" s="10"/>
      <c r="M48" s="10"/>
      <c r="N48" s="10"/>
      <c r="O48" s="10"/>
      <c r="P48" s="10"/>
      <c r="Q48" s="10"/>
      <c r="R48" s="10"/>
      <c r="S48" s="10"/>
    </row>
    <row r="49" ht="15.75" customHeight="1">
      <c r="A49" s="10" t="s">
        <v>1469</v>
      </c>
      <c r="B49" s="11" t="s">
        <v>1470</v>
      </c>
      <c r="C49" s="11" t="s">
        <v>1471</v>
      </c>
      <c r="D49" s="11" t="s">
        <v>1472</v>
      </c>
      <c r="E49" s="10"/>
      <c r="F49" s="10"/>
      <c r="G49" s="10"/>
      <c r="H49" s="10"/>
      <c r="I49" s="10"/>
      <c r="J49" s="10"/>
      <c r="K49" s="10"/>
      <c r="L49" s="10"/>
      <c r="M49" s="10"/>
      <c r="N49" s="10"/>
      <c r="O49" s="10"/>
      <c r="P49" s="10"/>
      <c r="Q49" s="10"/>
      <c r="R49" s="10"/>
      <c r="S49" s="10"/>
    </row>
    <row r="50" ht="15.75" customHeight="1">
      <c r="A50" s="10" t="s">
        <v>1473</v>
      </c>
      <c r="B50" s="11" t="s">
        <v>1474</v>
      </c>
      <c r="C50" s="11" t="s">
        <v>1475</v>
      </c>
      <c r="D50" s="11" t="s">
        <v>103</v>
      </c>
      <c r="E50" s="10"/>
      <c r="F50" s="10"/>
      <c r="G50" s="10"/>
      <c r="H50" s="10"/>
      <c r="I50" s="10"/>
      <c r="J50" s="10"/>
      <c r="K50" s="10"/>
      <c r="L50" s="10"/>
      <c r="M50" s="10"/>
      <c r="N50" s="10"/>
      <c r="O50" s="10"/>
      <c r="P50" s="10"/>
      <c r="Q50" s="10"/>
      <c r="R50" s="10"/>
      <c r="S50" s="10"/>
    </row>
    <row r="51" ht="15.75" customHeight="1">
      <c r="A51" s="10" t="s">
        <v>1476</v>
      </c>
      <c r="B51" s="11" t="s">
        <v>1477</v>
      </c>
      <c r="C51" s="11" t="s">
        <v>1478</v>
      </c>
      <c r="D51" s="11" t="s">
        <v>1479</v>
      </c>
      <c r="E51" s="10"/>
      <c r="F51" s="10"/>
      <c r="G51" s="10"/>
      <c r="H51" s="10"/>
      <c r="I51" s="10"/>
      <c r="J51" s="10"/>
      <c r="K51" s="10"/>
      <c r="L51" s="10"/>
      <c r="M51" s="10"/>
      <c r="N51" s="10"/>
      <c r="O51" s="10"/>
      <c r="P51" s="10"/>
      <c r="Q51" s="10"/>
      <c r="R51" s="10"/>
      <c r="S51" s="10"/>
    </row>
    <row r="52" ht="15.75" customHeight="1">
      <c r="A52" s="10" t="s">
        <v>1480</v>
      </c>
      <c r="B52" s="11" t="s">
        <v>1481</v>
      </c>
      <c r="C52" s="11" t="s">
        <v>1482</v>
      </c>
      <c r="D52" s="11" t="s">
        <v>1483</v>
      </c>
      <c r="E52" s="10"/>
      <c r="F52" s="10"/>
      <c r="G52" s="10"/>
      <c r="H52" s="10"/>
      <c r="I52" s="10"/>
      <c r="J52" s="10"/>
      <c r="K52" s="10"/>
      <c r="L52" s="10"/>
      <c r="M52" s="10"/>
      <c r="N52" s="10"/>
      <c r="O52" s="10"/>
      <c r="P52" s="10"/>
      <c r="Q52" s="10"/>
      <c r="R52" s="10"/>
      <c r="S52" s="10"/>
    </row>
    <row r="53" ht="15.75" customHeight="1">
      <c r="A53" s="10" t="s">
        <v>1484</v>
      </c>
      <c r="B53" s="11" t="s">
        <v>1485</v>
      </c>
      <c r="C53" s="11" t="s">
        <v>1486</v>
      </c>
      <c r="D53" s="11" t="s">
        <v>1487</v>
      </c>
      <c r="E53" s="10"/>
      <c r="F53" s="10"/>
      <c r="G53" s="10"/>
      <c r="H53" s="10"/>
      <c r="I53" s="10"/>
      <c r="J53" s="10"/>
      <c r="K53" s="10"/>
      <c r="L53" s="10"/>
      <c r="M53" s="10"/>
      <c r="N53" s="10"/>
      <c r="O53" s="10"/>
      <c r="P53" s="10"/>
      <c r="Q53" s="10"/>
      <c r="R53" s="10"/>
      <c r="S53" s="10"/>
    </row>
    <row r="54" ht="15.75" customHeight="1">
      <c r="A54" s="10" t="s">
        <v>1488</v>
      </c>
      <c r="B54" s="11" t="s">
        <v>1489</v>
      </c>
      <c r="C54" s="11" t="s">
        <v>1490</v>
      </c>
      <c r="D54" s="11" t="s">
        <v>1491</v>
      </c>
      <c r="E54" s="10"/>
      <c r="F54" s="10"/>
      <c r="G54" s="10"/>
      <c r="H54" s="10"/>
      <c r="I54" s="10"/>
      <c r="J54" s="10"/>
      <c r="K54" s="10"/>
      <c r="L54" s="10"/>
      <c r="M54" s="10"/>
      <c r="N54" s="10"/>
      <c r="O54" s="10"/>
      <c r="P54" s="10"/>
      <c r="Q54" s="10"/>
      <c r="R54" s="10"/>
      <c r="S54" s="10"/>
    </row>
    <row r="55" ht="15.75" customHeight="1">
      <c r="A55" s="10" t="s">
        <v>1492</v>
      </c>
      <c r="B55" s="11" t="s">
        <v>1493</v>
      </c>
      <c r="C55" s="11" t="s">
        <v>1494</v>
      </c>
      <c r="D55" s="11" t="s">
        <v>103</v>
      </c>
      <c r="E55" s="10"/>
      <c r="F55" s="10"/>
      <c r="G55" s="10"/>
      <c r="H55" s="10"/>
      <c r="I55" s="10"/>
      <c r="J55" s="10"/>
      <c r="K55" s="10"/>
      <c r="L55" s="10"/>
      <c r="M55" s="10"/>
      <c r="N55" s="10"/>
      <c r="O55" s="10"/>
      <c r="P55" s="10"/>
      <c r="Q55" s="10"/>
      <c r="R55" s="10"/>
      <c r="S55" s="10"/>
    </row>
    <row r="56" ht="15.75" customHeight="1">
      <c r="A56" s="10" t="s">
        <v>1495</v>
      </c>
      <c r="B56" s="11" t="s">
        <v>1496</v>
      </c>
      <c r="C56" s="11" t="s">
        <v>1497</v>
      </c>
      <c r="D56" s="11" t="s">
        <v>1498</v>
      </c>
      <c r="E56" s="10"/>
      <c r="F56" s="10"/>
      <c r="G56" s="10"/>
      <c r="H56" s="10"/>
      <c r="I56" s="10"/>
      <c r="J56" s="10"/>
      <c r="K56" s="10"/>
      <c r="L56" s="10"/>
      <c r="M56" s="10"/>
      <c r="N56" s="10"/>
      <c r="O56" s="10"/>
      <c r="P56" s="10"/>
      <c r="Q56" s="10"/>
      <c r="R56" s="10"/>
      <c r="S56" s="10"/>
    </row>
    <row r="57" ht="15.75" customHeight="1">
      <c r="A57" s="10" t="s">
        <v>1499</v>
      </c>
      <c r="B57" s="11" t="s">
        <v>1500</v>
      </c>
      <c r="C57" s="11" t="s">
        <v>1501</v>
      </c>
      <c r="D57" s="11" t="s">
        <v>103</v>
      </c>
      <c r="E57" s="10"/>
      <c r="F57" s="10"/>
      <c r="G57" s="10"/>
      <c r="H57" s="10"/>
      <c r="I57" s="10"/>
      <c r="J57" s="10"/>
      <c r="K57" s="10"/>
      <c r="L57" s="10"/>
      <c r="M57" s="10"/>
      <c r="N57" s="10"/>
      <c r="O57" s="10"/>
      <c r="P57" s="10"/>
      <c r="Q57" s="10"/>
      <c r="R57" s="10"/>
      <c r="S57" s="10"/>
    </row>
    <row r="58" ht="15.75" customHeight="1">
      <c r="A58" s="10" t="s">
        <v>1502</v>
      </c>
      <c r="B58" s="11" t="s">
        <v>1503</v>
      </c>
      <c r="C58" s="11" t="s">
        <v>1504</v>
      </c>
      <c r="D58" s="11" t="s">
        <v>103</v>
      </c>
      <c r="E58" s="10"/>
      <c r="F58" s="10"/>
      <c r="G58" s="10"/>
      <c r="H58" s="10"/>
      <c r="I58" s="10"/>
      <c r="J58" s="10"/>
      <c r="K58" s="10"/>
      <c r="L58" s="10"/>
      <c r="M58" s="10"/>
      <c r="N58" s="10"/>
      <c r="O58" s="10"/>
      <c r="P58" s="10"/>
      <c r="Q58" s="10"/>
      <c r="R58" s="10"/>
      <c r="S58" s="10"/>
    </row>
    <row r="59" ht="15.75" customHeight="1">
      <c r="A59" s="10" t="s">
        <v>1505</v>
      </c>
      <c r="B59" s="11" t="s">
        <v>1506</v>
      </c>
      <c r="C59" s="11" t="s">
        <v>1507</v>
      </c>
      <c r="D59" s="11" t="s">
        <v>1508</v>
      </c>
      <c r="E59" s="10"/>
      <c r="F59" s="10"/>
      <c r="G59" s="10"/>
      <c r="H59" s="10"/>
      <c r="I59" s="10"/>
      <c r="J59" s="10"/>
      <c r="K59" s="10"/>
      <c r="L59" s="10"/>
      <c r="M59" s="10"/>
      <c r="N59" s="10"/>
      <c r="O59" s="10"/>
      <c r="P59" s="10"/>
      <c r="Q59" s="10"/>
      <c r="R59" s="10"/>
      <c r="S59" s="10"/>
    </row>
    <row r="60" ht="15.75" customHeight="1">
      <c r="A60" s="10" t="s">
        <v>1509</v>
      </c>
      <c r="B60" s="11" t="s">
        <v>1510</v>
      </c>
      <c r="C60" s="11" t="s">
        <v>1511</v>
      </c>
      <c r="D60" s="11" t="s">
        <v>1512</v>
      </c>
      <c r="E60" s="10"/>
      <c r="F60" s="10"/>
      <c r="G60" s="10"/>
      <c r="H60" s="10"/>
      <c r="I60" s="10"/>
      <c r="J60" s="10"/>
      <c r="K60" s="10"/>
      <c r="L60" s="10"/>
      <c r="M60" s="10"/>
      <c r="N60" s="10"/>
      <c r="O60" s="10"/>
      <c r="P60" s="10"/>
      <c r="Q60" s="10"/>
      <c r="R60" s="10"/>
      <c r="S60" s="10"/>
    </row>
    <row r="61" ht="15.75" customHeight="1">
      <c r="A61" s="10" t="s">
        <v>1513</v>
      </c>
      <c r="B61" s="11" t="s">
        <v>1514</v>
      </c>
      <c r="C61" s="11" t="s">
        <v>1515</v>
      </c>
      <c r="D61" s="11" t="s">
        <v>103</v>
      </c>
      <c r="E61" s="10"/>
      <c r="F61" s="10"/>
      <c r="G61" s="10"/>
      <c r="H61" s="10"/>
      <c r="I61" s="10"/>
      <c r="J61" s="10"/>
      <c r="K61" s="10"/>
      <c r="L61" s="10"/>
      <c r="M61" s="10"/>
      <c r="N61" s="10"/>
      <c r="O61" s="10"/>
      <c r="P61" s="10"/>
      <c r="Q61" s="10"/>
      <c r="R61" s="10"/>
      <c r="S61" s="10"/>
    </row>
    <row r="62" ht="15.75" customHeight="1">
      <c r="A62" s="10" t="s">
        <v>1516</v>
      </c>
      <c r="B62" s="11" t="s">
        <v>1517</v>
      </c>
      <c r="C62" s="11" t="s">
        <v>1518</v>
      </c>
      <c r="D62" s="11" t="s">
        <v>1519</v>
      </c>
      <c r="E62" s="10"/>
      <c r="F62" s="10"/>
      <c r="G62" s="10"/>
      <c r="H62" s="10"/>
      <c r="I62" s="10"/>
      <c r="J62" s="10"/>
      <c r="K62" s="10"/>
      <c r="L62" s="10"/>
      <c r="M62" s="10"/>
      <c r="N62" s="10"/>
      <c r="O62" s="10"/>
      <c r="P62" s="10"/>
      <c r="Q62" s="10"/>
      <c r="R62" s="10"/>
      <c r="S62" s="10"/>
    </row>
    <row r="63" ht="15.75" customHeight="1">
      <c r="A63" s="10" t="s">
        <v>1520</v>
      </c>
      <c r="B63" s="11" t="s">
        <v>1521</v>
      </c>
      <c r="C63" s="11" t="s">
        <v>1522</v>
      </c>
      <c r="D63" s="11" t="s">
        <v>103</v>
      </c>
      <c r="E63" s="10"/>
      <c r="F63" s="10"/>
      <c r="G63" s="10"/>
      <c r="H63" s="10"/>
      <c r="I63" s="10"/>
      <c r="J63" s="10"/>
      <c r="K63" s="10"/>
      <c r="L63" s="10"/>
      <c r="M63" s="10"/>
      <c r="N63" s="10"/>
      <c r="O63" s="10"/>
      <c r="P63" s="10"/>
      <c r="Q63" s="10"/>
      <c r="R63" s="10"/>
      <c r="S63" s="10"/>
    </row>
    <row r="64" ht="15.75" customHeight="1">
      <c r="A64" s="10" t="s">
        <v>1523</v>
      </c>
      <c r="B64" s="11" t="s">
        <v>1524</v>
      </c>
      <c r="C64" s="11" t="s">
        <v>1525</v>
      </c>
      <c r="D64" s="11" t="s">
        <v>1526</v>
      </c>
      <c r="E64" s="10"/>
      <c r="F64" s="10"/>
      <c r="G64" s="10"/>
      <c r="H64" s="10"/>
      <c r="I64" s="10"/>
      <c r="J64" s="10"/>
      <c r="K64" s="10"/>
      <c r="L64" s="10"/>
      <c r="M64" s="10"/>
      <c r="N64" s="10"/>
      <c r="O64" s="10"/>
      <c r="P64" s="10"/>
      <c r="Q64" s="10"/>
      <c r="R64" s="10"/>
      <c r="S64" s="10"/>
    </row>
    <row r="65" ht="15.75" customHeight="1">
      <c r="A65" s="10" t="s">
        <v>1527</v>
      </c>
      <c r="B65" s="11" t="s">
        <v>185</v>
      </c>
      <c r="C65" s="11" t="s">
        <v>501</v>
      </c>
      <c r="D65" s="11" t="s">
        <v>103</v>
      </c>
      <c r="E65" s="10"/>
      <c r="F65" s="10"/>
      <c r="G65" s="10"/>
      <c r="H65" s="10"/>
      <c r="I65" s="10"/>
      <c r="J65" s="10"/>
      <c r="K65" s="10"/>
      <c r="L65" s="10"/>
      <c r="M65" s="10"/>
      <c r="N65" s="10"/>
      <c r="O65" s="10"/>
      <c r="P65" s="10"/>
      <c r="Q65" s="10"/>
      <c r="R65" s="10"/>
      <c r="S65" s="10"/>
    </row>
    <row r="66" ht="15.75" customHeight="1">
      <c r="A66" s="10" t="s">
        <v>1528</v>
      </c>
      <c r="B66" s="11" t="s">
        <v>185</v>
      </c>
      <c r="C66" s="11" t="s">
        <v>501</v>
      </c>
      <c r="D66" s="11" t="s">
        <v>103</v>
      </c>
      <c r="E66" s="10"/>
      <c r="F66" s="10"/>
      <c r="G66" s="10"/>
      <c r="H66" s="10"/>
      <c r="I66" s="10"/>
      <c r="J66" s="10"/>
      <c r="K66" s="10"/>
      <c r="L66" s="10"/>
      <c r="M66" s="10"/>
      <c r="N66" s="10"/>
      <c r="O66" s="10"/>
      <c r="P66" s="10"/>
      <c r="Q66" s="10"/>
      <c r="R66" s="10"/>
      <c r="S66" s="10"/>
    </row>
    <row r="67" ht="15.75" customHeight="1">
      <c r="A67" s="10"/>
      <c r="B67" s="11"/>
      <c r="C67" s="11"/>
      <c r="D67" s="11"/>
      <c r="E67" s="10"/>
      <c r="F67" s="10"/>
      <c r="G67" s="10"/>
      <c r="H67" s="10"/>
      <c r="I67" s="10"/>
      <c r="J67" s="10"/>
      <c r="K67" s="10"/>
      <c r="L67" s="10"/>
      <c r="M67" s="10"/>
      <c r="N67" s="10"/>
      <c r="O67" s="10"/>
      <c r="P67" s="10"/>
      <c r="Q67" s="10"/>
      <c r="R67" s="10"/>
      <c r="S67" s="10"/>
    </row>
    <row r="68" ht="15.75" customHeight="1">
      <c r="A68" s="10"/>
      <c r="B68" s="11"/>
      <c r="C68" s="11"/>
      <c r="D68" s="11"/>
      <c r="E68" s="10"/>
      <c r="F68" s="10"/>
      <c r="G68" s="10"/>
      <c r="H68" s="10"/>
      <c r="I68" s="10"/>
      <c r="J68" s="10"/>
      <c r="K68" s="10"/>
      <c r="L68" s="10"/>
      <c r="M68" s="10"/>
      <c r="N68" s="10"/>
      <c r="O68" s="10"/>
      <c r="P68" s="10"/>
      <c r="Q68" s="10"/>
      <c r="R68" s="10"/>
      <c r="S68" s="10"/>
    </row>
    <row r="69" ht="15.75" customHeight="1">
      <c r="A69" s="10"/>
      <c r="B69" s="11"/>
      <c r="C69" s="11"/>
      <c r="D69" s="11"/>
      <c r="E69" s="10"/>
      <c r="F69" s="10"/>
      <c r="G69" s="10"/>
      <c r="H69" s="10"/>
      <c r="I69" s="10"/>
      <c r="J69" s="10"/>
      <c r="K69" s="10"/>
      <c r="L69" s="10"/>
      <c r="M69" s="10"/>
      <c r="N69" s="10"/>
      <c r="O69" s="10"/>
      <c r="P69" s="10"/>
      <c r="Q69" s="10"/>
      <c r="R69" s="10"/>
      <c r="S69" s="10"/>
    </row>
    <row r="70" ht="15.75" customHeight="1">
      <c r="A70" s="10"/>
      <c r="B70" s="11"/>
      <c r="C70" s="11"/>
      <c r="D70" s="11"/>
      <c r="E70" s="10"/>
      <c r="F70" s="10"/>
      <c r="G70" s="10"/>
      <c r="H70" s="10"/>
      <c r="I70" s="10"/>
      <c r="J70" s="10"/>
      <c r="K70" s="10"/>
      <c r="L70" s="10"/>
      <c r="M70" s="10"/>
      <c r="N70" s="10"/>
      <c r="O70" s="10"/>
      <c r="P70" s="10"/>
      <c r="Q70" s="10"/>
      <c r="R70" s="10"/>
      <c r="S70" s="10"/>
    </row>
    <row r="71" ht="15.75" customHeight="1">
      <c r="A71" s="10"/>
      <c r="B71" s="11"/>
      <c r="C71" s="11"/>
      <c r="D71" s="11"/>
      <c r="E71" s="10"/>
      <c r="F71" s="10"/>
      <c r="G71" s="10"/>
      <c r="H71" s="10"/>
      <c r="I71" s="10"/>
      <c r="J71" s="10"/>
      <c r="K71" s="10"/>
      <c r="L71" s="10"/>
      <c r="M71" s="10"/>
      <c r="N71" s="10"/>
      <c r="O71" s="10"/>
      <c r="P71" s="10"/>
      <c r="Q71" s="10"/>
      <c r="R71" s="10"/>
      <c r="S71" s="10"/>
    </row>
    <row r="72" ht="15.75" customHeight="1">
      <c r="A72" s="10"/>
      <c r="B72" s="11"/>
      <c r="C72" s="11"/>
      <c r="D72" s="11"/>
      <c r="E72" s="10"/>
      <c r="F72" s="10"/>
      <c r="G72" s="10"/>
      <c r="H72" s="10"/>
      <c r="I72" s="10"/>
      <c r="J72" s="10"/>
      <c r="K72" s="10"/>
      <c r="L72" s="10"/>
      <c r="M72" s="10"/>
      <c r="N72" s="10"/>
      <c r="O72" s="10"/>
      <c r="P72" s="10"/>
      <c r="Q72" s="10"/>
      <c r="R72" s="10"/>
      <c r="S72" s="10"/>
    </row>
    <row r="73" ht="15.75" customHeight="1">
      <c r="A73" s="10"/>
      <c r="B73" s="11"/>
      <c r="C73" s="11"/>
      <c r="D73" s="11"/>
      <c r="E73" s="10"/>
      <c r="F73" s="10"/>
      <c r="G73" s="10"/>
      <c r="H73" s="10"/>
      <c r="I73" s="10"/>
      <c r="J73" s="10"/>
      <c r="K73" s="10"/>
      <c r="L73" s="10"/>
      <c r="M73" s="10"/>
      <c r="N73" s="10"/>
      <c r="O73" s="10"/>
      <c r="P73" s="10"/>
      <c r="Q73" s="10"/>
      <c r="R73" s="10"/>
      <c r="S73" s="10"/>
    </row>
    <row r="74" ht="15.75" customHeight="1">
      <c r="A74" s="10"/>
      <c r="B74" s="11"/>
      <c r="C74" s="11"/>
      <c r="D74" s="11"/>
      <c r="E74" s="10"/>
      <c r="F74" s="10"/>
      <c r="G74" s="10"/>
      <c r="H74" s="10"/>
      <c r="I74" s="10"/>
      <c r="J74" s="10"/>
      <c r="K74" s="10"/>
      <c r="L74" s="10"/>
      <c r="M74" s="10"/>
      <c r="N74" s="10"/>
      <c r="O74" s="10"/>
      <c r="P74" s="10"/>
      <c r="Q74" s="10"/>
      <c r="R74" s="10"/>
      <c r="S74" s="10"/>
    </row>
    <row r="75" ht="15.75" customHeight="1">
      <c r="A75" s="10"/>
      <c r="B75" s="11"/>
      <c r="C75" s="11"/>
      <c r="D75" s="11"/>
      <c r="E75" s="10"/>
      <c r="F75" s="10"/>
      <c r="G75" s="10"/>
      <c r="H75" s="10"/>
      <c r="I75" s="10"/>
      <c r="J75" s="10"/>
      <c r="K75" s="10"/>
      <c r="L75" s="10"/>
      <c r="M75" s="10"/>
      <c r="N75" s="10"/>
      <c r="O75" s="10"/>
      <c r="P75" s="10"/>
      <c r="Q75" s="10"/>
      <c r="R75" s="10"/>
      <c r="S75" s="10"/>
    </row>
    <row r="76" ht="15.75" customHeight="1">
      <c r="A76" s="10"/>
      <c r="B76" s="11"/>
      <c r="C76" s="11"/>
      <c r="D76" s="11"/>
      <c r="E76" s="10"/>
      <c r="F76" s="10"/>
      <c r="G76" s="10"/>
      <c r="H76" s="10"/>
      <c r="I76" s="10"/>
      <c r="J76" s="10"/>
      <c r="K76" s="10"/>
      <c r="L76" s="10"/>
      <c r="M76" s="10"/>
      <c r="N76" s="10"/>
      <c r="O76" s="10"/>
      <c r="P76" s="10"/>
      <c r="Q76" s="10"/>
      <c r="R76" s="10"/>
      <c r="S76" s="10"/>
    </row>
    <row r="77" ht="15.75" customHeight="1">
      <c r="A77" s="10"/>
      <c r="B77" s="11"/>
      <c r="C77" s="11"/>
      <c r="D77" s="11"/>
      <c r="E77" s="10"/>
      <c r="F77" s="10"/>
      <c r="G77" s="10"/>
      <c r="H77" s="10"/>
      <c r="I77" s="10"/>
      <c r="J77" s="10"/>
      <c r="K77" s="10"/>
      <c r="L77" s="10"/>
      <c r="M77" s="10"/>
      <c r="N77" s="10"/>
      <c r="O77" s="10"/>
      <c r="P77" s="10"/>
      <c r="Q77" s="10"/>
      <c r="R77" s="10"/>
      <c r="S77" s="10"/>
    </row>
    <row r="78" ht="15.75" customHeight="1">
      <c r="A78" s="10"/>
      <c r="B78" s="11"/>
      <c r="C78" s="11"/>
      <c r="D78" s="11"/>
      <c r="E78" s="10"/>
      <c r="F78" s="10"/>
      <c r="G78" s="10"/>
      <c r="H78" s="10"/>
      <c r="I78" s="10"/>
      <c r="J78" s="10"/>
      <c r="K78" s="10"/>
      <c r="L78" s="10"/>
      <c r="M78" s="10"/>
      <c r="N78" s="10"/>
      <c r="O78" s="10"/>
      <c r="P78" s="10"/>
      <c r="Q78" s="10"/>
      <c r="R78" s="10"/>
      <c r="S78" s="10"/>
    </row>
    <row r="79" ht="15.75" customHeight="1">
      <c r="A79" s="10"/>
      <c r="B79" s="11"/>
      <c r="C79" s="11"/>
      <c r="D79" s="11"/>
      <c r="E79" s="10"/>
      <c r="F79" s="10"/>
      <c r="G79" s="10"/>
      <c r="H79" s="10"/>
      <c r="I79" s="10"/>
      <c r="J79" s="10"/>
      <c r="K79" s="10"/>
      <c r="L79" s="10"/>
      <c r="M79" s="10"/>
      <c r="N79" s="10"/>
      <c r="O79" s="10"/>
      <c r="P79" s="10"/>
      <c r="Q79" s="10"/>
      <c r="R79" s="10"/>
      <c r="S79" s="10"/>
    </row>
    <row r="80" ht="15.75" customHeight="1">
      <c r="A80" s="10"/>
      <c r="B80" s="11"/>
      <c r="C80" s="11"/>
      <c r="D80" s="11"/>
      <c r="E80" s="10"/>
      <c r="F80" s="10"/>
      <c r="G80" s="10"/>
      <c r="H80" s="10"/>
      <c r="I80" s="10"/>
      <c r="J80" s="10"/>
      <c r="K80" s="10"/>
      <c r="L80" s="10"/>
      <c r="M80" s="10"/>
      <c r="N80" s="10"/>
      <c r="O80" s="10"/>
      <c r="P80" s="10"/>
      <c r="Q80" s="10"/>
      <c r="R80" s="10"/>
      <c r="S80" s="10"/>
    </row>
    <row r="81" ht="15.75" customHeight="1">
      <c r="A81" s="10"/>
      <c r="B81" s="11"/>
      <c r="C81" s="11"/>
      <c r="D81" s="11"/>
      <c r="E81" s="10"/>
      <c r="F81" s="10"/>
      <c r="G81" s="10"/>
      <c r="H81" s="10"/>
      <c r="I81" s="10"/>
      <c r="J81" s="10"/>
      <c r="K81" s="10"/>
      <c r="L81" s="10"/>
      <c r="M81" s="10"/>
      <c r="N81" s="10"/>
      <c r="O81" s="10"/>
      <c r="P81" s="10"/>
      <c r="Q81" s="10"/>
      <c r="R81" s="10"/>
      <c r="S81" s="10"/>
    </row>
    <row r="82" ht="15.75" customHeight="1">
      <c r="A82" s="10"/>
      <c r="B82" s="11"/>
      <c r="C82" s="11"/>
      <c r="D82" s="11"/>
      <c r="E82" s="10"/>
      <c r="F82" s="10"/>
      <c r="G82" s="10"/>
      <c r="H82" s="10"/>
      <c r="I82" s="10"/>
      <c r="J82" s="10"/>
      <c r="K82" s="10"/>
      <c r="L82" s="10"/>
      <c r="M82" s="10"/>
      <c r="N82" s="10"/>
      <c r="O82" s="10"/>
      <c r="P82" s="10"/>
      <c r="Q82" s="10"/>
      <c r="R82" s="10"/>
      <c r="S82" s="10"/>
    </row>
    <row r="83" ht="15.75" customHeight="1">
      <c r="A83" s="10"/>
      <c r="B83" s="11"/>
      <c r="C83" s="11"/>
      <c r="D83" s="11"/>
      <c r="E83" s="10"/>
      <c r="F83" s="10"/>
      <c r="G83" s="10"/>
      <c r="H83" s="10"/>
      <c r="I83" s="10"/>
      <c r="J83" s="10"/>
      <c r="K83" s="10"/>
      <c r="L83" s="10"/>
      <c r="M83" s="10"/>
      <c r="N83" s="10"/>
      <c r="O83" s="10"/>
      <c r="P83" s="10"/>
      <c r="Q83" s="10"/>
      <c r="R83" s="10"/>
      <c r="S83" s="10"/>
    </row>
    <row r="84" ht="15.75" customHeight="1">
      <c r="A84" s="10"/>
      <c r="B84" s="11"/>
      <c r="C84" s="11"/>
      <c r="D84" s="11"/>
      <c r="E84" s="10"/>
      <c r="F84" s="10"/>
      <c r="G84" s="10"/>
      <c r="H84" s="10"/>
      <c r="I84" s="10"/>
      <c r="J84" s="10"/>
      <c r="K84" s="10"/>
      <c r="L84" s="10"/>
      <c r="M84" s="10"/>
      <c r="N84" s="10"/>
      <c r="O84" s="10"/>
      <c r="P84" s="10"/>
      <c r="Q84" s="10"/>
      <c r="R84" s="10"/>
      <c r="S84" s="10"/>
    </row>
    <row r="85" ht="15.75" customHeight="1">
      <c r="A85" s="10"/>
      <c r="B85" s="11"/>
      <c r="C85" s="11"/>
      <c r="D85" s="11"/>
      <c r="E85" s="10"/>
      <c r="F85" s="10"/>
      <c r="G85" s="10"/>
      <c r="H85" s="10"/>
      <c r="I85" s="10"/>
      <c r="J85" s="10"/>
      <c r="K85" s="10"/>
      <c r="L85" s="10"/>
      <c r="M85" s="10"/>
      <c r="N85" s="10"/>
      <c r="O85" s="10"/>
      <c r="P85" s="10"/>
      <c r="Q85" s="10"/>
      <c r="R85" s="10"/>
      <c r="S85" s="10"/>
    </row>
    <row r="86" ht="15.75" customHeight="1">
      <c r="A86" s="10"/>
      <c r="B86" s="11"/>
      <c r="C86" s="11"/>
      <c r="D86" s="11"/>
      <c r="E86" s="10"/>
      <c r="F86" s="10"/>
      <c r="G86" s="10"/>
      <c r="H86" s="10"/>
      <c r="I86" s="10"/>
      <c r="J86" s="10"/>
      <c r="K86" s="10"/>
      <c r="L86" s="10"/>
      <c r="M86" s="10"/>
      <c r="N86" s="10"/>
      <c r="O86" s="10"/>
      <c r="P86" s="10"/>
      <c r="Q86" s="10"/>
      <c r="R86" s="10"/>
      <c r="S86" s="10"/>
    </row>
    <row r="87" ht="15.75" customHeight="1">
      <c r="A87" s="10"/>
      <c r="B87" s="11"/>
      <c r="C87" s="11"/>
      <c r="D87" s="11"/>
      <c r="E87" s="10"/>
      <c r="F87" s="10"/>
      <c r="G87" s="10"/>
      <c r="H87" s="10"/>
      <c r="I87" s="10"/>
      <c r="J87" s="10"/>
      <c r="K87" s="10"/>
      <c r="L87" s="10"/>
      <c r="M87" s="10"/>
      <c r="N87" s="10"/>
      <c r="O87" s="10"/>
      <c r="P87" s="10"/>
      <c r="Q87" s="10"/>
      <c r="R87" s="10"/>
      <c r="S87" s="10"/>
    </row>
    <row r="88" ht="15.75" customHeight="1">
      <c r="A88" s="10"/>
      <c r="B88" s="11"/>
      <c r="C88" s="11"/>
      <c r="D88" s="11"/>
      <c r="E88" s="10"/>
      <c r="F88" s="10"/>
      <c r="G88" s="10"/>
      <c r="H88" s="10"/>
      <c r="I88" s="10"/>
      <c r="J88" s="10"/>
      <c r="K88" s="10"/>
      <c r="L88" s="10"/>
      <c r="M88" s="10"/>
      <c r="N88" s="10"/>
      <c r="O88" s="10"/>
      <c r="P88" s="10"/>
      <c r="Q88" s="10"/>
      <c r="R88" s="10"/>
      <c r="S88" s="10"/>
    </row>
    <row r="89" ht="15.75" customHeight="1">
      <c r="A89" s="10"/>
      <c r="B89" s="11"/>
      <c r="C89" s="11"/>
      <c r="D89" s="11"/>
      <c r="E89" s="10"/>
      <c r="F89" s="10"/>
      <c r="G89" s="10"/>
      <c r="H89" s="10"/>
      <c r="I89" s="10"/>
      <c r="J89" s="10"/>
      <c r="K89" s="10"/>
      <c r="L89" s="10"/>
      <c r="M89" s="10"/>
      <c r="N89" s="10"/>
      <c r="O89" s="10"/>
      <c r="P89" s="10"/>
      <c r="Q89" s="10"/>
      <c r="R89" s="10"/>
      <c r="S89" s="10"/>
    </row>
    <row r="90" ht="15.75" customHeight="1">
      <c r="A90" s="10"/>
      <c r="B90" s="11"/>
      <c r="C90" s="11"/>
      <c r="D90" s="11"/>
      <c r="E90" s="10"/>
      <c r="F90" s="10"/>
      <c r="G90" s="10"/>
      <c r="H90" s="10"/>
      <c r="I90" s="10"/>
      <c r="J90" s="10"/>
      <c r="K90" s="10"/>
      <c r="L90" s="10"/>
      <c r="M90" s="10"/>
      <c r="N90" s="10"/>
      <c r="O90" s="10"/>
      <c r="P90" s="10"/>
      <c r="Q90" s="10"/>
      <c r="R90" s="10"/>
      <c r="S90" s="10"/>
    </row>
    <row r="91" ht="15.75" customHeight="1">
      <c r="A91" s="10"/>
      <c r="B91" s="11"/>
      <c r="C91" s="11"/>
      <c r="D91" s="11"/>
      <c r="E91" s="10"/>
      <c r="F91" s="10"/>
      <c r="G91" s="10"/>
      <c r="H91" s="10"/>
      <c r="I91" s="10"/>
      <c r="J91" s="10"/>
      <c r="K91" s="10"/>
      <c r="L91" s="10"/>
      <c r="M91" s="10"/>
      <c r="N91" s="10"/>
      <c r="O91" s="10"/>
      <c r="P91" s="10"/>
      <c r="Q91" s="10"/>
      <c r="R91" s="10"/>
      <c r="S91" s="10"/>
    </row>
    <row r="92" ht="15.75" customHeight="1">
      <c r="A92" s="10"/>
      <c r="B92" s="11"/>
      <c r="C92" s="11"/>
      <c r="D92" s="11"/>
      <c r="E92" s="10"/>
      <c r="F92" s="10"/>
      <c r="G92" s="10"/>
      <c r="H92" s="10"/>
      <c r="I92" s="10"/>
      <c r="J92" s="10"/>
      <c r="K92" s="10"/>
      <c r="L92" s="10"/>
      <c r="M92" s="10"/>
      <c r="N92" s="10"/>
      <c r="O92" s="10"/>
      <c r="P92" s="10"/>
      <c r="Q92" s="10"/>
      <c r="R92" s="10"/>
      <c r="S92" s="10"/>
    </row>
    <row r="93" ht="15.75" customHeight="1">
      <c r="A93" s="10"/>
      <c r="B93" s="11"/>
      <c r="C93" s="11"/>
      <c r="D93" s="11"/>
      <c r="E93" s="10"/>
      <c r="F93" s="10"/>
      <c r="G93" s="10"/>
      <c r="H93" s="10"/>
      <c r="I93" s="10"/>
      <c r="J93" s="10"/>
      <c r="K93" s="10"/>
      <c r="L93" s="10"/>
      <c r="M93" s="10"/>
      <c r="N93" s="10"/>
      <c r="O93" s="10"/>
      <c r="P93" s="10"/>
      <c r="Q93" s="10"/>
      <c r="R93" s="10"/>
      <c r="S93" s="10"/>
    </row>
    <row r="94" ht="15.75" customHeight="1">
      <c r="A94" s="10"/>
      <c r="B94" s="11"/>
      <c r="C94" s="11"/>
      <c r="D94" s="11"/>
      <c r="E94" s="10"/>
      <c r="F94" s="10"/>
      <c r="G94" s="10"/>
      <c r="H94" s="10"/>
      <c r="I94" s="10"/>
      <c r="J94" s="10"/>
      <c r="K94" s="10"/>
      <c r="L94" s="10"/>
      <c r="M94" s="10"/>
      <c r="N94" s="10"/>
      <c r="O94" s="10"/>
      <c r="P94" s="10"/>
      <c r="Q94" s="10"/>
      <c r="R94" s="10"/>
      <c r="S94" s="10"/>
    </row>
    <row r="95" ht="15.75" customHeight="1">
      <c r="A95" s="10"/>
      <c r="B95" s="11"/>
      <c r="C95" s="11"/>
      <c r="D95" s="11"/>
      <c r="E95" s="10"/>
      <c r="F95" s="10"/>
      <c r="G95" s="10"/>
      <c r="H95" s="10"/>
      <c r="I95" s="10"/>
      <c r="J95" s="10"/>
      <c r="K95" s="10"/>
      <c r="L95" s="10"/>
      <c r="M95" s="10"/>
      <c r="N95" s="10"/>
      <c r="O95" s="10"/>
      <c r="P95" s="10"/>
      <c r="Q95" s="10"/>
      <c r="R95" s="10"/>
      <c r="S95" s="10"/>
    </row>
    <row r="96" ht="15.75" customHeight="1">
      <c r="A96" s="10"/>
      <c r="B96" s="11"/>
      <c r="C96" s="11"/>
      <c r="D96" s="11"/>
      <c r="E96" s="10"/>
      <c r="F96" s="10"/>
      <c r="G96" s="10"/>
      <c r="H96" s="10"/>
      <c r="I96" s="10"/>
      <c r="J96" s="10"/>
      <c r="K96" s="10"/>
      <c r="L96" s="10"/>
      <c r="M96" s="10"/>
      <c r="N96" s="10"/>
      <c r="O96" s="10"/>
      <c r="P96" s="10"/>
      <c r="Q96" s="10"/>
      <c r="R96" s="10"/>
      <c r="S96" s="10"/>
    </row>
    <row r="97" ht="15.75" customHeight="1">
      <c r="A97" s="10"/>
      <c r="B97" s="11"/>
      <c r="C97" s="11"/>
      <c r="D97" s="11"/>
      <c r="E97" s="10"/>
      <c r="F97" s="10"/>
      <c r="G97" s="10"/>
      <c r="H97" s="10"/>
      <c r="I97" s="10"/>
      <c r="J97" s="10"/>
      <c r="K97" s="10"/>
      <c r="L97" s="10"/>
      <c r="M97" s="10"/>
      <c r="N97" s="10"/>
      <c r="O97" s="10"/>
      <c r="P97" s="10"/>
      <c r="Q97" s="10"/>
      <c r="R97" s="10"/>
      <c r="S97" s="10"/>
    </row>
    <row r="98" ht="15.75" customHeight="1">
      <c r="A98" s="10"/>
      <c r="B98" s="11"/>
      <c r="C98" s="11"/>
      <c r="D98" s="11"/>
      <c r="E98" s="10"/>
      <c r="F98" s="10"/>
      <c r="G98" s="10"/>
      <c r="H98" s="10"/>
      <c r="I98" s="10"/>
      <c r="J98" s="10"/>
      <c r="K98" s="10"/>
      <c r="L98" s="10"/>
      <c r="M98" s="10"/>
      <c r="N98" s="10"/>
      <c r="O98" s="10"/>
      <c r="P98" s="10"/>
      <c r="Q98" s="10"/>
      <c r="R98" s="10"/>
      <c r="S98" s="10"/>
    </row>
    <row r="99" ht="15.75" customHeight="1">
      <c r="A99" s="10"/>
      <c r="B99" s="11"/>
      <c r="C99" s="11"/>
      <c r="D99" s="11"/>
      <c r="E99" s="10"/>
      <c r="F99" s="10"/>
      <c r="G99" s="10"/>
      <c r="H99" s="10"/>
      <c r="I99" s="10"/>
      <c r="J99" s="10"/>
      <c r="K99" s="10"/>
      <c r="L99" s="10"/>
      <c r="M99" s="10"/>
      <c r="N99" s="10"/>
      <c r="O99" s="10"/>
      <c r="P99" s="10"/>
      <c r="Q99" s="10"/>
      <c r="R99" s="10"/>
      <c r="S99" s="10"/>
    </row>
    <row r="100" ht="15.75" customHeight="1">
      <c r="A100" s="10"/>
      <c r="B100" s="11"/>
      <c r="C100" s="11"/>
      <c r="D100" s="11"/>
      <c r="E100" s="10"/>
      <c r="F100" s="10"/>
      <c r="G100" s="10"/>
      <c r="H100" s="10"/>
      <c r="I100" s="10"/>
      <c r="J100" s="10"/>
      <c r="K100" s="10"/>
      <c r="L100" s="10"/>
      <c r="M100" s="10"/>
      <c r="N100" s="10"/>
      <c r="O100" s="10"/>
      <c r="P100" s="10"/>
      <c r="Q100" s="10"/>
      <c r="R100" s="10"/>
      <c r="S100" s="10"/>
    </row>
    <row r="101" ht="15.75" customHeight="1">
      <c r="A101" s="10"/>
      <c r="B101" s="11"/>
      <c r="C101" s="11"/>
      <c r="D101" s="11"/>
      <c r="E101" s="10"/>
      <c r="F101" s="10"/>
      <c r="G101" s="10"/>
      <c r="H101" s="10"/>
      <c r="I101" s="10"/>
      <c r="J101" s="10"/>
      <c r="K101" s="10"/>
      <c r="L101" s="10"/>
      <c r="M101" s="10"/>
      <c r="N101" s="10"/>
      <c r="O101" s="10"/>
      <c r="P101" s="10"/>
      <c r="Q101" s="10"/>
      <c r="R101" s="10"/>
      <c r="S101" s="10"/>
    </row>
    <row r="102" ht="15.75" customHeight="1">
      <c r="A102" s="10"/>
      <c r="B102" s="11"/>
      <c r="C102" s="11"/>
      <c r="D102" s="11"/>
      <c r="E102" s="10"/>
      <c r="F102" s="10"/>
      <c r="G102" s="10"/>
      <c r="H102" s="10"/>
      <c r="I102" s="10"/>
      <c r="J102" s="10"/>
      <c r="K102" s="10"/>
      <c r="L102" s="10"/>
      <c r="M102" s="10"/>
      <c r="N102" s="10"/>
      <c r="O102" s="10"/>
      <c r="P102" s="10"/>
      <c r="Q102" s="10"/>
      <c r="R102" s="10"/>
      <c r="S102" s="10"/>
    </row>
    <row r="103" ht="15.75" customHeight="1">
      <c r="A103" s="10"/>
      <c r="B103" s="11"/>
      <c r="C103" s="11"/>
      <c r="D103" s="11"/>
      <c r="E103" s="10"/>
      <c r="F103" s="10"/>
      <c r="G103" s="10"/>
      <c r="H103" s="10"/>
      <c r="I103" s="10"/>
      <c r="J103" s="10"/>
      <c r="K103" s="10"/>
      <c r="L103" s="10"/>
      <c r="M103" s="10"/>
      <c r="N103" s="10"/>
      <c r="O103" s="10"/>
      <c r="P103" s="10"/>
      <c r="Q103" s="10"/>
      <c r="R103" s="10"/>
      <c r="S103" s="10"/>
    </row>
    <row r="104" ht="15.75" customHeight="1">
      <c r="A104" s="10"/>
      <c r="B104" s="11"/>
      <c r="C104" s="11"/>
      <c r="D104" s="11"/>
      <c r="E104" s="10"/>
      <c r="F104" s="10"/>
      <c r="G104" s="10"/>
      <c r="H104" s="10"/>
      <c r="I104" s="10"/>
      <c r="J104" s="10"/>
      <c r="K104" s="10"/>
      <c r="L104" s="10"/>
      <c r="M104" s="10"/>
      <c r="N104" s="10"/>
      <c r="O104" s="10"/>
      <c r="P104" s="10"/>
      <c r="Q104" s="10"/>
      <c r="R104" s="10"/>
      <c r="S104" s="10"/>
    </row>
    <row r="105" ht="15.75" customHeight="1">
      <c r="A105" s="10"/>
      <c r="B105" s="11"/>
      <c r="C105" s="11"/>
      <c r="D105" s="11"/>
      <c r="E105" s="10"/>
      <c r="F105" s="10"/>
      <c r="G105" s="10"/>
      <c r="H105" s="10"/>
      <c r="I105" s="10"/>
      <c r="J105" s="10"/>
      <c r="K105" s="10"/>
      <c r="L105" s="10"/>
      <c r="M105" s="10"/>
      <c r="N105" s="10"/>
      <c r="O105" s="10"/>
      <c r="P105" s="10"/>
      <c r="Q105" s="10"/>
      <c r="R105" s="10"/>
      <c r="S105" s="10"/>
    </row>
    <row r="106" ht="15.75" customHeight="1">
      <c r="A106" s="10"/>
      <c r="B106" s="11"/>
      <c r="C106" s="11"/>
      <c r="D106" s="11"/>
      <c r="E106" s="10"/>
      <c r="F106" s="10"/>
      <c r="G106" s="10"/>
      <c r="H106" s="10"/>
      <c r="I106" s="10"/>
      <c r="J106" s="10"/>
      <c r="K106" s="10"/>
      <c r="L106" s="10"/>
      <c r="M106" s="10"/>
      <c r="N106" s="10"/>
      <c r="O106" s="10"/>
      <c r="P106" s="10"/>
      <c r="Q106" s="10"/>
      <c r="R106" s="10"/>
      <c r="S106" s="10"/>
    </row>
    <row r="107" ht="15.75" customHeight="1">
      <c r="A107" s="10"/>
      <c r="B107" s="11"/>
      <c r="C107" s="11"/>
      <c r="D107" s="11"/>
      <c r="E107" s="10"/>
      <c r="F107" s="10"/>
      <c r="G107" s="10"/>
      <c r="H107" s="10"/>
      <c r="I107" s="10"/>
      <c r="J107" s="10"/>
      <c r="K107" s="10"/>
      <c r="L107" s="10"/>
      <c r="M107" s="10"/>
      <c r="N107" s="10"/>
      <c r="O107" s="10"/>
      <c r="P107" s="10"/>
      <c r="Q107" s="10"/>
      <c r="R107" s="10"/>
      <c r="S107" s="10"/>
    </row>
    <row r="108" ht="15.75" customHeight="1">
      <c r="A108" s="10"/>
      <c r="B108" s="11"/>
      <c r="C108" s="11"/>
      <c r="D108" s="11"/>
      <c r="E108" s="10"/>
      <c r="F108" s="10"/>
      <c r="G108" s="10"/>
      <c r="H108" s="10"/>
      <c r="I108" s="10"/>
      <c r="J108" s="10"/>
      <c r="K108" s="10"/>
      <c r="L108" s="10"/>
      <c r="M108" s="10"/>
      <c r="N108" s="10"/>
      <c r="O108" s="10"/>
      <c r="P108" s="10"/>
      <c r="Q108" s="10"/>
      <c r="R108" s="10"/>
      <c r="S108" s="10"/>
    </row>
    <row r="109" ht="15.75" customHeight="1">
      <c r="A109" s="10"/>
      <c r="B109" s="11"/>
      <c r="C109" s="11"/>
      <c r="D109" s="11"/>
      <c r="E109" s="10"/>
      <c r="F109" s="10"/>
      <c r="G109" s="10"/>
      <c r="H109" s="10"/>
      <c r="I109" s="10"/>
      <c r="J109" s="10"/>
      <c r="K109" s="10"/>
      <c r="L109" s="10"/>
      <c r="M109" s="10"/>
      <c r="N109" s="10"/>
      <c r="O109" s="10"/>
      <c r="P109" s="10"/>
      <c r="Q109" s="10"/>
      <c r="R109" s="10"/>
      <c r="S109" s="10"/>
    </row>
    <row r="110" ht="15.75" customHeight="1">
      <c r="A110" s="10"/>
      <c r="B110" s="11"/>
      <c r="C110" s="11"/>
      <c r="D110" s="11"/>
      <c r="E110" s="10"/>
      <c r="F110" s="10"/>
      <c r="G110" s="10"/>
      <c r="H110" s="10"/>
      <c r="I110" s="10"/>
      <c r="J110" s="10"/>
      <c r="K110" s="10"/>
      <c r="L110" s="10"/>
      <c r="M110" s="10"/>
      <c r="N110" s="10"/>
      <c r="O110" s="10"/>
      <c r="P110" s="10"/>
      <c r="Q110" s="10"/>
      <c r="R110" s="10"/>
      <c r="S110" s="10"/>
    </row>
    <row r="111" ht="15.75" customHeight="1">
      <c r="A111" s="10"/>
      <c r="B111" s="11"/>
      <c r="C111" s="11"/>
      <c r="D111" s="11"/>
      <c r="E111" s="10"/>
      <c r="F111" s="10"/>
      <c r="G111" s="10"/>
      <c r="H111" s="10"/>
      <c r="I111" s="10"/>
      <c r="J111" s="10"/>
      <c r="K111" s="10"/>
      <c r="L111" s="10"/>
      <c r="M111" s="10"/>
      <c r="N111" s="10"/>
      <c r="O111" s="10"/>
      <c r="P111" s="10"/>
      <c r="Q111" s="10"/>
      <c r="R111" s="10"/>
      <c r="S111" s="10"/>
    </row>
    <row r="112" ht="15.75" customHeight="1">
      <c r="A112" s="10"/>
      <c r="B112" s="11"/>
      <c r="C112" s="11"/>
      <c r="D112" s="11"/>
      <c r="E112" s="10"/>
      <c r="F112" s="10"/>
      <c r="G112" s="10"/>
      <c r="H112" s="10"/>
      <c r="I112" s="10"/>
      <c r="J112" s="10"/>
      <c r="K112" s="10"/>
      <c r="L112" s="10"/>
      <c r="M112" s="10"/>
      <c r="N112" s="10"/>
      <c r="O112" s="10"/>
      <c r="P112" s="10"/>
      <c r="Q112" s="10"/>
      <c r="R112" s="10"/>
      <c r="S112" s="10"/>
    </row>
    <row r="113" ht="15.75" customHeight="1">
      <c r="A113" s="10"/>
      <c r="B113" s="11"/>
      <c r="C113" s="11"/>
      <c r="D113" s="11"/>
      <c r="E113" s="10"/>
      <c r="F113" s="10"/>
      <c r="G113" s="10"/>
      <c r="H113" s="10"/>
      <c r="I113" s="10"/>
      <c r="J113" s="10"/>
      <c r="K113" s="10"/>
      <c r="L113" s="10"/>
      <c r="M113" s="10"/>
      <c r="N113" s="10"/>
      <c r="O113" s="10"/>
      <c r="P113" s="10"/>
      <c r="Q113" s="10"/>
      <c r="R113" s="10"/>
      <c r="S113" s="10"/>
    </row>
    <row r="114" ht="15.75" customHeight="1">
      <c r="A114" s="10"/>
      <c r="B114" s="11"/>
      <c r="C114" s="11"/>
      <c r="D114" s="11"/>
      <c r="E114" s="10"/>
      <c r="F114" s="10"/>
      <c r="G114" s="10"/>
      <c r="H114" s="10"/>
      <c r="I114" s="10"/>
      <c r="J114" s="10"/>
      <c r="K114" s="10"/>
      <c r="L114" s="10"/>
      <c r="M114" s="10"/>
      <c r="N114" s="10"/>
      <c r="O114" s="10"/>
      <c r="P114" s="10"/>
      <c r="Q114" s="10"/>
      <c r="R114" s="10"/>
      <c r="S114" s="10"/>
    </row>
    <row r="115" ht="15.75" customHeight="1">
      <c r="A115" s="10"/>
      <c r="B115" s="11"/>
      <c r="C115" s="11"/>
      <c r="D115" s="11"/>
      <c r="E115" s="10"/>
      <c r="F115" s="10"/>
      <c r="G115" s="10"/>
      <c r="H115" s="10"/>
      <c r="I115" s="10"/>
      <c r="J115" s="10"/>
      <c r="K115" s="10"/>
      <c r="L115" s="10"/>
      <c r="M115" s="10"/>
      <c r="N115" s="10"/>
      <c r="O115" s="10"/>
      <c r="P115" s="10"/>
      <c r="Q115" s="10"/>
      <c r="R115" s="10"/>
      <c r="S115" s="10"/>
    </row>
    <row r="116" ht="15.75" customHeight="1">
      <c r="A116" s="10"/>
      <c r="B116" s="11"/>
      <c r="C116" s="11"/>
      <c r="D116" s="11"/>
      <c r="E116" s="10"/>
      <c r="F116" s="10"/>
      <c r="G116" s="10"/>
      <c r="H116" s="10"/>
      <c r="I116" s="10"/>
      <c r="J116" s="10"/>
      <c r="K116" s="10"/>
      <c r="L116" s="10"/>
      <c r="M116" s="10"/>
      <c r="N116" s="10"/>
      <c r="O116" s="10"/>
      <c r="P116" s="10"/>
      <c r="Q116" s="10"/>
      <c r="R116" s="10"/>
      <c r="S116" s="10"/>
    </row>
    <row r="117" ht="15.75" customHeight="1">
      <c r="A117" s="10"/>
      <c r="B117" s="11"/>
      <c r="C117" s="11"/>
      <c r="D117" s="11"/>
      <c r="E117" s="10"/>
      <c r="F117" s="10"/>
      <c r="G117" s="10"/>
      <c r="H117" s="10"/>
      <c r="I117" s="10"/>
      <c r="J117" s="10"/>
      <c r="K117" s="10"/>
      <c r="L117" s="10"/>
      <c r="M117" s="10"/>
      <c r="N117" s="10"/>
      <c r="O117" s="10"/>
      <c r="P117" s="10"/>
      <c r="Q117" s="10"/>
      <c r="R117" s="10"/>
      <c r="S117" s="10"/>
    </row>
    <row r="118" ht="15.75" customHeight="1">
      <c r="A118" s="10"/>
      <c r="B118" s="11"/>
      <c r="C118" s="11"/>
      <c r="D118" s="11"/>
      <c r="E118" s="10"/>
      <c r="F118" s="10"/>
      <c r="G118" s="10"/>
      <c r="H118" s="10"/>
      <c r="I118" s="10"/>
      <c r="J118" s="10"/>
      <c r="K118" s="10"/>
      <c r="L118" s="10"/>
      <c r="M118" s="10"/>
      <c r="N118" s="10"/>
      <c r="O118" s="10"/>
      <c r="P118" s="10"/>
      <c r="Q118" s="10"/>
      <c r="R118" s="10"/>
      <c r="S118" s="10"/>
    </row>
    <row r="119" ht="15.75" customHeight="1">
      <c r="A119" s="10"/>
      <c r="B119" s="11"/>
      <c r="C119" s="11"/>
      <c r="D119" s="11"/>
      <c r="E119" s="10"/>
      <c r="F119" s="10"/>
      <c r="G119" s="10"/>
      <c r="H119" s="10"/>
      <c r="I119" s="10"/>
      <c r="J119" s="10"/>
      <c r="K119" s="10"/>
      <c r="L119" s="10"/>
      <c r="M119" s="10"/>
      <c r="N119" s="10"/>
      <c r="O119" s="10"/>
      <c r="P119" s="10"/>
      <c r="Q119" s="10"/>
      <c r="R119" s="10"/>
      <c r="S119" s="10"/>
    </row>
    <row r="120" ht="15.75" customHeight="1">
      <c r="A120" s="10"/>
      <c r="B120" s="11"/>
      <c r="C120" s="11"/>
      <c r="D120" s="11"/>
      <c r="E120" s="10"/>
      <c r="F120" s="10"/>
      <c r="G120" s="10"/>
      <c r="H120" s="10"/>
      <c r="I120" s="10"/>
      <c r="J120" s="10"/>
      <c r="K120" s="10"/>
      <c r="L120" s="10"/>
      <c r="M120" s="10"/>
      <c r="N120" s="10"/>
      <c r="O120" s="10"/>
      <c r="P120" s="10"/>
      <c r="Q120" s="10"/>
      <c r="R120" s="10"/>
      <c r="S120" s="10"/>
    </row>
    <row r="121" ht="15.75" customHeight="1">
      <c r="A121" s="10"/>
      <c r="B121" s="11"/>
      <c r="C121" s="11"/>
      <c r="D121" s="11"/>
      <c r="E121" s="10"/>
      <c r="F121" s="10"/>
      <c r="G121" s="10"/>
      <c r="H121" s="10"/>
      <c r="I121" s="10"/>
      <c r="J121" s="10"/>
      <c r="K121" s="10"/>
      <c r="L121" s="10"/>
      <c r="M121" s="10"/>
      <c r="N121" s="10"/>
      <c r="O121" s="10"/>
      <c r="P121" s="10"/>
      <c r="Q121" s="10"/>
      <c r="R121" s="10"/>
      <c r="S121" s="10"/>
    </row>
    <row r="122" ht="15.75" customHeight="1">
      <c r="A122" s="10"/>
      <c r="B122" s="11"/>
      <c r="C122" s="11"/>
      <c r="D122" s="11"/>
      <c r="E122" s="10"/>
      <c r="F122" s="10"/>
      <c r="G122" s="10"/>
      <c r="H122" s="10"/>
      <c r="I122" s="10"/>
      <c r="J122" s="10"/>
      <c r="K122" s="10"/>
      <c r="L122" s="10"/>
      <c r="M122" s="10"/>
      <c r="N122" s="10"/>
      <c r="O122" s="10"/>
      <c r="P122" s="10"/>
      <c r="Q122" s="10"/>
      <c r="R122" s="10"/>
      <c r="S122" s="10"/>
    </row>
    <row r="123" ht="15.75" customHeight="1">
      <c r="A123" s="10"/>
      <c r="B123" s="11"/>
      <c r="C123" s="11"/>
      <c r="D123" s="11"/>
      <c r="E123" s="10"/>
      <c r="F123" s="10"/>
      <c r="G123" s="10"/>
      <c r="H123" s="10"/>
      <c r="I123" s="10"/>
      <c r="J123" s="10"/>
      <c r="K123" s="10"/>
      <c r="L123" s="10"/>
      <c r="M123" s="10"/>
      <c r="N123" s="10"/>
      <c r="O123" s="10"/>
      <c r="P123" s="10"/>
      <c r="Q123" s="10"/>
      <c r="R123" s="10"/>
      <c r="S123" s="10"/>
    </row>
    <row r="124" ht="15.75" customHeight="1">
      <c r="A124" s="10"/>
      <c r="B124" s="11"/>
      <c r="C124" s="11"/>
      <c r="D124" s="11"/>
      <c r="E124" s="10"/>
      <c r="F124" s="10"/>
      <c r="G124" s="10"/>
      <c r="H124" s="10"/>
      <c r="I124" s="10"/>
      <c r="J124" s="10"/>
      <c r="K124" s="10"/>
      <c r="L124" s="10"/>
      <c r="M124" s="10"/>
      <c r="N124" s="10"/>
      <c r="O124" s="10"/>
      <c r="P124" s="10"/>
      <c r="Q124" s="10"/>
      <c r="R124" s="10"/>
      <c r="S124" s="10"/>
    </row>
    <row r="125" ht="15.75" customHeight="1">
      <c r="A125" s="10"/>
      <c r="B125" s="11"/>
      <c r="C125" s="11"/>
      <c r="D125" s="11"/>
      <c r="E125" s="10"/>
      <c r="F125" s="10"/>
      <c r="G125" s="10"/>
      <c r="H125" s="10"/>
      <c r="I125" s="10"/>
      <c r="J125" s="10"/>
      <c r="K125" s="10"/>
      <c r="L125" s="10"/>
      <c r="M125" s="10"/>
      <c r="N125" s="10"/>
      <c r="O125" s="10"/>
      <c r="P125" s="10"/>
      <c r="Q125" s="10"/>
      <c r="R125" s="10"/>
      <c r="S125" s="10"/>
    </row>
    <row r="126" ht="15.75" customHeight="1">
      <c r="A126" s="10"/>
      <c r="B126" s="11"/>
      <c r="C126" s="11"/>
      <c r="D126" s="11"/>
      <c r="E126" s="10"/>
      <c r="F126" s="10"/>
      <c r="G126" s="10"/>
      <c r="H126" s="10"/>
      <c r="I126" s="10"/>
      <c r="J126" s="10"/>
      <c r="K126" s="10"/>
      <c r="L126" s="10"/>
      <c r="M126" s="10"/>
      <c r="N126" s="10"/>
      <c r="O126" s="10"/>
      <c r="P126" s="10"/>
      <c r="Q126" s="10"/>
      <c r="R126" s="10"/>
      <c r="S126" s="10"/>
    </row>
    <row r="127" ht="15.75" customHeight="1">
      <c r="A127" s="10"/>
      <c r="B127" s="11"/>
      <c r="C127" s="11"/>
      <c r="D127" s="11"/>
      <c r="E127" s="10"/>
      <c r="F127" s="10"/>
      <c r="G127" s="10"/>
      <c r="H127" s="10"/>
      <c r="I127" s="10"/>
      <c r="J127" s="10"/>
      <c r="K127" s="10"/>
      <c r="L127" s="10"/>
      <c r="M127" s="10"/>
      <c r="N127" s="10"/>
      <c r="O127" s="10"/>
      <c r="P127" s="10"/>
      <c r="Q127" s="10"/>
      <c r="R127" s="10"/>
      <c r="S127" s="10"/>
    </row>
    <row r="128" ht="15.75" customHeight="1">
      <c r="A128" s="10"/>
      <c r="B128" s="11"/>
      <c r="C128" s="11"/>
      <c r="D128" s="11"/>
      <c r="E128" s="10"/>
      <c r="F128" s="10"/>
      <c r="G128" s="10"/>
      <c r="H128" s="10"/>
      <c r="I128" s="10"/>
      <c r="J128" s="10"/>
      <c r="K128" s="10"/>
      <c r="L128" s="10"/>
      <c r="M128" s="10"/>
      <c r="N128" s="10"/>
      <c r="O128" s="10"/>
      <c r="P128" s="10"/>
      <c r="Q128" s="10"/>
      <c r="R128" s="10"/>
      <c r="S128" s="10"/>
    </row>
    <row r="129" ht="15.75" customHeight="1">
      <c r="A129" s="10"/>
      <c r="B129" s="11"/>
      <c r="C129" s="11"/>
      <c r="D129" s="11"/>
      <c r="E129" s="10"/>
      <c r="F129" s="10"/>
      <c r="G129" s="10"/>
      <c r="H129" s="10"/>
      <c r="I129" s="10"/>
      <c r="J129" s="10"/>
      <c r="K129" s="10"/>
      <c r="L129" s="10"/>
      <c r="M129" s="10"/>
      <c r="N129" s="10"/>
      <c r="O129" s="10"/>
      <c r="P129" s="10"/>
      <c r="Q129" s="10"/>
      <c r="R129" s="10"/>
      <c r="S129" s="10"/>
    </row>
    <row r="130" ht="15.75" customHeight="1">
      <c r="A130" s="10"/>
      <c r="B130" s="11"/>
      <c r="C130" s="11"/>
      <c r="D130" s="11"/>
      <c r="E130" s="10"/>
      <c r="F130" s="10"/>
      <c r="G130" s="10"/>
      <c r="H130" s="10"/>
      <c r="I130" s="10"/>
      <c r="J130" s="10"/>
      <c r="K130" s="10"/>
      <c r="L130" s="10"/>
      <c r="M130" s="10"/>
      <c r="N130" s="10"/>
      <c r="O130" s="10"/>
      <c r="P130" s="10"/>
      <c r="Q130" s="10"/>
      <c r="R130" s="10"/>
      <c r="S130" s="10"/>
    </row>
    <row r="131" ht="15.75" customHeight="1">
      <c r="A131" s="10"/>
      <c r="B131" s="11"/>
      <c r="C131" s="11"/>
      <c r="D131" s="11"/>
      <c r="E131" s="10"/>
      <c r="F131" s="10"/>
      <c r="G131" s="10"/>
      <c r="H131" s="10"/>
      <c r="I131" s="10"/>
      <c r="J131" s="10"/>
      <c r="K131" s="10"/>
      <c r="L131" s="10"/>
      <c r="M131" s="10"/>
      <c r="N131" s="10"/>
      <c r="O131" s="10"/>
      <c r="P131" s="10"/>
      <c r="Q131" s="10"/>
      <c r="R131" s="10"/>
      <c r="S131" s="10"/>
    </row>
    <row r="132" ht="15.75" customHeight="1">
      <c r="A132" s="10"/>
      <c r="B132" s="11"/>
      <c r="C132" s="11"/>
      <c r="D132" s="11"/>
      <c r="E132" s="10"/>
      <c r="F132" s="10"/>
      <c r="G132" s="10"/>
      <c r="H132" s="10"/>
      <c r="I132" s="10"/>
      <c r="J132" s="10"/>
      <c r="K132" s="10"/>
      <c r="L132" s="10"/>
      <c r="M132" s="10"/>
      <c r="N132" s="10"/>
      <c r="O132" s="10"/>
      <c r="P132" s="10"/>
      <c r="Q132" s="10"/>
      <c r="R132" s="10"/>
      <c r="S132" s="10"/>
    </row>
    <row r="133" ht="15.75" customHeight="1">
      <c r="A133" s="10"/>
      <c r="B133" s="11"/>
      <c r="C133" s="11"/>
      <c r="D133" s="11"/>
      <c r="E133" s="10"/>
      <c r="F133" s="10"/>
      <c r="G133" s="10"/>
      <c r="H133" s="10"/>
      <c r="I133" s="10"/>
      <c r="J133" s="10"/>
      <c r="K133" s="10"/>
      <c r="L133" s="10"/>
      <c r="M133" s="10"/>
      <c r="N133" s="10"/>
      <c r="O133" s="10"/>
      <c r="P133" s="10"/>
      <c r="Q133" s="10"/>
      <c r="R133" s="10"/>
      <c r="S133" s="10"/>
    </row>
    <row r="134" ht="15.75" customHeight="1">
      <c r="A134" s="10"/>
      <c r="B134" s="11"/>
      <c r="C134" s="11"/>
      <c r="D134" s="11"/>
      <c r="E134" s="10"/>
      <c r="F134" s="10"/>
      <c r="G134" s="10"/>
      <c r="H134" s="10"/>
      <c r="I134" s="10"/>
      <c r="J134" s="10"/>
      <c r="K134" s="10"/>
      <c r="L134" s="10"/>
      <c r="M134" s="10"/>
      <c r="N134" s="10"/>
      <c r="O134" s="10"/>
      <c r="P134" s="10"/>
      <c r="Q134" s="10"/>
      <c r="R134" s="10"/>
      <c r="S134" s="10"/>
    </row>
    <row r="135" ht="15.75" customHeight="1">
      <c r="A135" s="10"/>
      <c r="B135" s="11"/>
      <c r="C135" s="11"/>
      <c r="D135" s="11"/>
      <c r="E135" s="10"/>
      <c r="F135" s="10"/>
      <c r="G135" s="10"/>
      <c r="H135" s="10"/>
      <c r="I135" s="10"/>
      <c r="J135" s="10"/>
      <c r="K135" s="10"/>
      <c r="L135" s="10"/>
      <c r="M135" s="10"/>
      <c r="N135" s="10"/>
      <c r="O135" s="10"/>
      <c r="P135" s="10"/>
      <c r="Q135" s="10"/>
      <c r="R135" s="10"/>
      <c r="S135" s="10"/>
    </row>
    <row r="136" ht="15.75" customHeight="1">
      <c r="A136" s="10"/>
      <c r="B136" s="13"/>
      <c r="C136" s="13"/>
      <c r="D136" s="13"/>
      <c r="E136" s="10"/>
      <c r="F136" s="10"/>
      <c r="G136" s="10"/>
      <c r="H136" s="10"/>
      <c r="I136" s="10"/>
      <c r="J136" s="10"/>
      <c r="K136" s="10"/>
      <c r="L136" s="10"/>
      <c r="M136" s="10"/>
      <c r="N136" s="10"/>
      <c r="O136" s="10"/>
      <c r="P136" s="10"/>
      <c r="Q136" s="10"/>
      <c r="R136" s="10"/>
      <c r="S136" s="10"/>
    </row>
    <row r="137" ht="15.75" customHeight="1">
      <c r="A137" s="10"/>
      <c r="B137" s="13"/>
      <c r="C137" s="13"/>
      <c r="D137" s="13"/>
      <c r="E137" s="10"/>
      <c r="F137" s="10"/>
      <c r="G137" s="10"/>
      <c r="H137" s="10"/>
      <c r="I137" s="10"/>
      <c r="J137" s="10"/>
      <c r="K137" s="10"/>
      <c r="L137" s="10"/>
      <c r="M137" s="10"/>
      <c r="N137" s="10"/>
      <c r="O137" s="10"/>
      <c r="P137" s="10"/>
      <c r="Q137" s="10"/>
      <c r="R137" s="10"/>
      <c r="S137" s="10"/>
    </row>
    <row r="138" ht="15.75" customHeight="1">
      <c r="A138" s="10"/>
      <c r="B138" s="13"/>
      <c r="C138" s="13"/>
      <c r="D138" s="13"/>
      <c r="E138" s="10"/>
      <c r="F138" s="10"/>
      <c r="G138" s="10"/>
      <c r="H138" s="10"/>
      <c r="I138" s="10"/>
      <c r="J138" s="10"/>
      <c r="K138" s="10"/>
      <c r="L138" s="10"/>
      <c r="M138" s="10"/>
      <c r="N138" s="10"/>
      <c r="O138" s="10"/>
      <c r="P138" s="10"/>
      <c r="Q138" s="10"/>
      <c r="R138" s="10"/>
      <c r="S138" s="10"/>
    </row>
    <row r="139" ht="15.75" customHeight="1">
      <c r="A139" s="10"/>
      <c r="B139" s="13"/>
      <c r="C139" s="13"/>
      <c r="D139" s="13"/>
      <c r="E139" s="10"/>
      <c r="F139" s="10"/>
      <c r="G139" s="10"/>
      <c r="H139" s="10"/>
      <c r="I139" s="10"/>
      <c r="J139" s="10"/>
      <c r="K139" s="10"/>
      <c r="L139" s="10"/>
      <c r="M139" s="10"/>
      <c r="N139" s="10"/>
      <c r="O139" s="10"/>
      <c r="P139" s="10"/>
      <c r="Q139" s="10"/>
      <c r="R139" s="10"/>
      <c r="S139" s="10"/>
    </row>
    <row r="140" ht="15.75" customHeight="1">
      <c r="A140" s="10"/>
      <c r="B140" s="13"/>
      <c r="C140" s="13"/>
      <c r="D140" s="13"/>
      <c r="E140" s="10"/>
      <c r="F140" s="10"/>
      <c r="G140" s="10"/>
      <c r="H140" s="10"/>
      <c r="I140" s="10"/>
      <c r="J140" s="10"/>
      <c r="K140" s="10"/>
      <c r="L140" s="10"/>
      <c r="M140" s="10"/>
      <c r="N140" s="10"/>
      <c r="O140" s="10"/>
      <c r="P140" s="10"/>
      <c r="Q140" s="10"/>
      <c r="R140" s="10"/>
      <c r="S140" s="10"/>
    </row>
    <row r="141" ht="15.75" customHeight="1">
      <c r="A141" s="10"/>
      <c r="B141" s="13"/>
      <c r="C141" s="13"/>
      <c r="D141" s="13"/>
      <c r="E141" s="10"/>
      <c r="F141" s="10"/>
      <c r="G141" s="10"/>
      <c r="H141" s="10"/>
      <c r="I141" s="10"/>
      <c r="J141" s="10"/>
      <c r="K141" s="10"/>
      <c r="L141" s="10"/>
      <c r="M141" s="10"/>
      <c r="N141" s="10"/>
      <c r="O141" s="10"/>
      <c r="P141" s="10"/>
      <c r="Q141" s="10"/>
      <c r="R141" s="10"/>
      <c r="S141" s="10"/>
    </row>
    <row r="142" ht="15.75" customHeight="1">
      <c r="A142" s="10"/>
      <c r="B142" s="13"/>
      <c r="C142" s="13"/>
      <c r="D142" s="13"/>
      <c r="E142" s="10"/>
      <c r="F142" s="10"/>
      <c r="G142" s="10"/>
      <c r="H142" s="10"/>
      <c r="I142" s="10"/>
      <c r="J142" s="10"/>
      <c r="K142" s="10"/>
      <c r="L142" s="10"/>
      <c r="M142" s="10"/>
      <c r="N142" s="10"/>
      <c r="O142" s="10"/>
      <c r="P142" s="10"/>
      <c r="Q142" s="10"/>
      <c r="R142" s="10"/>
      <c r="S142" s="10"/>
    </row>
    <row r="143" ht="15.75" customHeight="1">
      <c r="A143" s="10"/>
      <c r="B143" s="13"/>
      <c r="C143" s="13"/>
      <c r="D143" s="13"/>
      <c r="E143" s="10"/>
      <c r="F143" s="10"/>
      <c r="G143" s="10"/>
      <c r="H143" s="10"/>
      <c r="I143" s="10"/>
      <c r="J143" s="10"/>
      <c r="K143" s="10"/>
      <c r="L143" s="10"/>
      <c r="M143" s="10"/>
      <c r="N143" s="10"/>
      <c r="O143" s="10"/>
      <c r="P143" s="10"/>
      <c r="Q143" s="10"/>
      <c r="R143" s="10"/>
      <c r="S143" s="10"/>
    </row>
    <row r="144" ht="15.75" customHeight="1">
      <c r="A144" s="10"/>
      <c r="B144" s="13"/>
      <c r="C144" s="13"/>
      <c r="D144" s="13"/>
      <c r="E144" s="10"/>
      <c r="F144" s="10"/>
      <c r="G144" s="10"/>
      <c r="H144" s="10"/>
      <c r="I144" s="10"/>
      <c r="J144" s="10"/>
      <c r="K144" s="10"/>
      <c r="L144" s="10"/>
      <c r="M144" s="10"/>
      <c r="N144" s="10"/>
      <c r="O144" s="10"/>
      <c r="P144" s="10"/>
      <c r="Q144" s="10"/>
      <c r="R144" s="10"/>
      <c r="S144" s="10"/>
    </row>
    <row r="145" ht="15.75" customHeight="1">
      <c r="A145" s="10"/>
      <c r="B145" s="13"/>
      <c r="C145" s="13"/>
      <c r="D145" s="13"/>
      <c r="E145" s="10"/>
      <c r="F145" s="10"/>
      <c r="G145" s="10"/>
      <c r="H145" s="10"/>
      <c r="I145" s="10"/>
      <c r="J145" s="10"/>
      <c r="K145" s="10"/>
      <c r="L145" s="10"/>
      <c r="M145" s="10"/>
      <c r="N145" s="10"/>
      <c r="O145" s="10"/>
      <c r="P145" s="10"/>
      <c r="Q145" s="10"/>
      <c r="R145" s="10"/>
      <c r="S145" s="10"/>
    </row>
    <row r="146" ht="15.75" customHeight="1">
      <c r="A146" s="10"/>
      <c r="B146" s="13"/>
      <c r="C146" s="13"/>
      <c r="D146" s="13"/>
      <c r="E146" s="10"/>
      <c r="F146" s="10"/>
      <c r="G146" s="10"/>
      <c r="H146" s="10"/>
      <c r="I146" s="10"/>
      <c r="J146" s="10"/>
      <c r="K146" s="10"/>
      <c r="L146" s="10"/>
      <c r="M146" s="10"/>
      <c r="N146" s="10"/>
      <c r="O146" s="10"/>
      <c r="P146" s="10"/>
      <c r="Q146" s="10"/>
      <c r="R146" s="10"/>
      <c r="S146" s="10"/>
    </row>
    <row r="147" ht="15.75" customHeight="1">
      <c r="A147" s="10"/>
      <c r="B147" s="13"/>
      <c r="C147" s="13"/>
      <c r="D147" s="13"/>
      <c r="E147" s="10"/>
      <c r="F147" s="10"/>
      <c r="G147" s="10"/>
      <c r="H147" s="10"/>
      <c r="I147" s="10"/>
      <c r="J147" s="10"/>
      <c r="K147" s="10"/>
      <c r="L147" s="10"/>
      <c r="M147" s="10"/>
      <c r="N147" s="10"/>
      <c r="O147" s="10"/>
      <c r="P147" s="10"/>
      <c r="Q147" s="10"/>
      <c r="R147" s="10"/>
      <c r="S147" s="10"/>
    </row>
    <row r="148" ht="15.75" customHeight="1">
      <c r="A148" s="10"/>
      <c r="B148" s="13"/>
      <c r="C148" s="13"/>
      <c r="D148" s="13"/>
      <c r="E148" s="10"/>
      <c r="F148" s="10"/>
      <c r="G148" s="10"/>
      <c r="H148" s="10"/>
      <c r="I148" s="10"/>
      <c r="J148" s="10"/>
      <c r="K148" s="10"/>
      <c r="L148" s="10"/>
      <c r="M148" s="10"/>
      <c r="N148" s="10"/>
      <c r="O148" s="10"/>
      <c r="P148" s="10"/>
      <c r="Q148" s="10"/>
      <c r="R148" s="10"/>
      <c r="S148" s="10"/>
    </row>
    <row r="149" ht="15.75" customHeight="1">
      <c r="A149" s="10"/>
      <c r="B149" s="13"/>
      <c r="C149" s="13"/>
      <c r="D149" s="13"/>
      <c r="E149" s="10"/>
      <c r="F149" s="10"/>
      <c r="G149" s="10"/>
      <c r="H149" s="10"/>
      <c r="I149" s="10"/>
      <c r="J149" s="10"/>
      <c r="K149" s="10"/>
      <c r="L149" s="10"/>
      <c r="M149" s="10"/>
      <c r="N149" s="10"/>
      <c r="O149" s="10"/>
      <c r="P149" s="10"/>
      <c r="Q149" s="10"/>
      <c r="R149" s="10"/>
      <c r="S149" s="10"/>
    </row>
    <row r="150" ht="15.75" customHeight="1">
      <c r="A150" s="10"/>
      <c r="B150" s="13"/>
      <c r="C150" s="13"/>
      <c r="D150" s="13"/>
      <c r="E150" s="10"/>
      <c r="F150" s="10"/>
      <c r="G150" s="10"/>
      <c r="H150" s="10"/>
      <c r="I150" s="10"/>
      <c r="J150" s="10"/>
      <c r="K150" s="10"/>
      <c r="L150" s="10"/>
      <c r="M150" s="10"/>
      <c r="N150" s="10"/>
      <c r="O150" s="10"/>
      <c r="P150" s="10"/>
      <c r="Q150" s="10"/>
      <c r="R150" s="10"/>
      <c r="S150" s="10"/>
    </row>
    <row r="151" ht="15.75" customHeight="1">
      <c r="A151" s="10"/>
      <c r="B151" s="13"/>
      <c r="C151" s="13"/>
      <c r="D151" s="13"/>
      <c r="E151" s="10"/>
      <c r="F151" s="10"/>
      <c r="G151" s="10"/>
      <c r="H151" s="10"/>
      <c r="I151" s="10"/>
      <c r="J151" s="10"/>
      <c r="K151" s="10"/>
      <c r="L151" s="10"/>
      <c r="M151" s="10"/>
      <c r="N151" s="10"/>
      <c r="O151" s="10"/>
      <c r="P151" s="10"/>
      <c r="Q151" s="10"/>
      <c r="R151" s="10"/>
      <c r="S151" s="10"/>
    </row>
    <row r="152" ht="15.75" customHeight="1">
      <c r="A152" s="10"/>
      <c r="B152" s="13"/>
      <c r="C152" s="13"/>
      <c r="D152" s="13"/>
      <c r="E152" s="10"/>
      <c r="F152" s="10"/>
      <c r="G152" s="10"/>
      <c r="H152" s="10"/>
      <c r="I152" s="10"/>
      <c r="J152" s="10"/>
      <c r="K152" s="10"/>
      <c r="L152" s="10"/>
      <c r="M152" s="10"/>
      <c r="N152" s="10"/>
      <c r="O152" s="10"/>
      <c r="P152" s="10"/>
      <c r="Q152" s="10"/>
      <c r="R152" s="10"/>
      <c r="S152" s="10"/>
    </row>
    <row r="153" ht="15.75" customHeight="1">
      <c r="A153" s="10"/>
      <c r="B153" s="13"/>
      <c r="C153" s="13"/>
      <c r="D153" s="13"/>
      <c r="E153" s="10"/>
      <c r="F153" s="10"/>
      <c r="G153" s="10"/>
      <c r="H153" s="10"/>
      <c r="I153" s="10"/>
      <c r="J153" s="10"/>
      <c r="K153" s="10"/>
      <c r="L153" s="10"/>
      <c r="M153" s="10"/>
      <c r="N153" s="10"/>
      <c r="O153" s="10"/>
      <c r="P153" s="10"/>
      <c r="Q153" s="10"/>
      <c r="R153" s="10"/>
      <c r="S153" s="10"/>
    </row>
    <row r="154" ht="15.75" customHeight="1">
      <c r="A154" s="10"/>
      <c r="B154" s="13"/>
      <c r="C154" s="13"/>
      <c r="D154" s="13"/>
      <c r="E154" s="10"/>
      <c r="F154" s="10"/>
      <c r="G154" s="10"/>
      <c r="H154" s="10"/>
      <c r="I154" s="10"/>
      <c r="J154" s="10"/>
      <c r="K154" s="10"/>
      <c r="L154" s="10"/>
      <c r="M154" s="10"/>
      <c r="N154" s="10"/>
      <c r="O154" s="10"/>
      <c r="P154" s="10"/>
      <c r="Q154" s="10"/>
      <c r="R154" s="10"/>
      <c r="S154" s="10"/>
    </row>
    <row r="155" ht="15.75" customHeight="1">
      <c r="A155" s="10"/>
      <c r="B155" s="13"/>
      <c r="C155" s="13"/>
      <c r="D155" s="13"/>
      <c r="E155" s="10"/>
      <c r="F155" s="10"/>
      <c r="G155" s="10"/>
      <c r="H155" s="10"/>
      <c r="I155" s="10"/>
      <c r="J155" s="10"/>
      <c r="K155" s="10"/>
      <c r="L155" s="10"/>
      <c r="M155" s="10"/>
      <c r="N155" s="10"/>
      <c r="O155" s="10"/>
      <c r="P155" s="10"/>
      <c r="Q155" s="10"/>
      <c r="R155" s="10"/>
      <c r="S155" s="10"/>
    </row>
    <row r="156" ht="15.75" customHeight="1">
      <c r="A156" s="10"/>
      <c r="B156" s="13"/>
      <c r="C156" s="13"/>
      <c r="D156" s="13"/>
      <c r="E156" s="10"/>
      <c r="F156" s="10"/>
      <c r="G156" s="10"/>
      <c r="H156" s="10"/>
      <c r="I156" s="10"/>
      <c r="J156" s="10"/>
      <c r="K156" s="10"/>
      <c r="L156" s="10"/>
      <c r="M156" s="10"/>
      <c r="N156" s="10"/>
      <c r="O156" s="10"/>
      <c r="P156" s="10"/>
      <c r="Q156" s="10"/>
      <c r="R156" s="10"/>
      <c r="S156" s="10"/>
    </row>
    <row r="157" ht="15.75" customHeight="1">
      <c r="A157" s="10"/>
      <c r="B157" s="13"/>
      <c r="C157" s="13"/>
      <c r="D157" s="13"/>
      <c r="E157" s="10"/>
      <c r="F157" s="10"/>
      <c r="G157" s="10"/>
      <c r="H157" s="10"/>
      <c r="I157" s="10"/>
      <c r="J157" s="10"/>
      <c r="K157" s="10"/>
      <c r="L157" s="10"/>
      <c r="M157" s="10"/>
      <c r="N157" s="10"/>
      <c r="O157" s="10"/>
      <c r="P157" s="10"/>
      <c r="Q157" s="10"/>
      <c r="R157" s="10"/>
      <c r="S157" s="10"/>
    </row>
    <row r="158" ht="15.75" customHeight="1">
      <c r="A158" s="10"/>
      <c r="B158" s="13"/>
      <c r="C158" s="13"/>
      <c r="D158" s="13"/>
      <c r="E158" s="10"/>
      <c r="F158" s="10"/>
      <c r="G158" s="10"/>
      <c r="H158" s="10"/>
      <c r="I158" s="10"/>
      <c r="J158" s="10"/>
      <c r="K158" s="10"/>
      <c r="L158" s="10"/>
      <c r="M158" s="10"/>
      <c r="N158" s="10"/>
      <c r="O158" s="10"/>
      <c r="P158" s="10"/>
      <c r="Q158" s="10"/>
      <c r="R158" s="10"/>
      <c r="S158" s="10"/>
    </row>
    <row r="159" ht="15.75" customHeight="1">
      <c r="A159" s="10"/>
      <c r="B159" s="13"/>
      <c r="C159" s="13"/>
      <c r="D159" s="13"/>
      <c r="E159" s="10"/>
      <c r="F159" s="10"/>
      <c r="G159" s="10"/>
      <c r="H159" s="10"/>
      <c r="I159" s="10"/>
      <c r="J159" s="10"/>
      <c r="K159" s="10"/>
      <c r="L159" s="10"/>
      <c r="M159" s="10"/>
      <c r="N159" s="10"/>
      <c r="O159" s="10"/>
      <c r="P159" s="10"/>
      <c r="Q159" s="10"/>
      <c r="R159" s="10"/>
      <c r="S159" s="10"/>
    </row>
    <row r="160" ht="15.75" customHeight="1">
      <c r="A160" s="10"/>
      <c r="B160" s="13"/>
      <c r="C160" s="13"/>
      <c r="D160" s="13"/>
      <c r="E160" s="10"/>
      <c r="F160" s="10"/>
      <c r="G160" s="10"/>
      <c r="H160" s="10"/>
      <c r="I160" s="10"/>
      <c r="J160" s="10"/>
      <c r="K160" s="10"/>
      <c r="L160" s="10"/>
      <c r="M160" s="10"/>
      <c r="N160" s="10"/>
      <c r="O160" s="10"/>
      <c r="P160" s="10"/>
      <c r="Q160" s="10"/>
      <c r="R160" s="10"/>
      <c r="S160" s="10"/>
    </row>
    <row r="161" ht="15.75" customHeight="1">
      <c r="A161" s="10"/>
      <c r="B161" s="13"/>
      <c r="C161" s="13"/>
      <c r="D161" s="13"/>
      <c r="E161" s="10"/>
      <c r="F161" s="10"/>
      <c r="G161" s="10"/>
      <c r="H161" s="10"/>
      <c r="I161" s="10"/>
      <c r="J161" s="10"/>
      <c r="K161" s="10"/>
      <c r="L161" s="10"/>
      <c r="M161" s="10"/>
      <c r="N161" s="10"/>
      <c r="O161" s="10"/>
      <c r="P161" s="10"/>
      <c r="Q161" s="10"/>
      <c r="R161" s="10"/>
      <c r="S161" s="10"/>
    </row>
    <row r="162" ht="15.75" customHeight="1">
      <c r="A162" s="10"/>
      <c r="B162" s="13"/>
      <c r="C162" s="13"/>
      <c r="D162" s="13"/>
      <c r="E162" s="10"/>
      <c r="F162" s="10"/>
      <c r="G162" s="10"/>
      <c r="H162" s="10"/>
      <c r="I162" s="10"/>
      <c r="J162" s="10"/>
      <c r="K162" s="10"/>
      <c r="L162" s="10"/>
      <c r="M162" s="10"/>
      <c r="N162" s="10"/>
      <c r="O162" s="10"/>
      <c r="P162" s="10"/>
      <c r="Q162" s="10"/>
      <c r="R162" s="10"/>
      <c r="S162" s="10"/>
    </row>
    <row r="163" ht="15.75" customHeight="1">
      <c r="A163" s="10"/>
      <c r="B163" s="13"/>
      <c r="C163" s="13"/>
      <c r="D163" s="13"/>
      <c r="E163" s="10"/>
      <c r="F163" s="10"/>
      <c r="G163" s="10"/>
      <c r="H163" s="10"/>
      <c r="I163" s="10"/>
      <c r="J163" s="10"/>
      <c r="K163" s="10"/>
      <c r="L163" s="10"/>
      <c r="M163" s="10"/>
      <c r="N163" s="10"/>
      <c r="O163" s="10"/>
      <c r="P163" s="10"/>
      <c r="Q163" s="10"/>
      <c r="R163" s="10"/>
      <c r="S163" s="10"/>
    </row>
    <row r="164" ht="15.75" customHeight="1">
      <c r="A164" s="10"/>
      <c r="B164" s="13"/>
      <c r="C164" s="13"/>
      <c r="D164" s="13"/>
      <c r="E164" s="10"/>
      <c r="F164" s="10"/>
      <c r="G164" s="10"/>
      <c r="H164" s="10"/>
      <c r="I164" s="10"/>
      <c r="J164" s="10"/>
      <c r="K164" s="10"/>
      <c r="L164" s="10"/>
      <c r="M164" s="10"/>
      <c r="N164" s="10"/>
      <c r="O164" s="10"/>
      <c r="P164" s="10"/>
      <c r="Q164" s="10"/>
      <c r="R164" s="10"/>
      <c r="S164" s="10"/>
    </row>
    <row r="165" ht="15.75" customHeight="1">
      <c r="A165" s="10"/>
      <c r="B165" s="13"/>
      <c r="C165" s="13"/>
      <c r="D165" s="13"/>
      <c r="E165" s="10"/>
      <c r="F165" s="10"/>
      <c r="G165" s="10"/>
      <c r="H165" s="10"/>
      <c r="I165" s="10"/>
      <c r="J165" s="10"/>
      <c r="K165" s="10"/>
      <c r="L165" s="10"/>
      <c r="M165" s="10"/>
      <c r="N165" s="10"/>
      <c r="O165" s="10"/>
      <c r="P165" s="10"/>
      <c r="Q165" s="10"/>
      <c r="R165" s="10"/>
      <c r="S165" s="10"/>
    </row>
    <row r="166" ht="15.75" customHeight="1">
      <c r="A166" s="10"/>
      <c r="B166" s="13"/>
      <c r="C166" s="13"/>
      <c r="D166" s="13"/>
      <c r="E166" s="10"/>
      <c r="F166" s="10"/>
      <c r="G166" s="10"/>
      <c r="H166" s="10"/>
      <c r="I166" s="10"/>
      <c r="J166" s="10"/>
      <c r="K166" s="10"/>
      <c r="L166" s="10"/>
      <c r="M166" s="10"/>
      <c r="N166" s="10"/>
      <c r="O166" s="10"/>
      <c r="P166" s="10"/>
      <c r="Q166" s="10"/>
      <c r="R166" s="10"/>
      <c r="S166" s="10"/>
    </row>
    <row r="167" ht="15.75" customHeight="1">
      <c r="A167" s="10"/>
      <c r="B167" s="13"/>
      <c r="C167" s="13"/>
      <c r="D167" s="13"/>
      <c r="E167" s="10"/>
      <c r="F167" s="10"/>
      <c r="G167" s="10"/>
      <c r="H167" s="10"/>
      <c r="I167" s="10"/>
      <c r="J167" s="10"/>
      <c r="K167" s="10"/>
      <c r="L167" s="10"/>
      <c r="M167" s="10"/>
      <c r="N167" s="10"/>
      <c r="O167" s="10"/>
      <c r="P167" s="10"/>
      <c r="Q167" s="10"/>
      <c r="R167" s="10"/>
      <c r="S167" s="10"/>
    </row>
    <row r="168" ht="15.75" customHeight="1">
      <c r="A168" s="10"/>
      <c r="B168" s="13"/>
      <c r="C168" s="13"/>
      <c r="D168" s="13"/>
      <c r="E168" s="10"/>
      <c r="F168" s="10"/>
      <c r="G168" s="10"/>
      <c r="H168" s="10"/>
      <c r="I168" s="10"/>
      <c r="J168" s="10"/>
      <c r="K168" s="10"/>
      <c r="L168" s="10"/>
      <c r="M168" s="10"/>
      <c r="N168" s="10"/>
      <c r="O168" s="10"/>
      <c r="P168" s="10"/>
      <c r="Q168" s="10"/>
      <c r="R168" s="10"/>
      <c r="S168" s="10"/>
    </row>
    <row r="169" ht="15.75" customHeight="1">
      <c r="A169" s="10"/>
      <c r="B169" s="13"/>
      <c r="C169" s="13"/>
      <c r="D169" s="13"/>
      <c r="E169" s="10"/>
      <c r="F169" s="10"/>
      <c r="G169" s="10"/>
      <c r="H169" s="10"/>
      <c r="I169" s="10"/>
      <c r="J169" s="10"/>
      <c r="K169" s="10"/>
      <c r="L169" s="10"/>
      <c r="M169" s="10"/>
      <c r="N169" s="10"/>
      <c r="O169" s="10"/>
      <c r="P169" s="10"/>
      <c r="Q169" s="10"/>
      <c r="R169" s="10"/>
      <c r="S169" s="10"/>
    </row>
    <row r="170" ht="15.75" customHeight="1">
      <c r="A170" s="10"/>
      <c r="B170" s="13"/>
      <c r="C170" s="13"/>
      <c r="D170" s="13"/>
      <c r="E170" s="10"/>
      <c r="F170" s="10"/>
      <c r="G170" s="10"/>
      <c r="H170" s="10"/>
      <c r="I170" s="10"/>
      <c r="J170" s="10"/>
      <c r="K170" s="10"/>
      <c r="L170" s="10"/>
      <c r="M170" s="10"/>
      <c r="N170" s="10"/>
      <c r="O170" s="10"/>
      <c r="P170" s="10"/>
      <c r="Q170" s="10"/>
      <c r="R170" s="10"/>
      <c r="S170" s="10"/>
    </row>
    <row r="171" ht="15.75" customHeight="1">
      <c r="A171" s="10"/>
      <c r="B171" s="13"/>
      <c r="C171" s="13"/>
      <c r="D171" s="13"/>
      <c r="E171" s="10"/>
      <c r="F171" s="10"/>
      <c r="G171" s="10"/>
      <c r="H171" s="10"/>
      <c r="I171" s="10"/>
      <c r="J171" s="10"/>
      <c r="K171" s="10"/>
      <c r="L171" s="10"/>
      <c r="M171" s="10"/>
      <c r="N171" s="10"/>
      <c r="O171" s="10"/>
      <c r="P171" s="10"/>
      <c r="Q171" s="10"/>
      <c r="R171" s="10"/>
      <c r="S171" s="10"/>
    </row>
    <row r="172" ht="15.75" customHeight="1">
      <c r="A172" s="10"/>
      <c r="B172" s="13"/>
      <c r="C172" s="13"/>
      <c r="D172" s="13"/>
      <c r="E172" s="10"/>
      <c r="F172" s="10"/>
      <c r="G172" s="10"/>
      <c r="H172" s="10"/>
      <c r="I172" s="10"/>
      <c r="J172" s="10"/>
      <c r="K172" s="10"/>
      <c r="L172" s="10"/>
      <c r="M172" s="10"/>
      <c r="N172" s="10"/>
      <c r="O172" s="10"/>
      <c r="P172" s="10"/>
      <c r="Q172" s="10"/>
      <c r="R172" s="10"/>
      <c r="S172" s="10"/>
    </row>
    <row r="173" ht="15.75" customHeight="1">
      <c r="A173" s="10"/>
      <c r="B173" s="13"/>
      <c r="C173" s="13"/>
      <c r="D173" s="13"/>
      <c r="E173" s="10"/>
      <c r="F173" s="10"/>
      <c r="G173" s="10"/>
      <c r="H173" s="10"/>
      <c r="I173" s="10"/>
      <c r="J173" s="10"/>
      <c r="K173" s="10"/>
      <c r="L173" s="10"/>
      <c r="M173" s="10"/>
      <c r="N173" s="10"/>
      <c r="O173" s="10"/>
      <c r="P173" s="10"/>
      <c r="Q173" s="10"/>
      <c r="R173" s="10"/>
      <c r="S173" s="10"/>
    </row>
    <row r="174" ht="15.75" customHeight="1">
      <c r="A174" s="10"/>
      <c r="B174" s="13"/>
      <c r="C174" s="13"/>
      <c r="D174" s="13"/>
      <c r="E174" s="10"/>
      <c r="F174" s="10"/>
      <c r="G174" s="10"/>
      <c r="H174" s="10"/>
      <c r="I174" s="10"/>
      <c r="J174" s="10"/>
      <c r="K174" s="10"/>
      <c r="L174" s="10"/>
      <c r="M174" s="10"/>
      <c r="N174" s="10"/>
      <c r="O174" s="10"/>
      <c r="P174" s="10"/>
      <c r="Q174" s="10"/>
      <c r="R174" s="10"/>
      <c r="S174" s="10"/>
    </row>
    <row r="175" ht="15.75" customHeight="1">
      <c r="A175" s="10"/>
      <c r="B175" s="13"/>
      <c r="C175" s="13"/>
      <c r="D175" s="13"/>
      <c r="E175" s="10"/>
      <c r="F175" s="10"/>
      <c r="G175" s="10"/>
      <c r="H175" s="10"/>
      <c r="I175" s="10"/>
      <c r="J175" s="10"/>
      <c r="K175" s="10"/>
      <c r="L175" s="10"/>
      <c r="M175" s="10"/>
      <c r="N175" s="10"/>
      <c r="O175" s="10"/>
      <c r="P175" s="10"/>
      <c r="Q175" s="10"/>
      <c r="R175" s="10"/>
      <c r="S175" s="10"/>
    </row>
    <row r="176" ht="15.75" customHeight="1">
      <c r="A176" s="10"/>
      <c r="B176" s="13"/>
      <c r="C176" s="13"/>
      <c r="D176" s="13"/>
      <c r="E176" s="10"/>
      <c r="F176" s="10"/>
      <c r="G176" s="10"/>
      <c r="H176" s="10"/>
      <c r="I176" s="10"/>
      <c r="J176" s="10"/>
      <c r="K176" s="10"/>
      <c r="L176" s="10"/>
      <c r="M176" s="10"/>
      <c r="N176" s="10"/>
      <c r="O176" s="10"/>
      <c r="P176" s="10"/>
      <c r="Q176" s="10"/>
      <c r="R176" s="10"/>
      <c r="S176" s="10"/>
    </row>
    <row r="177" ht="15.75" customHeight="1">
      <c r="A177" s="10"/>
      <c r="B177" s="13"/>
      <c r="C177" s="13"/>
      <c r="D177" s="13"/>
      <c r="E177" s="10"/>
      <c r="F177" s="10"/>
      <c r="G177" s="10"/>
      <c r="H177" s="10"/>
      <c r="I177" s="10"/>
      <c r="J177" s="10"/>
      <c r="K177" s="10"/>
      <c r="L177" s="10"/>
      <c r="M177" s="10"/>
      <c r="N177" s="10"/>
      <c r="O177" s="10"/>
      <c r="P177" s="10"/>
      <c r="Q177" s="10"/>
      <c r="R177" s="10"/>
      <c r="S177" s="10"/>
    </row>
    <row r="178" ht="15.75" customHeight="1">
      <c r="A178" s="10"/>
      <c r="B178" s="13"/>
      <c r="C178" s="13"/>
      <c r="D178" s="13"/>
      <c r="E178" s="10"/>
      <c r="F178" s="10"/>
      <c r="G178" s="10"/>
      <c r="H178" s="10"/>
      <c r="I178" s="10"/>
      <c r="J178" s="10"/>
      <c r="K178" s="10"/>
      <c r="L178" s="10"/>
      <c r="M178" s="10"/>
      <c r="N178" s="10"/>
      <c r="O178" s="10"/>
      <c r="P178" s="10"/>
      <c r="Q178" s="10"/>
      <c r="R178" s="10"/>
      <c r="S178" s="10"/>
    </row>
    <row r="179" ht="15.75" customHeight="1">
      <c r="A179" s="10"/>
      <c r="B179" s="13"/>
      <c r="C179" s="13"/>
      <c r="D179" s="13"/>
      <c r="E179" s="10"/>
      <c r="F179" s="10"/>
      <c r="G179" s="10"/>
      <c r="H179" s="10"/>
      <c r="I179" s="10"/>
      <c r="J179" s="10"/>
      <c r="K179" s="10"/>
      <c r="L179" s="10"/>
      <c r="M179" s="10"/>
      <c r="N179" s="10"/>
      <c r="O179" s="10"/>
      <c r="P179" s="10"/>
      <c r="Q179" s="10"/>
      <c r="R179" s="10"/>
      <c r="S179" s="10"/>
    </row>
    <row r="180" ht="15.75" customHeight="1">
      <c r="A180" s="10"/>
      <c r="B180" s="13"/>
      <c r="C180" s="13"/>
      <c r="D180" s="13"/>
      <c r="E180" s="10"/>
      <c r="F180" s="10"/>
      <c r="G180" s="10"/>
      <c r="H180" s="10"/>
      <c r="I180" s="10"/>
      <c r="J180" s="10"/>
      <c r="K180" s="10"/>
      <c r="L180" s="10"/>
      <c r="M180" s="10"/>
      <c r="N180" s="10"/>
      <c r="O180" s="10"/>
      <c r="P180" s="10"/>
      <c r="Q180" s="10"/>
      <c r="R180" s="10"/>
      <c r="S180" s="10"/>
    </row>
    <row r="181" ht="15.75" customHeight="1">
      <c r="A181" s="10"/>
      <c r="B181" s="13"/>
      <c r="C181" s="13"/>
      <c r="D181" s="13"/>
      <c r="E181" s="10"/>
      <c r="F181" s="10"/>
      <c r="G181" s="10"/>
      <c r="H181" s="10"/>
      <c r="I181" s="10"/>
      <c r="J181" s="10"/>
      <c r="K181" s="10"/>
      <c r="L181" s="10"/>
      <c r="M181" s="10"/>
      <c r="N181" s="10"/>
      <c r="O181" s="10"/>
      <c r="P181" s="10"/>
      <c r="Q181" s="10"/>
      <c r="R181" s="10"/>
      <c r="S181" s="10"/>
    </row>
    <row r="182" ht="15.75" customHeight="1">
      <c r="A182" s="10"/>
      <c r="B182" s="13"/>
      <c r="C182" s="13"/>
      <c r="D182" s="13"/>
      <c r="E182" s="10"/>
      <c r="F182" s="10"/>
      <c r="G182" s="10"/>
      <c r="H182" s="10"/>
      <c r="I182" s="10"/>
      <c r="J182" s="10"/>
      <c r="K182" s="10"/>
      <c r="L182" s="10"/>
      <c r="M182" s="10"/>
      <c r="N182" s="10"/>
      <c r="O182" s="10"/>
      <c r="P182" s="10"/>
      <c r="Q182" s="10"/>
      <c r="R182" s="10"/>
      <c r="S182" s="10"/>
    </row>
    <row r="183" ht="15.75" customHeight="1">
      <c r="A183" s="10"/>
      <c r="B183" s="13"/>
      <c r="C183" s="13"/>
      <c r="D183" s="13"/>
      <c r="E183" s="10"/>
      <c r="F183" s="10"/>
      <c r="G183" s="10"/>
      <c r="H183" s="10"/>
      <c r="I183" s="10"/>
      <c r="J183" s="10"/>
      <c r="K183" s="10"/>
      <c r="L183" s="10"/>
      <c r="M183" s="10"/>
      <c r="N183" s="10"/>
      <c r="O183" s="10"/>
      <c r="P183" s="10"/>
      <c r="Q183" s="10"/>
      <c r="R183" s="10"/>
      <c r="S183" s="10"/>
    </row>
    <row r="184" ht="15.75" customHeight="1">
      <c r="A184" s="10"/>
      <c r="B184" s="13"/>
      <c r="C184" s="13"/>
      <c r="D184" s="13"/>
      <c r="E184" s="10"/>
      <c r="F184" s="10"/>
      <c r="G184" s="10"/>
      <c r="H184" s="10"/>
      <c r="I184" s="10"/>
      <c r="J184" s="10"/>
      <c r="K184" s="10"/>
      <c r="L184" s="10"/>
      <c r="M184" s="10"/>
      <c r="N184" s="10"/>
      <c r="O184" s="10"/>
      <c r="P184" s="10"/>
      <c r="Q184" s="10"/>
      <c r="R184" s="10"/>
      <c r="S184" s="10"/>
    </row>
    <row r="185" ht="15.75" customHeight="1">
      <c r="A185" s="10"/>
      <c r="B185" s="13"/>
      <c r="C185" s="13"/>
      <c r="D185" s="13"/>
      <c r="E185" s="10"/>
      <c r="F185" s="10"/>
      <c r="G185" s="10"/>
      <c r="H185" s="10"/>
      <c r="I185" s="10"/>
      <c r="J185" s="10"/>
      <c r="K185" s="10"/>
      <c r="L185" s="10"/>
      <c r="M185" s="10"/>
      <c r="N185" s="10"/>
      <c r="O185" s="10"/>
      <c r="P185" s="10"/>
      <c r="Q185" s="10"/>
      <c r="R185" s="10"/>
      <c r="S185" s="10"/>
    </row>
    <row r="186" ht="15.75" customHeight="1">
      <c r="A186" s="10"/>
      <c r="B186" s="13"/>
      <c r="C186" s="13"/>
      <c r="D186" s="13"/>
      <c r="E186" s="10"/>
      <c r="F186" s="10"/>
      <c r="G186" s="10"/>
      <c r="H186" s="10"/>
      <c r="I186" s="10"/>
      <c r="J186" s="10"/>
      <c r="K186" s="10"/>
      <c r="L186" s="10"/>
      <c r="M186" s="10"/>
      <c r="N186" s="10"/>
      <c r="O186" s="10"/>
      <c r="P186" s="10"/>
      <c r="Q186" s="10"/>
      <c r="R186" s="10"/>
      <c r="S186" s="10"/>
    </row>
    <row r="187" ht="15.75" customHeight="1">
      <c r="A187" s="10"/>
      <c r="B187" s="13"/>
      <c r="C187" s="13"/>
      <c r="D187" s="13"/>
      <c r="E187" s="10"/>
      <c r="F187" s="10"/>
      <c r="G187" s="10"/>
      <c r="H187" s="10"/>
      <c r="I187" s="10"/>
      <c r="J187" s="10"/>
      <c r="K187" s="10"/>
      <c r="L187" s="10"/>
      <c r="M187" s="10"/>
      <c r="N187" s="10"/>
      <c r="O187" s="10"/>
      <c r="P187" s="10"/>
      <c r="Q187" s="10"/>
      <c r="R187" s="10"/>
      <c r="S187" s="10"/>
    </row>
    <row r="188" ht="15.75" customHeight="1">
      <c r="A188" s="10"/>
      <c r="B188" s="13"/>
      <c r="C188" s="13"/>
      <c r="D188" s="13"/>
      <c r="E188" s="10"/>
      <c r="F188" s="10"/>
      <c r="G188" s="10"/>
      <c r="H188" s="10"/>
      <c r="I188" s="10"/>
      <c r="J188" s="10"/>
      <c r="K188" s="10"/>
      <c r="L188" s="10"/>
      <c r="M188" s="10"/>
      <c r="N188" s="10"/>
      <c r="O188" s="10"/>
      <c r="P188" s="10"/>
      <c r="Q188" s="10"/>
      <c r="R188" s="10"/>
      <c r="S188" s="10"/>
    </row>
    <row r="189" ht="15.75" customHeight="1">
      <c r="A189" s="10"/>
      <c r="B189" s="13"/>
      <c r="C189" s="13"/>
      <c r="D189" s="13"/>
      <c r="E189" s="10"/>
      <c r="F189" s="10"/>
      <c r="G189" s="10"/>
      <c r="H189" s="10"/>
      <c r="I189" s="10"/>
      <c r="J189" s="10"/>
      <c r="K189" s="10"/>
      <c r="L189" s="10"/>
      <c r="M189" s="10"/>
      <c r="N189" s="10"/>
      <c r="O189" s="10"/>
      <c r="P189" s="10"/>
      <c r="Q189" s="10"/>
      <c r="R189" s="10"/>
      <c r="S189" s="10"/>
    </row>
    <row r="190" ht="15.75" customHeight="1">
      <c r="A190" s="10"/>
      <c r="B190" s="13"/>
      <c r="C190" s="13"/>
      <c r="D190" s="13"/>
      <c r="E190" s="10"/>
      <c r="F190" s="10"/>
      <c r="G190" s="10"/>
      <c r="H190" s="10"/>
      <c r="I190" s="10"/>
      <c r="J190" s="10"/>
      <c r="K190" s="10"/>
      <c r="L190" s="10"/>
      <c r="M190" s="10"/>
      <c r="N190" s="10"/>
      <c r="O190" s="10"/>
      <c r="P190" s="10"/>
      <c r="Q190" s="10"/>
      <c r="R190" s="10"/>
      <c r="S190" s="10"/>
    </row>
    <row r="191" ht="15.75" customHeight="1">
      <c r="A191" s="10"/>
      <c r="B191" s="13"/>
      <c r="C191" s="13"/>
      <c r="D191" s="13"/>
      <c r="E191" s="10"/>
      <c r="F191" s="10"/>
      <c r="G191" s="10"/>
      <c r="H191" s="10"/>
      <c r="I191" s="10"/>
      <c r="J191" s="10"/>
      <c r="K191" s="10"/>
      <c r="L191" s="10"/>
      <c r="M191" s="10"/>
      <c r="N191" s="10"/>
      <c r="O191" s="10"/>
      <c r="P191" s="10"/>
      <c r="Q191" s="10"/>
      <c r="R191" s="10"/>
      <c r="S191" s="10"/>
    </row>
    <row r="192" ht="15.75" customHeight="1">
      <c r="A192" s="10"/>
      <c r="B192" s="13"/>
      <c r="C192" s="13"/>
      <c r="D192" s="13"/>
      <c r="E192" s="10"/>
      <c r="F192" s="10"/>
      <c r="G192" s="10"/>
      <c r="H192" s="10"/>
      <c r="I192" s="10"/>
      <c r="J192" s="10"/>
      <c r="K192" s="10"/>
      <c r="L192" s="10"/>
      <c r="M192" s="10"/>
      <c r="N192" s="10"/>
      <c r="O192" s="10"/>
      <c r="P192" s="10"/>
      <c r="Q192" s="10"/>
      <c r="R192" s="10"/>
      <c r="S192" s="10"/>
    </row>
    <row r="193" ht="15.75" customHeight="1">
      <c r="A193" s="10"/>
      <c r="B193" s="13"/>
      <c r="C193" s="13"/>
      <c r="D193" s="13"/>
      <c r="E193" s="10"/>
      <c r="F193" s="10"/>
      <c r="G193" s="10"/>
      <c r="H193" s="10"/>
      <c r="I193" s="10"/>
      <c r="J193" s="10"/>
      <c r="K193" s="10"/>
      <c r="L193" s="10"/>
      <c r="M193" s="10"/>
      <c r="N193" s="10"/>
      <c r="O193" s="10"/>
      <c r="P193" s="10"/>
      <c r="Q193" s="10"/>
      <c r="R193" s="10"/>
      <c r="S193" s="10"/>
    </row>
    <row r="194" ht="15.75" customHeight="1">
      <c r="A194" s="10"/>
      <c r="B194" s="13"/>
      <c r="C194" s="13"/>
      <c r="D194" s="13"/>
      <c r="E194" s="10"/>
      <c r="F194" s="10"/>
      <c r="G194" s="10"/>
      <c r="H194" s="10"/>
      <c r="I194" s="10"/>
      <c r="J194" s="10"/>
      <c r="K194" s="10"/>
      <c r="L194" s="10"/>
      <c r="M194" s="10"/>
      <c r="N194" s="10"/>
      <c r="O194" s="10"/>
      <c r="P194" s="10"/>
      <c r="Q194" s="10"/>
      <c r="R194" s="10"/>
      <c r="S194" s="10"/>
    </row>
    <row r="195" ht="15.75" customHeight="1">
      <c r="A195" s="10"/>
      <c r="B195" s="13"/>
      <c r="C195" s="13"/>
      <c r="D195" s="13"/>
      <c r="E195" s="10"/>
      <c r="F195" s="10"/>
      <c r="G195" s="10"/>
      <c r="H195" s="10"/>
      <c r="I195" s="10"/>
      <c r="J195" s="10"/>
      <c r="K195" s="10"/>
      <c r="L195" s="10"/>
      <c r="M195" s="10"/>
      <c r="N195" s="10"/>
      <c r="O195" s="10"/>
      <c r="P195" s="10"/>
      <c r="Q195" s="10"/>
      <c r="R195" s="10"/>
      <c r="S195" s="10"/>
    </row>
    <row r="196" ht="15.75" customHeight="1">
      <c r="A196" s="10"/>
      <c r="B196" s="13"/>
      <c r="C196" s="13"/>
      <c r="D196" s="13"/>
      <c r="E196" s="10"/>
      <c r="F196" s="10"/>
      <c r="G196" s="10"/>
      <c r="H196" s="10"/>
      <c r="I196" s="10"/>
      <c r="J196" s="10"/>
      <c r="K196" s="10"/>
      <c r="L196" s="10"/>
      <c r="M196" s="10"/>
      <c r="N196" s="10"/>
      <c r="O196" s="10"/>
      <c r="P196" s="10"/>
      <c r="Q196" s="10"/>
      <c r="R196" s="10"/>
      <c r="S196" s="10"/>
    </row>
    <row r="197" ht="15.75" customHeight="1">
      <c r="A197" s="10"/>
      <c r="B197" s="13"/>
      <c r="C197" s="13"/>
      <c r="D197" s="13"/>
      <c r="E197" s="10"/>
      <c r="F197" s="10"/>
      <c r="G197" s="10"/>
      <c r="H197" s="10"/>
      <c r="I197" s="10"/>
      <c r="J197" s="10"/>
      <c r="K197" s="10"/>
      <c r="L197" s="10"/>
      <c r="M197" s="10"/>
      <c r="N197" s="10"/>
      <c r="O197" s="10"/>
      <c r="P197" s="10"/>
      <c r="Q197" s="10"/>
      <c r="R197" s="10"/>
      <c r="S197" s="10"/>
    </row>
    <row r="198" ht="15.75" customHeight="1">
      <c r="A198" s="10"/>
      <c r="B198" s="13"/>
      <c r="C198" s="13"/>
      <c r="D198" s="13"/>
      <c r="E198" s="10"/>
      <c r="F198" s="10"/>
      <c r="G198" s="10"/>
      <c r="H198" s="10"/>
      <c r="I198" s="10"/>
      <c r="J198" s="10"/>
      <c r="K198" s="10"/>
      <c r="L198" s="10"/>
      <c r="M198" s="10"/>
      <c r="N198" s="10"/>
      <c r="O198" s="10"/>
      <c r="P198" s="10"/>
      <c r="Q198" s="10"/>
      <c r="R198" s="10"/>
      <c r="S198" s="10"/>
    </row>
    <row r="199" ht="15.75" customHeight="1">
      <c r="A199" s="10"/>
      <c r="B199" s="13"/>
      <c r="C199" s="13"/>
      <c r="D199" s="13"/>
      <c r="E199" s="10"/>
      <c r="F199" s="10"/>
      <c r="G199" s="10"/>
      <c r="H199" s="10"/>
      <c r="I199" s="10"/>
      <c r="J199" s="10"/>
      <c r="K199" s="10"/>
      <c r="L199" s="10"/>
      <c r="M199" s="10"/>
      <c r="N199" s="10"/>
      <c r="O199" s="10"/>
      <c r="P199" s="10"/>
      <c r="Q199" s="10"/>
      <c r="R199" s="10"/>
      <c r="S199" s="10"/>
    </row>
    <row r="200" ht="15.75" customHeight="1">
      <c r="A200" s="10"/>
      <c r="B200" s="13"/>
      <c r="C200" s="13"/>
      <c r="D200" s="13"/>
      <c r="E200" s="10"/>
      <c r="F200" s="10"/>
      <c r="G200" s="10"/>
      <c r="H200" s="10"/>
      <c r="I200" s="10"/>
      <c r="J200" s="10"/>
      <c r="K200" s="10"/>
      <c r="L200" s="10"/>
      <c r="M200" s="10"/>
      <c r="N200" s="10"/>
      <c r="O200" s="10"/>
      <c r="P200" s="10"/>
      <c r="Q200" s="10"/>
      <c r="R200" s="10"/>
      <c r="S200" s="10"/>
    </row>
    <row r="201" ht="15.75" customHeight="1">
      <c r="A201" s="10"/>
      <c r="B201" s="13"/>
      <c r="C201" s="13"/>
      <c r="D201" s="13"/>
      <c r="E201" s="10"/>
      <c r="F201" s="10"/>
      <c r="G201" s="10"/>
      <c r="H201" s="10"/>
      <c r="I201" s="10"/>
      <c r="J201" s="10"/>
      <c r="K201" s="10"/>
      <c r="L201" s="10"/>
      <c r="M201" s="10"/>
      <c r="N201" s="10"/>
      <c r="O201" s="10"/>
      <c r="P201" s="10"/>
      <c r="Q201" s="10"/>
      <c r="R201" s="10"/>
      <c r="S201" s="10"/>
    </row>
    <row r="202" ht="15.75" customHeight="1">
      <c r="A202" s="10"/>
      <c r="B202" s="13"/>
      <c r="C202" s="13"/>
      <c r="D202" s="13"/>
      <c r="E202" s="10"/>
      <c r="F202" s="10"/>
      <c r="G202" s="10"/>
      <c r="H202" s="10"/>
      <c r="I202" s="10"/>
      <c r="J202" s="10"/>
      <c r="K202" s="10"/>
      <c r="L202" s="10"/>
      <c r="M202" s="10"/>
      <c r="N202" s="10"/>
      <c r="O202" s="10"/>
      <c r="P202" s="10"/>
      <c r="Q202" s="10"/>
      <c r="R202" s="10"/>
      <c r="S202" s="10"/>
    </row>
    <row r="203" ht="15.75" customHeight="1">
      <c r="A203" s="10"/>
      <c r="B203" s="13"/>
      <c r="C203" s="13"/>
      <c r="D203" s="13"/>
      <c r="E203" s="10"/>
      <c r="F203" s="10"/>
      <c r="G203" s="10"/>
      <c r="H203" s="10"/>
      <c r="I203" s="10"/>
      <c r="J203" s="10"/>
      <c r="K203" s="10"/>
      <c r="L203" s="10"/>
      <c r="M203" s="10"/>
      <c r="N203" s="10"/>
      <c r="O203" s="10"/>
      <c r="P203" s="10"/>
      <c r="Q203" s="10"/>
      <c r="R203" s="10"/>
      <c r="S203" s="10"/>
    </row>
    <row r="204" ht="15.75" customHeight="1">
      <c r="A204" s="10"/>
      <c r="B204" s="13"/>
      <c r="C204" s="13"/>
      <c r="D204" s="13"/>
      <c r="E204" s="10"/>
      <c r="F204" s="10"/>
      <c r="G204" s="10"/>
      <c r="H204" s="10"/>
      <c r="I204" s="10"/>
      <c r="J204" s="10"/>
      <c r="K204" s="10"/>
      <c r="L204" s="10"/>
      <c r="M204" s="10"/>
      <c r="N204" s="10"/>
      <c r="O204" s="10"/>
      <c r="P204" s="10"/>
      <c r="Q204" s="10"/>
      <c r="R204" s="10"/>
      <c r="S204" s="10"/>
    </row>
    <row r="205" ht="15.75" customHeight="1">
      <c r="A205" s="10"/>
      <c r="B205" s="13"/>
      <c r="C205" s="13"/>
      <c r="D205" s="13"/>
      <c r="E205" s="10"/>
      <c r="F205" s="10"/>
      <c r="G205" s="10"/>
      <c r="H205" s="10"/>
      <c r="I205" s="10"/>
      <c r="J205" s="10"/>
      <c r="K205" s="10"/>
      <c r="L205" s="10"/>
      <c r="M205" s="10"/>
      <c r="N205" s="10"/>
      <c r="O205" s="10"/>
      <c r="P205" s="10"/>
      <c r="Q205" s="10"/>
      <c r="R205" s="10"/>
      <c r="S205" s="10"/>
    </row>
    <row r="206" ht="15.75" customHeight="1">
      <c r="A206" s="10"/>
      <c r="B206" s="13"/>
      <c r="C206" s="13"/>
      <c r="D206" s="13"/>
      <c r="E206" s="10"/>
      <c r="F206" s="10"/>
      <c r="G206" s="10"/>
      <c r="H206" s="10"/>
      <c r="I206" s="10"/>
      <c r="J206" s="10"/>
      <c r="K206" s="10"/>
      <c r="L206" s="10"/>
      <c r="M206" s="10"/>
      <c r="N206" s="10"/>
      <c r="O206" s="10"/>
      <c r="P206" s="10"/>
      <c r="Q206" s="10"/>
      <c r="R206" s="10"/>
      <c r="S206" s="10"/>
    </row>
    <row r="207" ht="15.75" customHeight="1">
      <c r="A207" s="10"/>
      <c r="B207" s="13"/>
      <c r="C207" s="13"/>
      <c r="D207" s="13"/>
      <c r="E207" s="10"/>
      <c r="F207" s="10"/>
      <c r="G207" s="10"/>
      <c r="H207" s="10"/>
      <c r="I207" s="10"/>
      <c r="J207" s="10"/>
      <c r="K207" s="10"/>
      <c r="L207" s="10"/>
      <c r="M207" s="10"/>
      <c r="N207" s="10"/>
      <c r="O207" s="10"/>
      <c r="P207" s="10"/>
      <c r="Q207" s="10"/>
      <c r="R207" s="10"/>
      <c r="S207" s="10"/>
    </row>
    <row r="208" ht="15.75" customHeight="1">
      <c r="A208" s="10"/>
      <c r="B208" s="13"/>
      <c r="C208" s="13"/>
      <c r="D208" s="13"/>
      <c r="E208" s="10"/>
      <c r="F208" s="10"/>
      <c r="G208" s="10"/>
      <c r="H208" s="10"/>
      <c r="I208" s="10"/>
      <c r="J208" s="10"/>
      <c r="K208" s="10"/>
      <c r="L208" s="10"/>
      <c r="M208" s="10"/>
      <c r="N208" s="10"/>
      <c r="O208" s="10"/>
      <c r="P208" s="10"/>
      <c r="Q208" s="10"/>
      <c r="R208" s="10"/>
      <c r="S208" s="10"/>
    </row>
    <row r="209" ht="15.75" customHeight="1">
      <c r="A209" s="10"/>
      <c r="B209" s="13"/>
      <c r="C209" s="13"/>
      <c r="D209" s="13"/>
      <c r="E209" s="10"/>
      <c r="F209" s="10"/>
      <c r="G209" s="10"/>
      <c r="H209" s="10"/>
      <c r="I209" s="10"/>
      <c r="J209" s="10"/>
      <c r="K209" s="10"/>
      <c r="L209" s="10"/>
      <c r="M209" s="10"/>
      <c r="N209" s="10"/>
      <c r="O209" s="10"/>
      <c r="P209" s="10"/>
      <c r="Q209" s="10"/>
      <c r="R209" s="10"/>
      <c r="S209" s="10"/>
    </row>
    <row r="210" ht="15.75" customHeight="1">
      <c r="A210" s="10"/>
      <c r="B210" s="13"/>
      <c r="C210" s="13"/>
      <c r="D210" s="13"/>
      <c r="E210" s="10"/>
      <c r="F210" s="10"/>
      <c r="G210" s="10"/>
      <c r="H210" s="10"/>
      <c r="I210" s="10"/>
      <c r="J210" s="10"/>
      <c r="K210" s="10"/>
      <c r="L210" s="10"/>
      <c r="M210" s="10"/>
      <c r="N210" s="10"/>
      <c r="O210" s="10"/>
      <c r="P210" s="10"/>
      <c r="Q210" s="10"/>
      <c r="R210" s="10"/>
      <c r="S210" s="10"/>
    </row>
    <row r="211" ht="15.75" customHeight="1">
      <c r="A211" s="10"/>
      <c r="B211" s="13"/>
      <c r="C211" s="13"/>
      <c r="D211" s="13"/>
      <c r="E211" s="10"/>
      <c r="F211" s="10"/>
      <c r="G211" s="10"/>
      <c r="H211" s="10"/>
      <c r="I211" s="10"/>
      <c r="J211" s="10"/>
      <c r="K211" s="10"/>
      <c r="L211" s="10"/>
      <c r="M211" s="10"/>
      <c r="N211" s="10"/>
      <c r="O211" s="10"/>
      <c r="P211" s="10"/>
      <c r="Q211" s="10"/>
      <c r="R211" s="10"/>
      <c r="S211" s="10"/>
    </row>
    <row r="212" ht="15.75" customHeight="1">
      <c r="A212" s="10"/>
      <c r="B212" s="13"/>
      <c r="C212" s="13"/>
      <c r="D212" s="13"/>
      <c r="E212" s="10"/>
      <c r="F212" s="10"/>
      <c r="G212" s="10"/>
      <c r="H212" s="10"/>
      <c r="I212" s="10"/>
      <c r="J212" s="10"/>
      <c r="K212" s="10"/>
      <c r="L212" s="10"/>
      <c r="M212" s="10"/>
      <c r="N212" s="10"/>
      <c r="O212" s="10"/>
      <c r="P212" s="10"/>
      <c r="Q212" s="10"/>
      <c r="R212" s="10"/>
      <c r="S212" s="10"/>
    </row>
    <row r="213" ht="15.75" customHeight="1">
      <c r="A213" s="10"/>
      <c r="B213" s="13"/>
      <c r="C213" s="13"/>
      <c r="D213" s="13"/>
      <c r="E213" s="10"/>
      <c r="F213" s="10"/>
      <c r="G213" s="10"/>
      <c r="H213" s="10"/>
      <c r="I213" s="10"/>
      <c r="J213" s="10"/>
      <c r="K213" s="10"/>
      <c r="L213" s="10"/>
      <c r="M213" s="10"/>
      <c r="N213" s="10"/>
      <c r="O213" s="10"/>
      <c r="P213" s="10"/>
      <c r="Q213" s="10"/>
      <c r="R213" s="10"/>
      <c r="S213" s="10"/>
    </row>
    <row r="214" ht="15.75" customHeight="1">
      <c r="A214" s="10"/>
      <c r="B214" s="13"/>
      <c r="C214" s="13"/>
      <c r="D214" s="13"/>
      <c r="E214" s="10"/>
      <c r="F214" s="10"/>
      <c r="G214" s="10"/>
      <c r="H214" s="10"/>
      <c r="I214" s="10"/>
      <c r="J214" s="10"/>
      <c r="K214" s="10"/>
      <c r="L214" s="10"/>
      <c r="M214" s="10"/>
      <c r="N214" s="10"/>
      <c r="O214" s="10"/>
      <c r="P214" s="10"/>
      <c r="Q214" s="10"/>
      <c r="R214" s="10"/>
      <c r="S214" s="10"/>
    </row>
    <row r="215" ht="15.75" customHeight="1">
      <c r="A215" s="10"/>
      <c r="B215" s="13"/>
      <c r="C215" s="13"/>
      <c r="D215" s="13"/>
      <c r="E215" s="10"/>
      <c r="F215" s="10"/>
      <c r="G215" s="10"/>
      <c r="H215" s="10"/>
      <c r="I215" s="10"/>
      <c r="J215" s="10"/>
      <c r="K215" s="10"/>
      <c r="L215" s="10"/>
      <c r="M215" s="10"/>
      <c r="N215" s="10"/>
      <c r="O215" s="10"/>
      <c r="P215" s="10"/>
      <c r="Q215" s="10"/>
      <c r="R215" s="10"/>
      <c r="S215" s="10"/>
    </row>
    <row r="216" ht="15.75" customHeight="1">
      <c r="A216" s="10"/>
      <c r="B216" s="13"/>
      <c r="C216" s="13"/>
      <c r="D216" s="13"/>
      <c r="E216" s="10"/>
      <c r="F216" s="10"/>
      <c r="G216" s="10"/>
      <c r="H216" s="10"/>
      <c r="I216" s="10"/>
      <c r="J216" s="10"/>
      <c r="K216" s="10"/>
      <c r="L216" s="10"/>
      <c r="M216" s="10"/>
      <c r="N216" s="10"/>
      <c r="O216" s="10"/>
      <c r="P216" s="10"/>
      <c r="Q216" s="10"/>
      <c r="R216" s="10"/>
      <c r="S216" s="10"/>
    </row>
    <row r="217" ht="15.75" customHeight="1">
      <c r="A217" s="10"/>
      <c r="B217" s="13"/>
      <c r="C217" s="13"/>
      <c r="D217" s="13"/>
      <c r="E217" s="10"/>
      <c r="F217" s="10"/>
      <c r="G217" s="10"/>
      <c r="H217" s="10"/>
      <c r="I217" s="10"/>
      <c r="J217" s="10"/>
      <c r="K217" s="10"/>
      <c r="L217" s="10"/>
      <c r="M217" s="10"/>
      <c r="N217" s="10"/>
      <c r="O217" s="10"/>
      <c r="P217" s="10"/>
      <c r="Q217" s="10"/>
      <c r="R217" s="10"/>
      <c r="S217" s="10"/>
    </row>
    <row r="218" ht="15.75" customHeight="1">
      <c r="A218" s="10"/>
      <c r="B218" s="13"/>
      <c r="C218" s="13"/>
      <c r="D218" s="13"/>
      <c r="E218" s="10"/>
      <c r="F218" s="10"/>
      <c r="G218" s="10"/>
      <c r="H218" s="10"/>
      <c r="I218" s="10"/>
      <c r="J218" s="10"/>
      <c r="K218" s="10"/>
      <c r="L218" s="10"/>
      <c r="M218" s="10"/>
      <c r="N218" s="10"/>
      <c r="O218" s="10"/>
      <c r="P218" s="10"/>
      <c r="Q218" s="10"/>
      <c r="R218" s="10"/>
      <c r="S218" s="10"/>
    </row>
    <row r="219" ht="15.75" customHeight="1">
      <c r="A219" s="10"/>
      <c r="B219" s="13"/>
      <c r="C219" s="13"/>
      <c r="D219" s="13"/>
      <c r="E219" s="10"/>
      <c r="F219" s="10"/>
      <c r="G219" s="10"/>
      <c r="H219" s="10"/>
      <c r="I219" s="10"/>
      <c r="J219" s="10"/>
      <c r="K219" s="10"/>
      <c r="L219" s="10"/>
      <c r="M219" s="10"/>
      <c r="N219" s="10"/>
      <c r="O219" s="10"/>
      <c r="P219" s="10"/>
      <c r="Q219" s="10"/>
      <c r="R219" s="10"/>
      <c r="S219" s="10"/>
    </row>
    <row r="220" ht="15.75" customHeight="1">
      <c r="A220" s="10"/>
      <c r="B220" s="13"/>
      <c r="C220" s="13"/>
      <c r="D220" s="13"/>
      <c r="E220" s="10"/>
      <c r="F220" s="10"/>
      <c r="G220" s="10"/>
      <c r="H220" s="10"/>
      <c r="I220" s="10"/>
      <c r="J220" s="10"/>
      <c r="K220" s="10"/>
      <c r="L220" s="10"/>
      <c r="M220" s="10"/>
      <c r="N220" s="10"/>
      <c r="O220" s="10"/>
      <c r="P220" s="10"/>
      <c r="Q220" s="10"/>
      <c r="R220" s="10"/>
      <c r="S220" s="10"/>
    </row>
    <row r="221" ht="15.75" customHeight="1">
      <c r="A221" s="10"/>
      <c r="B221" s="13"/>
      <c r="C221" s="13"/>
      <c r="D221" s="13"/>
      <c r="E221" s="10"/>
      <c r="F221" s="10"/>
      <c r="G221" s="10"/>
      <c r="H221" s="10"/>
      <c r="I221" s="10"/>
      <c r="J221" s="10"/>
      <c r="K221" s="10"/>
      <c r="L221" s="10"/>
      <c r="M221" s="10"/>
      <c r="N221" s="10"/>
      <c r="O221" s="10"/>
      <c r="P221" s="10"/>
      <c r="Q221" s="10"/>
      <c r="R221" s="10"/>
      <c r="S221" s="10"/>
    </row>
    <row r="222" ht="15.75" customHeight="1">
      <c r="A222" s="10"/>
      <c r="B222" s="13"/>
      <c r="C222" s="13"/>
      <c r="D222" s="13"/>
      <c r="E222" s="10"/>
      <c r="F222" s="10"/>
      <c r="G222" s="10"/>
      <c r="H222" s="10"/>
      <c r="I222" s="10"/>
      <c r="J222" s="10"/>
      <c r="K222" s="10"/>
      <c r="L222" s="10"/>
      <c r="M222" s="10"/>
      <c r="N222" s="10"/>
      <c r="O222" s="10"/>
      <c r="P222" s="10"/>
      <c r="Q222" s="10"/>
      <c r="R222" s="10"/>
      <c r="S222" s="10"/>
    </row>
    <row r="223" ht="15.75" customHeight="1">
      <c r="A223" s="10"/>
      <c r="B223" s="13"/>
      <c r="C223" s="13"/>
      <c r="D223" s="13"/>
      <c r="E223" s="10"/>
      <c r="F223" s="10"/>
      <c r="G223" s="10"/>
      <c r="H223" s="10"/>
      <c r="I223" s="10"/>
      <c r="J223" s="10"/>
      <c r="K223" s="10"/>
      <c r="L223" s="10"/>
      <c r="M223" s="10"/>
      <c r="N223" s="10"/>
      <c r="O223" s="10"/>
      <c r="P223" s="10"/>
      <c r="Q223" s="10"/>
      <c r="R223" s="10"/>
      <c r="S223" s="10"/>
    </row>
    <row r="224" ht="15.75" customHeight="1">
      <c r="A224" s="10"/>
      <c r="B224" s="13"/>
      <c r="C224" s="13"/>
      <c r="D224" s="13"/>
      <c r="E224" s="10"/>
      <c r="F224" s="10"/>
      <c r="G224" s="10"/>
      <c r="H224" s="10"/>
      <c r="I224" s="10"/>
      <c r="J224" s="10"/>
      <c r="K224" s="10"/>
      <c r="L224" s="10"/>
      <c r="M224" s="10"/>
      <c r="N224" s="10"/>
      <c r="O224" s="10"/>
      <c r="P224" s="10"/>
      <c r="Q224" s="10"/>
      <c r="R224" s="10"/>
      <c r="S224" s="10"/>
    </row>
    <row r="225" ht="15.75" customHeight="1">
      <c r="A225" s="10"/>
      <c r="B225" s="13"/>
      <c r="C225" s="13"/>
      <c r="D225" s="13"/>
      <c r="E225" s="10"/>
      <c r="F225" s="10"/>
      <c r="G225" s="10"/>
      <c r="H225" s="10"/>
      <c r="I225" s="10"/>
      <c r="J225" s="10"/>
      <c r="K225" s="10"/>
      <c r="L225" s="10"/>
      <c r="M225" s="10"/>
      <c r="N225" s="10"/>
      <c r="O225" s="10"/>
      <c r="P225" s="10"/>
      <c r="Q225" s="10"/>
      <c r="R225" s="10"/>
      <c r="S225" s="10"/>
    </row>
    <row r="226" ht="15.75" customHeight="1">
      <c r="A226" s="10"/>
      <c r="B226" s="13"/>
      <c r="C226" s="13"/>
      <c r="D226" s="13"/>
      <c r="E226" s="10"/>
      <c r="F226" s="10"/>
      <c r="G226" s="10"/>
      <c r="H226" s="10"/>
      <c r="I226" s="10"/>
      <c r="J226" s="10"/>
      <c r="K226" s="10"/>
      <c r="L226" s="10"/>
      <c r="M226" s="10"/>
      <c r="N226" s="10"/>
      <c r="O226" s="10"/>
      <c r="P226" s="10"/>
      <c r="Q226" s="10"/>
      <c r="R226" s="10"/>
      <c r="S226" s="10"/>
    </row>
    <row r="227" ht="15.75" customHeight="1">
      <c r="A227" s="10"/>
      <c r="B227" s="13"/>
      <c r="C227" s="13"/>
      <c r="D227" s="13"/>
      <c r="E227" s="10"/>
      <c r="F227" s="10"/>
      <c r="G227" s="10"/>
      <c r="H227" s="10"/>
      <c r="I227" s="10"/>
      <c r="J227" s="10"/>
      <c r="K227" s="10"/>
      <c r="L227" s="10"/>
      <c r="M227" s="10"/>
      <c r="N227" s="10"/>
      <c r="O227" s="10"/>
      <c r="P227" s="10"/>
      <c r="Q227" s="10"/>
      <c r="R227" s="10"/>
      <c r="S227" s="10"/>
    </row>
    <row r="228" ht="15.75" customHeight="1">
      <c r="A228" s="10"/>
      <c r="B228" s="13"/>
      <c r="C228" s="13"/>
      <c r="D228" s="13"/>
      <c r="E228" s="10"/>
      <c r="F228" s="10"/>
      <c r="G228" s="10"/>
      <c r="H228" s="10"/>
      <c r="I228" s="10"/>
      <c r="J228" s="10"/>
      <c r="K228" s="10"/>
      <c r="L228" s="10"/>
      <c r="M228" s="10"/>
      <c r="N228" s="10"/>
      <c r="O228" s="10"/>
      <c r="P228" s="10"/>
      <c r="Q228" s="10"/>
      <c r="R228" s="10"/>
      <c r="S228" s="10"/>
    </row>
    <row r="229" ht="15.75" customHeight="1">
      <c r="A229" s="10"/>
      <c r="B229" s="13"/>
      <c r="C229" s="13"/>
      <c r="D229" s="13"/>
      <c r="E229" s="10"/>
      <c r="F229" s="10"/>
      <c r="G229" s="10"/>
      <c r="H229" s="10"/>
      <c r="I229" s="10"/>
      <c r="J229" s="10"/>
      <c r="K229" s="10"/>
      <c r="L229" s="10"/>
      <c r="M229" s="10"/>
      <c r="N229" s="10"/>
      <c r="O229" s="10"/>
      <c r="P229" s="10"/>
      <c r="Q229" s="10"/>
      <c r="R229" s="10"/>
      <c r="S229" s="10"/>
    </row>
    <row r="230" ht="15.75" customHeight="1">
      <c r="A230" s="10"/>
      <c r="B230" s="13"/>
      <c r="C230" s="13"/>
      <c r="D230" s="13"/>
      <c r="E230" s="10"/>
      <c r="F230" s="10"/>
      <c r="G230" s="10"/>
      <c r="H230" s="10"/>
      <c r="I230" s="10"/>
      <c r="J230" s="10"/>
      <c r="K230" s="10"/>
      <c r="L230" s="10"/>
      <c r="M230" s="10"/>
      <c r="N230" s="10"/>
      <c r="O230" s="10"/>
      <c r="P230" s="10"/>
      <c r="Q230" s="10"/>
      <c r="R230" s="10"/>
      <c r="S230" s="10"/>
    </row>
    <row r="231" ht="15.75" customHeight="1">
      <c r="A231" s="10"/>
      <c r="B231" s="13"/>
      <c r="C231" s="13"/>
      <c r="D231" s="13"/>
      <c r="E231" s="10"/>
      <c r="F231" s="10"/>
      <c r="G231" s="10"/>
      <c r="H231" s="10"/>
      <c r="I231" s="10"/>
      <c r="J231" s="10"/>
      <c r="K231" s="10"/>
      <c r="L231" s="10"/>
      <c r="M231" s="10"/>
      <c r="N231" s="10"/>
      <c r="O231" s="10"/>
      <c r="P231" s="10"/>
      <c r="Q231" s="10"/>
      <c r="R231" s="10"/>
      <c r="S231" s="10"/>
    </row>
    <row r="232" ht="15.75" customHeight="1">
      <c r="A232" s="10"/>
      <c r="B232" s="13"/>
      <c r="C232" s="13"/>
      <c r="D232" s="13"/>
      <c r="E232" s="10"/>
      <c r="F232" s="10"/>
      <c r="G232" s="10"/>
      <c r="H232" s="10"/>
      <c r="I232" s="10"/>
      <c r="J232" s="10"/>
      <c r="K232" s="10"/>
      <c r="L232" s="10"/>
      <c r="M232" s="10"/>
      <c r="N232" s="10"/>
      <c r="O232" s="10"/>
      <c r="P232" s="10"/>
      <c r="Q232" s="10"/>
      <c r="R232" s="10"/>
      <c r="S232" s="10"/>
    </row>
    <row r="233" ht="15.75" customHeight="1">
      <c r="A233" s="10"/>
      <c r="B233" s="13"/>
      <c r="C233" s="13"/>
      <c r="D233" s="13"/>
      <c r="E233" s="10"/>
      <c r="F233" s="10"/>
      <c r="G233" s="10"/>
      <c r="H233" s="10"/>
      <c r="I233" s="10"/>
      <c r="J233" s="10"/>
      <c r="K233" s="10"/>
      <c r="L233" s="10"/>
      <c r="M233" s="10"/>
      <c r="N233" s="10"/>
      <c r="O233" s="10"/>
      <c r="P233" s="10"/>
      <c r="Q233" s="10"/>
      <c r="R233" s="10"/>
      <c r="S233" s="10"/>
    </row>
    <row r="234" ht="15.75" customHeight="1">
      <c r="A234" s="10"/>
      <c r="B234" s="13"/>
      <c r="C234" s="13"/>
      <c r="D234" s="13"/>
      <c r="E234" s="10"/>
      <c r="F234" s="10"/>
      <c r="G234" s="10"/>
      <c r="H234" s="10"/>
      <c r="I234" s="10"/>
      <c r="J234" s="10"/>
      <c r="K234" s="10"/>
      <c r="L234" s="10"/>
      <c r="M234" s="10"/>
      <c r="N234" s="10"/>
      <c r="O234" s="10"/>
      <c r="P234" s="10"/>
      <c r="Q234" s="10"/>
      <c r="R234" s="10"/>
      <c r="S234" s="10"/>
    </row>
    <row r="235" ht="15.75" customHeight="1">
      <c r="A235" s="10"/>
      <c r="B235" s="13"/>
      <c r="C235" s="13"/>
      <c r="D235" s="13"/>
      <c r="E235" s="10"/>
      <c r="F235" s="10"/>
      <c r="G235" s="10"/>
      <c r="H235" s="10"/>
      <c r="I235" s="10"/>
      <c r="J235" s="10"/>
      <c r="K235" s="10"/>
      <c r="L235" s="10"/>
      <c r="M235" s="10"/>
      <c r="N235" s="10"/>
      <c r="O235" s="10"/>
      <c r="P235" s="10"/>
      <c r="Q235" s="10"/>
      <c r="R235" s="10"/>
      <c r="S235" s="10"/>
    </row>
    <row r="236" ht="15.75" customHeight="1">
      <c r="A236" s="10"/>
      <c r="B236" s="13"/>
      <c r="C236" s="13"/>
      <c r="D236" s="13"/>
      <c r="E236" s="10"/>
      <c r="F236" s="10"/>
      <c r="G236" s="10"/>
      <c r="H236" s="10"/>
      <c r="I236" s="10"/>
      <c r="J236" s="10"/>
      <c r="K236" s="10"/>
      <c r="L236" s="10"/>
      <c r="M236" s="10"/>
      <c r="N236" s="10"/>
      <c r="O236" s="10"/>
      <c r="P236" s="10"/>
      <c r="Q236" s="10"/>
      <c r="R236" s="10"/>
      <c r="S236" s="10"/>
    </row>
    <row r="237" ht="15.75" customHeight="1">
      <c r="A237" s="10"/>
      <c r="B237" s="13"/>
      <c r="C237" s="13"/>
      <c r="D237" s="13"/>
      <c r="E237" s="10"/>
      <c r="F237" s="10"/>
      <c r="G237" s="10"/>
      <c r="H237" s="10"/>
      <c r="I237" s="10"/>
      <c r="J237" s="10"/>
      <c r="K237" s="10"/>
      <c r="L237" s="10"/>
      <c r="M237" s="10"/>
      <c r="N237" s="10"/>
      <c r="O237" s="10"/>
      <c r="P237" s="10"/>
      <c r="Q237" s="10"/>
      <c r="R237" s="10"/>
      <c r="S237" s="10"/>
    </row>
    <row r="238" ht="15.75" customHeight="1">
      <c r="A238" s="10"/>
      <c r="B238" s="13"/>
      <c r="C238" s="13"/>
      <c r="D238" s="13"/>
      <c r="E238" s="10"/>
      <c r="F238" s="10"/>
      <c r="G238" s="10"/>
      <c r="H238" s="10"/>
      <c r="I238" s="10"/>
      <c r="J238" s="10"/>
      <c r="K238" s="10"/>
      <c r="L238" s="10"/>
      <c r="M238" s="10"/>
      <c r="N238" s="10"/>
      <c r="O238" s="10"/>
      <c r="P238" s="10"/>
      <c r="Q238" s="10"/>
      <c r="R238" s="10"/>
      <c r="S238" s="10"/>
    </row>
    <row r="239" ht="15.75" customHeight="1">
      <c r="A239" s="10"/>
      <c r="B239" s="13"/>
      <c r="C239" s="13"/>
      <c r="D239" s="13"/>
      <c r="E239" s="10"/>
      <c r="F239" s="10"/>
      <c r="G239" s="10"/>
      <c r="H239" s="10"/>
      <c r="I239" s="10"/>
      <c r="J239" s="10"/>
      <c r="K239" s="10"/>
      <c r="L239" s="10"/>
      <c r="M239" s="10"/>
      <c r="N239" s="10"/>
      <c r="O239" s="10"/>
      <c r="P239" s="10"/>
      <c r="Q239" s="10"/>
      <c r="R239" s="10"/>
      <c r="S239" s="10"/>
    </row>
    <row r="240" ht="15.75" customHeight="1">
      <c r="A240" s="10"/>
      <c r="B240" s="13"/>
      <c r="C240" s="13"/>
      <c r="D240" s="13"/>
      <c r="E240" s="10"/>
      <c r="F240" s="10"/>
      <c r="G240" s="10"/>
      <c r="H240" s="10"/>
      <c r="I240" s="10"/>
      <c r="J240" s="10"/>
      <c r="K240" s="10"/>
      <c r="L240" s="10"/>
      <c r="M240" s="10"/>
      <c r="N240" s="10"/>
      <c r="O240" s="10"/>
      <c r="P240" s="10"/>
      <c r="Q240" s="10"/>
      <c r="R240" s="10"/>
      <c r="S240" s="10"/>
    </row>
    <row r="241" ht="15.75" customHeight="1">
      <c r="A241" s="10"/>
      <c r="B241" s="13"/>
      <c r="C241" s="13"/>
      <c r="D241" s="13"/>
      <c r="E241" s="10"/>
      <c r="F241" s="10"/>
      <c r="G241" s="10"/>
      <c r="H241" s="10"/>
      <c r="I241" s="10"/>
      <c r="J241" s="10"/>
      <c r="K241" s="10"/>
      <c r="L241" s="10"/>
      <c r="M241" s="10"/>
      <c r="N241" s="10"/>
      <c r="O241" s="10"/>
      <c r="P241" s="10"/>
      <c r="Q241" s="10"/>
      <c r="R241" s="10"/>
      <c r="S241" s="10"/>
    </row>
    <row r="242" ht="15.75" customHeight="1">
      <c r="A242" s="10"/>
      <c r="B242" s="13"/>
      <c r="C242" s="13"/>
      <c r="D242" s="13"/>
      <c r="E242" s="10"/>
      <c r="F242" s="10"/>
      <c r="G242" s="10"/>
      <c r="H242" s="10"/>
      <c r="I242" s="10"/>
      <c r="J242" s="10"/>
      <c r="K242" s="10"/>
      <c r="L242" s="10"/>
      <c r="M242" s="10"/>
      <c r="N242" s="10"/>
      <c r="O242" s="10"/>
      <c r="P242" s="10"/>
      <c r="Q242" s="10"/>
      <c r="R242" s="10"/>
      <c r="S242" s="10"/>
    </row>
    <row r="243" ht="15.75" customHeight="1">
      <c r="A243" s="10"/>
      <c r="B243" s="13"/>
      <c r="C243" s="13"/>
      <c r="D243" s="13"/>
      <c r="E243" s="10"/>
      <c r="F243" s="10"/>
      <c r="G243" s="10"/>
      <c r="H243" s="10"/>
      <c r="I243" s="10"/>
      <c r="J243" s="10"/>
      <c r="K243" s="10"/>
      <c r="L243" s="10"/>
      <c r="M243" s="10"/>
      <c r="N243" s="10"/>
      <c r="O243" s="10"/>
      <c r="P243" s="10"/>
      <c r="Q243" s="10"/>
      <c r="R243" s="10"/>
      <c r="S243" s="10"/>
    </row>
    <row r="244" ht="15.75" customHeight="1">
      <c r="A244" s="10"/>
      <c r="B244" s="13"/>
      <c r="C244" s="13"/>
      <c r="D244" s="13"/>
      <c r="E244" s="10"/>
      <c r="F244" s="10"/>
      <c r="G244" s="10"/>
      <c r="H244" s="10"/>
      <c r="I244" s="10"/>
      <c r="J244" s="10"/>
      <c r="K244" s="10"/>
      <c r="L244" s="10"/>
      <c r="M244" s="10"/>
      <c r="N244" s="10"/>
      <c r="O244" s="10"/>
      <c r="P244" s="10"/>
      <c r="Q244" s="10"/>
      <c r="R244" s="10"/>
      <c r="S244" s="10"/>
    </row>
    <row r="245" ht="15.75" customHeight="1">
      <c r="A245" s="10"/>
      <c r="B245" s="13"/>
      <c r="C245" s="13"/>
      <c r="D245" s="13"/>
      <c r="E245" s="10"/>
      <c r="F245" s="10"/>
      <c r="G245" s="10"/>
      <c r="H245" s="10"/>
      <c r="I245" s="10"/>
      <c r="J245" s="10"/>
      <c r="K245" s="10"/>
      <c r="L245" s="10"/>
      <c r="M245" s="10"/>
      <c r="N245" s="10"/>
      <c r="O245" s="10"/>
      <c r="P245" s="10"/>
      <c r="Q245" s="10"/>
      <c r="R245" s="10"/>
      <c r="S245" s="10"/>
    </row>
    <row r="246" ht="15.75" customHeight="1">
      <c r="A246" s="10"/>
      <c r="B246" s="13"/>
      <c r="C246" s="13"/>
      <c r="D246" s="13"/>
      <c r="E246" s="10"/>
      <c r="F246" s="10"/>
      <c r="G246" s="10"/>
      <c r="H246" s="10"/>
      <c r="I246" s="10"/>
      <c r="J246" s="10"/>
      <c r="K246" s="10"/>
      <c r="L246" s="10"/>
      <c r="M246" s="10"/>
      <c r="N246" s="10"/>
      <c r="O246" s="10"/>
      <c r="P246" s="10"/>
      <c r="Q246" s="10"/>
      <c r="R246" s="10"/>
      <c r="S246" s="10"/>
    </row>
    <row r="247" ht="15.75" customHeight="1">
      <c r="A247" s="10"/>
      <c r="B247" s="13"/>
      <c r="C247" s="13"/>
      <c r="D247" s="13"/>
      <c r="E247" s="10"/>
      <c r="F247" s="10"/>
      <c r="G247" s="10"/>
      <c r="H247" s="10"/>
      <c r="I247" s="10"/>
      <c r="J247" s="10"/>
      <c r="K247" s="10"/>
      <c r="L247" s="10"/>
      <c r="M247" s="10"/>
      <c r="N247" s="10"/>
      <c r="O247" s="10"/>
      <c r="P247" s="10"/>
      <c r="Q247" s="10"/>
      <c r="R247" s="10"/>
      <c r="S247" s="10"/>
    </row>
    <row r="248" ht="15.75" customHeight="1">
      <c r="A248" s="10"/>
      <c r="B248" s="13"/>
      <c r="C248" s="13"/>
      <c r="D248" s="13"/>
      <c r="E248" s="10"/>
      <c r="F248" s="10"/>
      <c r="G248" s="10"/>
      <c r="H248" s="10"/>
      <c r="I248" s="10"/>
      <c r="J248" s="10"/>
      <c r="K248" s="10"/>
      <c r="L248" s="10"/>
      <c r="M248" s="10"/>
      <c r="N248" s="10"/>
      <c r="O248" s="10"/>
      <c r="P248" s="10"/>
      <c r="Q248" s="10"/>
      <c r="R248" s="10"/>
      <c r="S248" s="10"/>
    </row>
    <row r="249" ht="15.75" customHeight="1">
      <c r="A249" s="10"/>
      <c r="B249" s="13"/>
      <c r="C249" s="13"/>
      <c r="D249" s="13"/>
      <c r="E249" s="10"/>
      <c r="F249" s="10"/>
      <c r="G249" s="10"/>
      <c r="H249" s="10"/>
      <c r="I249" s="10"/>
      <c r="J249" s="10"/>
      <c r="K249" s="10"/>
      <c r="L249" s="10"/>
      <c r="M249" s="10"/>
      <c r="N249" s="10"/>
      <c r="O249" s="10"/>
      <c r="P249" s="10"/>
      <c r="Q249" s="10"/>
      <c r="R249" s="10"/>
      <c r="S249" s="10"/>
    </row>
    <row r="250" ht="15.75" customHeight="1">
      <c r="A250" s="10"/>
      <c r="B250" s="13"/>
      <c r="C250" s="13"/>
      <c r="D250" s="13"/>
      <c r="E250" s="10"/>
      <c r="F250" s="10"/>
      <c r="G250" s="10"/>
      <c r="H250" s="10"/>
      <c r="I250" s="10"/>
      <c r="J250" s="10"/>
      <c r="K250" s="10"/>
      <c r="L250" s="10"/>
      <c r="M250" s="10"/>
      <c r="N250" s="10"/>
      <c r="O250" s="10"/>
      <c r="P250" s="10"/>
      <c r="Q250" s="10"/>
      <c r="R250" s="10"/>
      <c r="S250" s="10"/>
    </row>
    <row r="251" ht="15.75" customHeight="1">
      <c r="A251" s="10"/>
      <c r="B251" s="13"/>
      <c r="C251" s="13"/>
      <c r="D251" s="13"/>
      <c r="E251" s="10"/>
      <c r="F251" s="10"/>
      <c r="G251" s="10"/>
      <c r="H251" s="10"/>
      <c r="I251" s="10"/>
      <c r="J251" s="10"/>
      <c r="K251" s="10"/>
      <c r="L251" s="10"/>
      <c r="M251" s="10"/>
      <c r="N251" s="10"/>
      <c r="O251" s="10"/>
      <c r="P251" s="10"/>
      <c r="Q251" s="10"/>
      <c r="R251" s="10"/>
      <c r="S251" s="10"/>
    </row>
    <row r="252" ht="15.75" customHeight="1">
      <c r="A252" s="10"/>
      <c r="B252" s="13"/>
      <c r="C252" s="13"/>
      <c r="D252" s="13"/>
      <c r="E252" s="10"/>
      <c r="F252" s="10"/>
      <c r="G252" s="10"/>
      <c r="H252" s="10"/>
      <c r="I252" s="10"/>
      <c r="J252" s="10"/>
      <c r="K252" s="10"/>
      <c r="L252" s="10"/>
      <c r="M252" s="10"/>
      <c r="N252" s="10"/>
      <c r="O252" s="10"/>
      <c r="P252" s="10"/>
      <c r="Q252" s="10"/>
      <c r="R252" s="10"/>
      <c r="S252" s="10"/>
    </row>
    <row r="253" ht="15.75" customHeight="1">
      <c r="A253" s="10"/>
      <c r="B253" s="13"/>
      <c r="C253" s="13"/>
      <c r="D253" s="13"/>
      <c r="E253" s="10"/>
      <c r="F253" s="10"/>
      <c r="G253" s="10"/>
      <c r="H253" s="10"/>
      <c r="I253" s="10"/>
      <c r="J253" s="10"/>
      <c r="K253" s="10"/>
      <c r="L253" s="10"/>
      <c r="M253" s="10"/>
      <c r="N253" s="10"/>
      <c r="O253" s="10"/>
      <c r="P253" s="10"/>
      <c r="Q253" s="10"/>
      <c r="R253" s="10"/>
      <c r="S253" s="10"/>
    </row>
    <row r="254" ht="15.75" customHeight="1">
      <c r="A254" s="10"/>
      <c r="B254" s="13"/>
      <c r="C254" s="13"/>
      <c r="D254" s="13"/>
      <c r="E254" s="10"/>
      <c r="F254" s="10"/>
      <c r="G254" s="10"/>
      <c r="H254" s="10"/>
      <c r="I254" s="10"/>
      <c r="J254" s="10"/>
      <c r="K254" s="10"/>
      <c r="L254" s="10"/>
      <c r="M254" s="10"/>
      <c r="N254" s="10"/>
      <c r="O254" s="10"/>
      <c r="P254" s="10"/>
      <c r="Q254" s="10"/>
      <c r="R254" s="10"/>
      <c r="S254" s="10"/>
    </row>
    <row r="255" ht="15.75" customHeight="1">
      <c r="A255" s="10"/>
      <c r="B255" s="13"/>
      <c r="C255" s="13"/>
      <c r="D255" s="13"/>
      <c r="E255" s="10"/>
      <c r="F255" s="10"/>
      <c r="G255" s="10"/>
      <c r="H255" s="10"/>
      <c r="I255" s="10"/>
      <c r="J255" s="10"/>
      <c r="K255" s="10"/>
      <c r="L255" s="10"/>
      <c r="M255" s="10"/>
      <c r="N255" s="10"/>
      <c r="O255" s="10"/>
      <c r="P255" s="10"/>
      <c r="Q255" s="10"/>
      <c r="R255" s="10"/>
      <c r="S255" s="10"/>
    </row>
    <row r="256" ht="15.75" customHeight="1">
      <c r="A256" s="10"/>
      <c r="B256" s="13"/>
      <c r="C256" s="13"/>
      <c r="D256" s="13"/>
      <c r="E256" s="10"/>
      <c r="F256" s="10"/>
      <c r="G256" s="10"/>
      <c r="H256" s="10"/>
      <c r="I256" s="10"/>
      <c r="J256" s="10"/>
      <c r="K256" s="10"/>
      <c r="L256" s="10"/>
      <c r="M256" s="10"/>
      <c r="N256" s="10"/>
      <c r="O256" s="10"/>
      <c r="P256" s="10"/>
      <c r="Q256" s="10"/>
      <c r="R256" s="10"/>
      <c r="S256" s="10"/>
    </row>
    <row r="257" ht="15.75" customHeight="1">
      <c r="A257" s="10"/>
      <c r="B257" s="13"/>
      <c r="C257" s="13"/>
      <c r="D257" s="13"/>
      <c r="E257" s="10"/>
      <c r="F257" s="10"/>
      <c r="G257" s="10"/>
      <c r="H257" s="10"/>
      <c r="I257" s="10"/>
      <c r="J257" s="10"/>
      <c r="K257" s="10"/>
      <c r="L257" s="10"/>
      <c r="M257" s="10"/>
      <c r="N257" s="10"/>
      <c r="O257" s="10"/>
      <c r="P257" s="10"/>
      <c r="Q257" s="10"/>
      <c r="R257" s="10"/>
      <c r="S257" s="10"/>
    </row>
    <row r="258" ht="15.75" customHeight="1">
      <c r="A258" s="10"/>
      <c r="B258" s="13"/>
      <c r="C258" s="13"/>
      <c r="D258" s="13"/>
      <c r="E258" s="10"/>
      <c r="F258" s="10"/>
      <c r="G258" s="10"/>
      <c r="H258" s="10"/>
      <c r="I258" s="10"/>
      <c r="J258" s="10"/>
      <c r="K258" s="10"/>
      <c r="L258" s="10"/>
      <c r="M258" s="10"/>
      <c r="N258" s="10"/>
      <c r="O258" s="10"/>
      <c r="P258" s="10"/>
      <c r="Q258" s="10"/>
      <c r="R258" s="10"/>
      <c r="S258" s="10"/>
    </row>
    <row r="259" ht="15.75" customHeight="1">
      <c r="A259" s="10"/>
      <c r="B259" s="13"/>
      <c r="C259" s="13"/>
      <c r="D259" s="13"/>
      <c r="E259" s="10"/>
      <c r="F259" s="10"/>
      <c r="G259" s="10"/>
      <c r="H259" s="10"/>
      <c r="I259" s="10"/>
      <c r="J259" s="10"/>
      <c r="K259" s="10"/>
      <c r="L259" s="10"/>
      <c r="M259" s="10"/>
      <c r="N259" s="10"/>
      <c r="O259" s="10"/>
      <c r="P259" s="10"/>
      <c r="Q259" s="10"/>
      <c r="R259" s="10"/>
      <c r="S259" s="10"/>
    </row>
    <row r="260" ht="15.75" customHeight="1">
      <c r="A260" s="10"/>
      <c r="B260" s="13"/>
      <c r="C260" s="13"/>
      <c r="D260" s="13"/>
      <c r="E260" s="10"/>
      <c r="F260" s="10"/>
      <c r="G260" s="10"/>
      <c r="H260" s="10"/>
      <c r="I260" s="10"/>
      <c r="J260" s="10"/>
      <c r="K260" s="10"/>
      <c r="L260" s="10"/>
      <c r="M260" s="10"/>
      <c r="N260" s="10"/>
      <c r="O260" s="10"/>
      <c r="P260" s="10"/>
      <c r="Q260" s="10"/>
      <c r="R260" s="10"/>
      <c r="S260" s="10"/>
    </row>
    <row r="261" ht="15.75" customHeight="1">
      <c r="A261" s="10"/>
      <c r="B261" s="13"/>
      <c r="C261" s="13"/>
      <c r="D261" s="13"/>
      <c r="E261" s="10"/>
      <c r="F261" s="10"/>
      <c r="G261" s="10"/>
      <c r="H261" s="10"/>
      <c r="I261" s="10"/>
      <c r="J261" s="10"/>
      <c r="K261" s="10"/>
      <c r="L261" s="10"/>
      <c r="M261" s="10"/>
      <c r="N261" s="10"/>
      <c r="O261" s="10"/>
      <c r="P261" s="10"/>
      <c r="Q261" s="10"/>
      <c r="R261" s="10"/>
      <c r="S261" s="10"/>
    </row>
    <row r="262" ht="15.75" customHeight="1">
      <c r="A262" s="10"/>
      <c r="B262" s="13"/>
      <c r="C262" s="13"/>
      <c r="D262" s="13"/>
      <c r="E262" s="10"/>
      <c r="F262" s="10"/>
      <c r="G262" s="10"/>
      <c r="H262" s="10"/>
      <c r="I262" s="10"/>
      <c r="J262" s="10"/>
      <c r="K262" s="10"/>
      <c r="L262" s="10"/>
      <c r="M262" s="10"/>
      <c r="N262" s="10"/>
      <c r="O262" s="10"/>
      <c r="P262" s="10"/>
      <c r="Q262" s="10"/>
      <c r="R262" s="10"/>
      <c r="S262" s="10"/>
    </row>
    <row r="263" ht="15.75" customHeight="1">
      <c r="A263" s="10"/>
      <c r="B263" s="13"/>
      <c r="C263" s="13"/>
      <c r="D263" s="13"/>
      <c r="E263" s="10"/>
      <c r="F263" s="10"/>
      <c r="G263" s="10"/>
      <c r="H263" s="10"/>
      <c r="I263" s="10"/>
      <c r="J263" s="10"/>
      <c r="K263" s="10"/>
      <c r="L263" s="10"/>
      <c r="M263" s="10"/>
      <c r="N263" s="10"/>
      <c r="O263" s="10"/>
      <c r="P263" s="10"/>
      <c r="Q263" s="10"/>
      <c r="R263" s="10"/>
      <c r="S263" s="10"/>
    </row>
    <row r="264" ht="15.75" customHeight="1">
      <c r="A264" s="10"/>
      <c r="B264" s="13"/>
      <c r="C264" s="13"/>
      <c r="D264" s="13"/>
      <c r="E264" s="10"/>
      <c r="F264" s="10"/>
      <c r="G264" s="10"/>
      <c r="H264" s="10"/>
      <c r="I264" s="10"/>
      <c r="J264" s="10"/>
      <c r="K264" s="10"/>
      <c r="L264" s="10"/>
      <c r="M264" s="10"/>
      <c r="N264" s="10"/>
      <c r="O264" s="10"/>
      <c r="P264" s="10"/>
      <c r="Q264" s="10"/>
      <c r="R264" s="10"/>
      <c r="S264" s="10"/>
    </row>
    <row r="265" ht="15.75" customHeight="1">
      <c r="A265" s="10"/>
      <c r="B265" s="13"/>
      <c r="C265" s="13"/>
      <c r="D265" s="13"/>
      <c r="E265" s="10"/>
      <c r="F265" s="10"/>
      <c r="G265" s="10"/>
      <c r="H265" s="10"/>
      <c r="I265" s="10"/>
      <c r="J265" s="10"/>
      <c r="K265" s="10"/>
      <c r="L265" s="10"/>
      <c r="M265" s="10"/>
      <c r="N265" s="10"/>
      <c r="O265" s="10"/>
      <c r="P265" s="10"/>
      <c r="Q265" s="10"/>
      <c r="R265" s="10"/>
      <c r="S265" s="10"/>
    </row>
    <row r="266" ht="15.75" customHeight="1">
      <c r="A266" s="10"/>
      <c r="B266" s="13"/>
      <c r="C266" s="13"/>
      <c r="D266" s="13"/>
      <c r="E266" s="10"/>
      <c r="F266" s="10"/>
      <c r="G266" s="10"/>
      <c r="H266" s="10"/>
      <c r="I266" s="10"/>
      <c r="J266" s="10"/>
      <c r="K266" s="10"/>
      <c r="L266" s="10"/>
      <c r="M266" s="10"/>
      <c r="N266" s="10"/>
      <c r="O266" s="10"/>
      <c r="P266" s="10"/>
      <c r="Q266" s="10"/>
      <c r="R266" s="10"/>
      <c r="S266" s="10"/>
    </row>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IFERROR(__xludf.DUMMYFUNCTION("IFERROR(FILTER('Sc28'!A2:D1000,'Sc28'!E2:E1000=""X"",'Sc28'!F2:F1000="""",'Sc28'!G2:G1000=""""),"""")"),"")</f>
        <v/>
      </c>
      <c r="B2" s="13"/>
      <c r="C2" s="13"/>
      <c r="D2" s="13"/>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14"/>
    <col customWidth="1" min="2" max="2" width="63.0"/>
    <col customWidth="1" min="3" max="3" width="45.57"/>
    <col customWidth="1" min="4" max="4" width="98.71"/>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0" t="s">
        <v>1529</v>
      </c>
      <c r="B2" s="11" t="s">
        <v>1530</v>
      </c>
      <c r="C2" s="11" t="s">
        <v>1531</v>
      </c>
      <c r="D2" s="11" t="s">
        <v>1532</v>
      </c>
      <c r="E2" s="10"/>
      <c r="F2" s="10"/>
      <c r="G2" s="10"/>
      <c r="H2" s="10"/>
      <c r="I2" s="10"/>
      <c r="J2" s="10"/>
      <c r="K2" s="10"/>
      <c r="L2" s="10"/>
      <c r="M2" s="10"/>
      <c r="N2" s="10"/>
      <c r="O2" s="10"/>
      <c r="P2" s="10"/>
      <c r="Q2" s="10"/>
      <c r="R2" s="10"/>
      <c r="S2" s="10"/>
    </row>
    <row r="3" ht="15.75" customHeight="1">
      <c r="A3" s="10" t="s">
        <v>1533</v>
      </c>
      <c r="B3" s="11" t="s">
        <v>1534</v>
      </c>
      <c r="C3" s="11" t="s">
        <v>1535</v>
      </c>
      <c r="D3" s="11" t="s">
        <v>103</v>
      </c>
      <c r="E3" s="10"/>
      <c r="F3" s="10"/>
      <c r="G3" s="10"/>
      <c r="H3" s="10"/>
      <c r="I3" s="10"/>
      <c r="J3" s="10"/>
      <c r="K3" s="10"/>
      <c r="L3" s="10"/>
      <c r="M3" s="10"/>
      <c r="N3" s="10"/>
      <c r="O3" s="10"/>
      <c r="P3" s="10"/>
      <c r="Q3" s="10"/>
      <c r="R3" s="10"/>
      <c r="S3" s="10"/>
    </row>
    <row r="4" ht="15.75" customHeight="1">
      <c r="A4" s="10" t="s">
        <v>1536</v>
      </c>
      <c r="B4" s="11" t="s">
        <v>1537</v>
      </c>
      <c r="C4" s="11" t="s">
        <v>1538</v>
      </c>
      <c r="D4" s="11" t="s">
        <v>103</v>
      </c>
      <c r="E4" s="10"/>
      <c r="F4" s="10"/>
      <c r="G4" s="10"/>
      <c r="H4" s="10"/>
      <c r="I4" s="10"/>
      <c r="J4" s="10"/>
      <c r="K4" s="10"/>
      <c r="L4" s="10"/>
      <c r="M4" s="10"/>
      <c r="N4" s="10"/>
      <c r="O4" s="10"/>
      <c r="P4" s="10"/>
      <c r="Q4" s="10"/>
      <c r="R4" s="10"/>
      <c r="S4" s="10"/>
    </row>
    <row r="5" ht="15.75" customHeight="1">
      <c r="A5" s="10" t="s">
        <v>1539</v>
      </c>
      <c r="B5" s="11" t="s">
        <v>1540</v>
      </c>
      <c r="C5" s="11" t="s">
        <v>1541</v>
      </c>
      <c r="D5" s="11" t="s">
        <v>103</v>
      </c>
      <c r="E5" s="10"/>
      <c r="F5" s="10"/>
      <c r="G5" s="10"/>
      <c r="H5" s="10"/>
      <c r="I5" s="10"/>
      <c r="J5" s="10"/>
      <c r="K5" s="10"/>
      <c r="L5" s="10"/>
      <c r="M5" s="10"/>
      <c r="N5" s="10"/>
      <c r="O5" s="10"/>
      <c r="P5" s="10"/>
      <c r="Q5" s="10"/>
      <c r="R5" s="10"/>
      <c r="S5" s="10"/>
    </row>
    <row r="6" ht="15.75" customHeight="1">
      <c r="A6" s="10" t="s">
        <v>1542</v>
      </c>
      <c r="B6" s="11" t="s">
        <v>1543</v>
      </c>
      <c r="C6" s="11" t="s">
        <v>1544</v>
      </c>
      <c r="D6" s="11" t="s">
        <v>1545</v>
      </c>
      <c r="E6" s="10"/>
      <c r="F6" s="10"/>
      <c r="G6" s="10"/>
      <c r="H6" s="10"/>
      <c r="I6" s="10"/>
      <c r="J6" s="10"/>
      <c r="K6" s="10"/>
      <c r="L6" s="10"/>
      <c r="M6" s="10"/>
      <c r="N6" s="10"/>
      <c r="O6" s="10"/>
      <c r="P6" s="10"/>
      <c r="Q6" s="10"/>
      <c r="R6" s="10"/>
      <c r="S6" s="10"/>
    </row>
    <row r="7" ht="15.75" customHeight="1">
      <c r="A7" s="10" t="s">
        <v>1546</v>
      </c>
      <c r="B7" s="11" t="s">
        <v>1547</v>
      </c>
      <c r="C7" s="11" t="s">
        <v>1548</v>
      </c>
      <c r="D7" s="11" t="s">
        <v>1549</v>
      </c>
      <c r="E7" s="10"/>
      <c r="F7" s="10"/>
      <c r="G7" s="10"/>
      <c r="H7" s="10"/>
      <c r="I7" s="10"/>
      <c r="J7" s="10"/>
      <c r="K7" s="10"/>
      <c r="L7" s="10"/>
      <c r="M7" s="10"/>
      <c r="N7" s="10"/>
      <c r="O7" s="10"/>
      <c r="P7" s="10"/>
      <c r="Q7" s="10"/>
      <c r="R7" s="10"/>
      <c r="S7" s="10"/>
    </row>
    <row r="8" ht="15.75" customHeight="1">
      <c r="A8" s="10" t="s">
        <v>1550</v>
      </c>
      <c r="B8" s="11" t="s">
        <v>1551</v>
      </c>
      <c r="C8" s="11" t="s">
        <v>1552</v>
      </c>
      <c r="D8" s="11" t="s">
        <v>1553</v>
      </c>
      <c r="E8" s="10"/>
      <c r="F8" s="10"/>
      <c r="G8" s="10"/>
      <c r="H8" s="10"/>
      <c r="I8" s="10"/>
      <c r="J8" s="10"/>
      <c r="K8" s="10"/>
      <c r="L8" s="10"/>
      <c r="M8" s="10"/>
      <c r="N8" s="10"/>
      <c r="O8" s="10"/>
      <c r="P8" s="10"/>
      <c r="Q8" s="10"/>
      <c r="R8" s="10"/>
      <c r="S8" s="10"/>
    </row>
    <row r="9" ht="15.75" customHeight="1">
      <c r="A9" s="10" t="s">
        <v>1554</v>
      </c>
      <c r="B9" s="11" t="s">
        <v>1555</v>
      </c>
      <c r="C9" s="11" t="s">
        <v>1556</v>
      </c>
      <c r="D9" s="11" t="s">
        <v>103</v>
      </c>
      <c r="E9" s="10"/>
      <c r="F9" s="10"/>
      <c r="G9" s="10"/>
      <c r="H9" s="10"/>
      <c r="I9" s="10"/>
      <c r="J9" s="10"/>
      <c r="K9" s="10"/>
      <c r="L9" s="10"/>
      <c r="M9" s="10"/>
      <c r="N9" s="10"/>
      <c r="O9" s="10"/>
      <c r="P9" s="10"/>
      <c r="Q9" s="10"/>
      <c r="R9" s="10"/>
      <c r="S9" s="10"/>
    </row>
    <row r="10" ht="15.75" customHeight="1">
      <c r="A10" s="10" t="s">
        <v>1557</v>
      </c>
      <c r="B10" s="11" t="s">
        <v>1558</v>
      </c>
      <c r="C10" s="11" t="s">
        <v>1559</v>
      </c>
      <c r="D10" s="11" t="s">
        <v>1560</v>
      </c>
      <c r="E10" s="10"/>
      <c r="F10" s="10"/>
      <c r="G10" s="10"/>
      <c r="H10" s="10"/>
      <c r="I10" s="10"/>
      <c r="J10" s="10"/>
      <c r="K10" s="10"/>
      <c r="L10" s="10"/>
      <c r="M10" s="10"/>
      <c r="N10" s="10"/>
      <c r="O10" s="10"/>
      <c r="P10" s="10"/>
      <c r="Q10" s="10"/>
      <c r="R10" s="10"/>
      <c r="S10" s="10"/>
    </row>
    <row r="11" ht="15.75" customHeight="1">
      <c r="A11" s="10" t="s">
        <v>1561</v>
      </c>
      <c r="B11" s="11" t="s">
        <v>1562</v>
      </c>
      <c r="C11" s="11" t="s">
        <v>1563</v>
      </c>
      <c r="D11" s="11" t="s">
        <v>1564</v>
      </c>
      <c r="E11" s="10"/>
      <c r="F11" s="10"/>
      <c r="G11" s="10"/>
      <c r="H11" s="10"/>
      <c r="I11" s="10"/>
      <c r="J11" s="10"/>
      <c r="K11" s="10"/>
      <c r="L11" s="10"/>
      <c r="M11" s="10"/>
      <c r="N11" s="10"/>
      <c r="O11" s="10"/>
      <c r="P11" s="10"/>
      <c r="Q11" s="10"/>
      <c r="R11" s="10"/>
      <c r="S11" s="10"/>
    </row>
    <row r="12" ht="15.75" customHeight="1">
      <c r="A12" s="10" t="s">
        <v>1565</v>
      </c>
      <c r="B12" s="11" t="s">
        <v>1566</v>
      </c>
      <c r="C12" s="11" t="s">
        <v>1567</v>
      </c>
      <c r="D12" s="11" t="s">
        <v>1568</v>
      </c>
      <c r="E12" s="10"/>
      <c r="F12" s="10"/>
      <c r="G12" s="10"/>
      <c r="H12" s="10"/>
      <c r="I12" s="10"/>
      <c r="J12" s="10"/>
      <c r="K12" s="10"/>
      <c r="L12" s="10"/>
      <c r="M12" s="10"/>
      <c r="N12" s="10"/>
      <c r="O12" s="10"/>
      <c r="P12" s="10"/>
      <c r="Q12" s="10"/>
      <c r="R12" s="10"/>
      <c r="S12" s="10"/>
    </row>
    <row r="13" ht="15.75" customHeight="1">
      <c r="A13" s="10" t="s">
        <v>1569</v>
      </c>
      <c r="B13" s="11" t="s">
        <v>1570</v>
      </c>
      <c r="C13" s="11" t="s">
        <v>1571</v>
      </c>
      <c r="D13" s="11" t="s">
        <v>1572</v>
      </c>
      <c r="E13" s="10"/>
      <c r="F13" s="10"/>
      <c r="G13" s="10"/>
      <c r="H13" s="10"/>
      <c r="I13" s="10"/>
      <c r="J13" s="10"/>
      <c r="K13" s="10"/>
      <c r="L13" s="10"/>
      <c r="M13" s="10"/>
      <c r="N13" s="10"/>
      <c r="O13" s="10"/>
      <c r="P13" s="10"/>
      <c r="Q13" s="10"/>
      <c r="R13" s="10"/>
      <c r="S13" s="10"/>
    </row>
    <row r="14" ht="15.75" customHeight="1">
      <c r="A14" s="10" t="s">
        <v>1573</v>
      </c>
      <c r="B14" s="11" t="s">
        <v>1574</v>
      </c>
      <c r="C14" s="11" t="s">
        <v>1575</v>
      </c>
      <c r="D14" s="11" t="s">
        <v>1576</v>
      </c>
      <c r="E14" s="10"/>
      <c r="F14" s="10"/>
      <c r="G14" s="10"/>
      <c r="H14" s="10"/>
      <c r="I14" s="10"/>
      <c r="J14" s="10"/>
      <c r="K14" s="10"/>
      <c r="L14" s="10"/>
      <c r="M14" s="10"/>
      <c r="N14" s="10"/>
      <c r="O14" s="10"/>
      <c r="P14" s="10"/>
      <c r="Q14" s="10"/>
      <c r="R14" s="10"/>
      <c r="S14" s="10"/>
    </row>
    <row r="15" ht="15.75" customHeight="1">
      <c r="A15" s="10" t="s">
        <v>1577</v>
      </c>
      <c r="B15" s="11" t="s">
        <v>1578</v>
      </c>
      <c r="C15" s="11" t="s">
        <v>1579</v>
      </c>
      <c r="D15" s="11" t="s">
        <v>1580</v>
      </c>
      <c r="E15" s="10"/>
      <c r="F15" s="10"/>
      <c r="G15" s="10"/>
      <c r="H15" s="10"/>
      <c r="I15" s="10"/>
      <c r="J15" s="10"/>
      <c r="K15" s="10"/>
      <c r="L15" s="10"/>
      <c r="M15" s="10"/>
      <c r="N15" s="10"/>
      <c r="O15" s="10"/>
      <c r="P15" s="10"/>
      <c r="Q15" s="10"/>
      <c r="R15" s="10"/>
      <c r="S15" s="10"/>
    </row>
    <row r="16" ht="15.75" customHeight="1">
      <c r="A16" s="10" t="s">
        <v>1581</v>
      </c>
      <c r="B16" s="11" t="s">
        <v>1582</v>
      </c>
      <c r="C16" s="11" t="s">
        <v>1583</v>
      </c>
      <c r="D16" s="11" t="s">
        <v>1584</v>
      </c>
      <c r="E16" s="10"/>
      <c r="F16" s="10"/>
      <c r="G16" s="10"/>
      <c r="H16" s="10"/>
      <c r="I16" s="10"/>
      <c r="J16" s="10"/>
      <c r="K16" s="10"/>
      <c r="L16" s="10"/>
      <c r="M16" s="10"/>
      <c r="N16" s="10"/>
      <c r="O16" s="10"/>
      <c r="P16" s="10"/>
      <c r="Q16" s="10"/>
      <c r="R16" s="10"/>
      <c r="S16" s="10"/>
    </row>
    <row r="17" ht="15.75" customHeight="1">
      <c r="A17" s="10" t="s">
        <v>1585</v>
      </c>
      <c r="B17" s="11" t="s">
        <v>1586</v>
      </c>
      <c r="C17" s="11" t="s">
        <v>1587</v>
      </c>
      <c r="D17" s="11" t="s">
        <v>1588</v>
      </c>
      <c r="E17" s="10"/>
      <c r="F17" s="10"/>
      <c r="G17" s="10"/>
      <c r="H17" s="10"/>
      <c r="I17" s="10"/>
      <c r="J17" s="10"/>
      <c r="K17" s="10"/>
      <c r="L17" s="10"/>
      <c r="M17" s="10"/>
      <c r="N17" s="10"/>
      <c r="O17" s="10"/>
      <c r="P17" s="10"/>
      <c r="Q17" s="10"/>
      <c r="R17" s="10"/>
      <c r="S17" s="10"/>
    </row>
    <row r="18" ht="15.75" customHeight="1">
      <c r="A18" s="10" t="s">
        <v>1589</v>
      </c>
      <c r="B18" s="11" t="s">
        <v>1590</v>
      </c>
      <c r="C18" s="11" t="s">
        <v>1591</v>
      </c>
      <c r="D18" s="11" t="s">
        <v>103</v>
      </c>
      <c r="E18" s="10"/>
      <c r="F18" s="10"/>
      <c r="G18" s="10"/>
      <c r="H18" s="10"/>
      <c r="I18" s="10"/>
      <c r="J18" s="10"/>
      <c r="K18" s="10"/>
      <c r="L18" s="10"/>
      <c r="M18" s="10"/>
      <c r="N18" s="10"/>
      <c r="O18" s="10"/>
      <c r="P18" s="10"/>
      <c r="Q18" s="10"/>
      <c r="R18" s="10"/>
      <c r="S18" s="10"/>
    </row>
    <row r="19" ht="15.75" customHeight="1">
      <c r="A19" s="10" t="s">
        <v>1592</v>
      </c>
      <c r="B19" s="11" t="s">
        <v>1593</v>
      </c>
      <c r="C19" s="11" t="s">
        <v>1594</v>
      </c>
      <c r="D19" s="11" t="s">
        <v>1595</v>
      </c>
      <c r="E19" s="10"/>
      <c r="F19" s="10"/>
      <c r="G19" s="10"/>
      <c r="H19" s="10"/>
      <c r="I19" s="10"/>
      <c r="J19" s="10"/>
      <c r="K19" s="10"/>
      <c r="L19" s="10"/>
      <c r="M19" s="10"/>
      <c r="N19" s="10"/>
      <c r="O19" s="10"/>
      <c r="P19" s="10"/>
      <c r="Q19" s="10"/>
      <c r="R19" s="10"/>
      <c r="S19" s="10"/>
    </row>
    <row r="20" ht="15.75" customHeight="1">
      <c r="A20" s="10" t="s">
        <v>1596</v>
      </c>
      <c r="B20" s="11" t="s">
        <v>1597</v>
      </c>
      <c r="C20" s="11" t="s">
        <v>1598</v>
      </c>
      <c r="D20" s="11" t="s">
        <v>103</v>
      </c>
      <c r="E20" s="10"/>
      <c r="F20" s="10"/>
      <c r="G20" s="10"/>
      <c r="H20" s="10"/>
      <c r="I20" s="10"/>
      <c r="J20" s="10"/>
      <c r="K20" s="10"/>
      <c r="L20" s="10"/>
      <c r="M20" s="10"/>
      <c r="N20" s="10"/>
      <c r="O20" s="10"/>
      <c r="P20" s="10"/>
      <c r="Q20" s="10"/>
      <c r="R20" s="10"/>
      <c r="S20" s="10"/>
    </row>
    <row r="21" ht="15.75" customHeight="1">
      <c r="A21" s="10" t="s">
        <v>1599</v>
      </c>
      <c r="B21" s="11" t="s">
        <v>1600</v>
      </c>
      <c r="C21" s="11" t="s">
        <v>1601</v>
      </c>
      <c r="D21" s="11" t="s">
        <v>1602</v>
      </c>
      <c r="E21" s="10"/>
      <c r="F21" s="10"/>
      <c r="G21" s="10"/>
      <c r="H21" s="10"/>
      <c r="I21" s="10"/>
      <c r="J21" s="10"/>
      <c r="K21" s="10"/>
      <c r="L21" s="10"/>
      <c r="M21" s="10"/>
      <c r="N21" s="10"/>
      <c r="O21" s="10"/>
      <c r="P21" s="10"/>
      <c r="Q21" s="10"/>
      <c r="R21" s="10"/>
      <c r="S21" s="10"/>
    </row>
    <row r="22" ht="15.75" customHeight="1">
      <c r="A22" s="10" t="s">
        <v>1603</v>
      </c>
      <c r="B22" s="11" t="s">
        <v>1604</v>
      </c>
      <c r="C22" s="11" t="s">
        <v>1605</v>
      </c>
      <c r="D22" s="11" t="s">
        <v>1606</v>
      </c>
      <c r="E22" s="10"/>
      <c r="F22" s="10"/>
      <c r="G22" s="10"/>
      <c r="H22" s="10"/>
      <c r="I22" s="10"/>
      <c r="J22" s="10"/>
      <c r="K22" s="10"/>
      <c r="L22" s="10"/>
      <c r="M22" s="10"/>
      <c r="N22" s="10"/>
      <c r="O22" s="10"/>
      <c r="P22" s="10"/>
      <c r="Q22" s="10"/>
      <c r="R22" s="10"/>
      <c r="S22" s="10"/>
    </row>
    <row r="23" ht="15.75" customHeight="1">
      <c r="A23" s="10" t="s">
        <v>1607</v>
      </c>
      <c r="B23" s="11" t="s">
        <v>1608</v>
      </c>
      <c r="C23" s="11" t="s">
        <v>1609</v>
      </c>
      <c r="D23" s="11" t="s">
        <v>1610</v>
      </c>
      <c r="E23" s="10"/>
      <c r="F23" s="10"/>
      <c r="G23" s="10"/>
      <c r="H23" s="10"/>
      <c r="I23" s="10"/>
      <c r="J23" s="10"/>
      <c r="K23" s="10"/>
      <c r="L23" s="10"/>
      <c r="M23" s="10"/>
      <c r="N23" s="10"/>
      <c r="O23" s="10"/>
      <c r="P23" s="10"/>
      <c r="Q23" s="10"/>
      <c r="R23" s="10"/>
      <c r="S23" s="10"/>
    </row>
    <row r="24" ht="15.75" customHeight="1">
      <c r="A24" s="10" t="s">
        <v>1611</v>
      </c>
      <c r="B24" s="11" t="s">
        <v>1612</v>
      </c>
      <c r="C24" s="11" t="s">
        <v>1613</v>
      </c>
      <c r="D24" s="11" t="s">
        <v>1614</v>
      </c>
      <c r="E24" s="10"/>
      <c r="F24" s="10"/>
      <c r="G24" s="10"/>
      <c r="H24" s="10"/>
      <c r="I24" s="10"/>
      <c r="J24" s="10"/>
      <c r="K24" s="10"/>
      <c r="L24" s="10"/>
      <c r="M24" s="10"/>
      <c r="N24" s="10"/>
      <c r="O24" s="10"/>
      <c r="P24" s="10"/>
      <c r="Q24" s="10"/>
      <c r="R24" s="10"/>
      <c r="S24" s="10"/>
    </row>
    <row r="25" ht="15.75" customHeight="1">
      <c r="A25" s="10" t="s">
        <v>1615</v>
      </c>
      <c r="B25" s="11" t="s">
        <v>1616</v>
      </c>
      <c r="C25" s="11" t="s">
        <v>1617</v>
      </c>
      <c r="D25" s="11" t="s">
        <v>1618</v>
      </c>
      <c r="E25" s="10"/>
      <c r="F25" s="10"/>
      <c r="G25" s="10"/>
      <c r="H25" s="10"/>
      <c r="I25" s="10"/>
      <c r="J25" s="10"/>
      <c r="K25" s="10"/>
      <c r="L25" s="10"/>
      <c r="M25" s="10"/>
      <c r="N25" s="10"/>
      <c r="O25" s="10"/>
      <c r="P25" s="10"/>
      <c r="Q25" s="10"/>
      <c r="R25" s="10"/>
      <c r="S25" s="10"/>
    </row>
    <row r="26" ht="15.75" customHeight="1">
      <c r="A26" s="10" t="s">
        <v>1619</v>
      </c>
      <c r="B26" s="11" t="s">
        <v>1620</v>
      </c>
      <c r="C26" s="11" t="s">
        <v>1621</v>
      </c>
      <c r="D26" s="11" t="s">
        <v>1622</v>
      </c>
      <c r="E26" s="10"/>
      <c r="F26" s="10"/>
      <c r="G26" s="10"/>
      <c r="H26" s="10"/>
      <c r="I26" s="10"/>
      <c r="J26" s="10"/>
      <c r="K26" s="10"/>
      <c r="L26" s="10"/>
      <c r="M26" s="10"/>
      <c r="N26" s="10"/>
      <c r="O26" s="10"/>
      <c r="P26" s="10"/>
      <c r="Q26" s="10"/>
      <c r="R26" s="10"/>
      <c r="S26" s="10"/>
    </row>
    <row r="27" ht="15.75" customHeight="1">
      <c r="A27" s="10" t="s">
        <v>1623</v>
      </c>
      <c r="B27" s="11" t="s">
        <v>1624</v>
      </c>
      <c r="C27" s="11" t="s">
        <v>1625</v>
      </c>
      <c r="D27" s="11" t="s">
        <v>1626</v>
      </c>
      <c r="E27" s="10"/>
      <c r="F27" s="10"/>
      <c r="G27" s="10"/>
      <c r="H27" s="10"/>
      <c r="I27" s="10"/>
      <c r="J27" s="10"/>
      <c r="K27" s="10"/>
      <c r="L27" s="10"/>
      <c r="M27" s="10"/>
      <c r="N27" s="10"/>
      <c r="O27" s="10"/>
      <c r="P27" s="10"/>
      <c r="Q27" s="10"/>
      <c r="R27" s="10"/>
      <c r="S27" s="10"/>
    </row>
    <row r="28" ht="15.75" customHeight="1">
      <c r="A28" s="10" t="s">
        <v>1627</v>
      </c>
      <c r="B28" s="11" t="s">
        <v>1628</v>
      </c>
      <c r="C28" s="11" t="s">
        <v>1629</v>
      </c>
      <c r="D28" s="11" t="s">
        <v>1630</v>
      </c>
      <c r="E28" s="10"/>
      <c r="F28" s="10"/>
      <c r="G28" s="10"/>
      <c r="H28" s="10"/>
      <c r="I28" s="10"/>
      <c r="J28" s="10"/>
      <c r="K28" s="10"/>
      <c r="L28" s="10"/>
      <c r="M28" s="10"/>
      <c r="N28" s="10"/>
      <c r="O28" s="10"/>
      <c r="P28" s="10"/>
      <c r="Q28" s="10"/>
      <c r="R28" s="10"/>
      <c r="S28" s="10"/>
    </row>
    <row r="29" ht="15.75" customHeight="1">
      <c r="A29" s="10" t="s">
        <v>1631</v>
      </c>
      <c r="B29" s="11" t="s">
        <v>1632</v>
      </c>
      <c r="C29" s="11" t="s">
        <v>1633</v>
      </c>
      <c r="D29" s="11" t="s">
        <v>1634</v>
      </c>
      <c r="E29" s="10"/>
      <c r="F29" s="10"/>
      <c r="G29" s="10"/>
      <c r="H29" s="10"/>
      <c r="I29" s="10"/>
      <c r="J29" s="10"/>
      <c r="K29" s="10"/>
      <c r="L29" s="10"/>
      <c r="M29" s="10"/>
      <c r="N29" s="10"/>
      <c r="O29" s="10"/>
      <c r="P29" s="10"/>
      <c r="Q29" s="10"/>
      <c r="R29" s="10"/>
      <c r="S29" s="10"/>
    </row>
    <row r="30" ht="15.75" customHeight="1">
      <c r="A30" s="10" t="s">
        <v>1635</v>
      </c>
      <c r="B30" s="11" t="s">
        <v>1636</v>
      </c>
      <c r="C30" s="11" t="s">
        <v>1637</v>
      </c>
      <c r="D30" s="11" t="s">
        <v>1638</v>
      </c>
      <c r="E30" s="10"/>
      <c r="F30" s="10"/>
      <c r="G30" s="10"/>
      <c r="H30" s="10"/>
      <c r="I30" s="10"/>
      <c r="J30" s="10"/>
      <c r="K30" s="10"/>
      <c r="L30" s="10"/>
      <c r="M30" s="10"/>
      <c r="N30" s="10"/>
      <c r="O30" s="10"/>
      <c r="P30" s="10"/>
      <c r="Q30" s="10"/>
      <c r="R30" s="10"/>
      <c r="S30" s="10"/>
    </row>
    <row r="31" ht="15.75" customHeight="1">
      <c r="A31" s="10" t="s">
        <v>1639</v>
      </c>
      <c r="B31" s="11" t="s">
        <v>1640</v>
      </c>
      <c r="C31" s="11" t="s">
        <v>1641</v>
      </c>
      <c r="D31" s="11" t="s">
        <v>1642</v>
      </c>
      <c r="E31" s="10"/>
      <c r="F31" s="10"/>
      <c r="G31" s="10"/>
      <c r="H31" s="10"/>
      <c r="I31" s="10"/>
      <c r="J31" s="10"/>
      <c r="K31" s="10"/>
      <c r="L31" s="10"/>
      <c r="M31" s="10"/>
      <c r="N31" s="10"/>
      <c r="O31" s="10"/>
      <c r="P31" s="10"/>
      <c r="Q31" s="10"/>
      <c r="R31" s="10"/>
      <c r="S31" s="10"/>
    </row>
    <row r="32" ht="15.75" customHeight="1">
      <c r="A32" s="10" t="s">
        <v>1643</v>
      </c>
      <c r="B32" s="11" t="s">
        <v>1644</v>
      </c>
      <c r="C32" s="11" t="s">
        <v>1645</v>
      </c>
      <c r="D32" s="11" t="s">
        <v>1646</v>
      </c>
      <c r="E32" s="10"/>
      <c r="F32" s="10"/>
      <c r="G32" s="10"/>
      <c r="H32" s="10"/>
      <c r="I32" s="10"/>
      <c r="J32" s="10"/>
      <c r="K32" s="10"/>
      <c r="L32" s="10"/>
      <c r="M32" s="10"/>
      <c r="N32" s="10"/>
      <c r="O32" s="10"/>
      <c r="P32" s="10"/>
      <c r="Q32" s="10"/>
      <c r="R32" s="10"/>
      <c r="S32" s="10"/>
    </row>
    <row r="33" ht="15.75" customHeight="1">
      <c r="A33" s="10" t="s">
        <v>1647</v>
      </c>
      <c r="B33" s="11" t="s">
        <v>1648</v>
      </c>
      <c r="C33" s="11" t="s">
        <v>1649</v>
      </c>
      <c r="D33" s="11" t="s">
        <v>1650</v>
      </c>
      <c r="E33" s="10"/>
      <c r="F33" s="10"/>
      <c r="G33" s="10"/>
      <c r="H33" s="10"/>
      <c r="I33" s="10"/>
      <c r="J33" s="10"/>
      <c r="K33" s="10"/>
      <c r="L33" s="10"/>
      <c r="M33" s="10"/>
      <c r="N33" s="10"/>
      <c r="O33" s="10"/>
      <c r="P33" s="10"/>
      <c r="Q33" s="10"/>
      <c r="R33" s="10"/>
      <c r="S33" s="10"/>
    </row>
    <row r="34" ht="15.75" customHeight="1">
      <c r="A34" s="10" t="s">
        <v>1651</v>
      </c>
      <c r="B34" s="11" t="s">
        <v>1652</v>
      </c>
      <c r="C34" s="11" t="s">
        <v>1653</v>
      </c>
      <c r="D34" s="11" t="s">
        <v>1654</v>
      </c>
      <c r="E34" s="10"/>
      <c r="F34" s="10"/>
      <c r="G34" s="10"/>
      <c r="H34" s="10"/>
      <c r="I34" s="10"/>
      <c r="J34" s="10"/>
      <c r="K34" s="10"/>
      <c r="L34" s="10"/>
      <c r="M34" s="10"/>
      <c r="N34" s="10"/>
      <c r="O34" s="10"/>
      <c r="P34" s="10"/>
      <c r="Q34" s="10"/>
      <c r="R34" s="10"/>
      <c r="S34" s="10"/>
    </row>
    <row r="35" ht="15.75" customHeight="1">
      <c r="A35" s="10" t="s">
        <v>1655</v>
      </c>
      <c r="B35" s="11" t="s">
        <v>1656</v>
      </c>
      <c r="C35" s="11" t="s">
        <v>1657</v>
      </c>
      <c r="D35" s="11" t="s">
        <v>1658</v>
      </c>
      <c r="E35" s="10"/>
      <c r="F35" s="10"/>
      <c r="G35" s="10"/>
      <c r="H35" s="10"/>
      <c r="I35" s="10"/>
      <c r="J35" s="10"/>
      <c r="K35" s="10"/>
      <c r="L35" s="10"/>
      <c r="M35" s="10"/>
      <c r="N35" s="10"/>
      <c r="O35" s="10"/>
      <c r="P35" s="10"/>
      <c r="Q35" s="10"/>
      <c r="R35" s="10"/>
      <c r="S35" s="10"/>
    </row>
    <row r="36" ht="15.75" customHeight="1">
      <c r="A36" s="10" t="s">
        <v>1659</v>
      </c>
      <c r="B36" s="11" t="s">
        <v>1660</v>
      </c>
      <c r="C36" s="11" t="s">
        <v>1661</v>
      </c>
      <c r="D36" s="11" t="s">
        <v>1662</v>
      </c>
      <c r="E36" s="10"/>
      <c r="F36" s="10"/>
      <c r="G36" s="10"/>
      <c r="H36" s="10"/>
      <c r="I36" s="10"/>
      <c r="J36" s="10"/>
      <c r="K36" s="10"/>
      <c r="L36" s="10"/>
      <c r="M36" s="10"/>
      <c r="N36" s="10"/>
      <c r="O36" s="10"/>
      <c r="P36" s="10"/>
      <c r="Q36" s="10"/>
      <c r="R36" s="10"/>
      <c r="S36" s="10"/>
    </row>
    <row r="37" ht="15.75" customHeight="1">
      <c r="A37" s="10" t="s">
        <v>1663</v>
      </c>
      <c r="B37" s="11" t="s">
        <v>1664</v>
      </c>
      <c r="C37" s="11" t="s">
        <v>1665</v>
      </c>
      <c r="D37" s="11" t="s">
        <v>1666</v>
      </c>
      <c r="E37" s="10"/>
      <c r="F37" s="10"/>
      <c r="G37" s="10"/>
      <c r="H37" s="10"/>
      <c r="I37" s="10"/>
      <c r="J37" s="10"/>
      <c r="K37" s="10"/>
      <c r="L37" s="10"/>
      <c r="M37" s="10"/>
      <c r="N37" s="10"/>
      <c r="O37" s="10"/>
      <c r="P37" s="10"/>
      <c r="Q37" s="10"/>
      <c r="R37" s="10"/>
      <c r="S37" s="10"/>
    </row>
    <row r="38" ht="15.75" customHeight="1">
      <c r="A38" s="10" t="s">
        <v>1667</v>
      </c>
      <c r="B38" s="11" t="s">
        <v>1668</v>
      </c>
      <c r="C38" s="11" t="s">
        <v>1669</v>
      </c>
      <c r="D38" s="11" t="s">
        <v>1670</v>
      </c>
      <c r="E38" s="10"/>
      <c r="F38" s="10"/>
      <c r="G38" s="10"/>
      <c r="H38" s="10"/>
      <c r="I38" s="10"/>
      <c r="J38" s="10"/>
      <c r="K38" s="10"/>
      <c r="L38" s="10"/>
      <c r="M38" s="10"/>
      <c r="N38" s="10"/>
      <c r="O38" s="10"/>
      <c r="P38" s="10"/>
      <c r="Q38" s="10"/>
      <c r="R38" s="10"/>
      <c r="S38" s="10"/>
    </row>
    <row r="39" ht="15.75" customHeight="1">
      <c r="A39" s="10" t="s">
        <v>1671</v>
      </c>
      <c r="B39" s="11" t="s">
        <v>1672</v>
      </c>
      <c r="C39" s="11" t="s">
        <v>1673</v>
      </c>
      <c r="D39" s="11" t="s">
        <v>1674</v>
      </c>
      <c r="E39" s="10"/>
      <c r="F39" s="10"/>
      <c r="G39" s="10"/>
      <c r="H39" s="10"/>
      <c r="I39" s="10"/>
      <c r="J39" s="10"/>
      <c r="K39" s="10"/>
      <c r="L39" s="10"/>
      <c r="M39" s="10"/>
      <c r="N39" s="10"/>
      <c r="O39" s="10"/>
      <c r="P39" s="10"/>
      <c r="Q39" s="10"/>
      <c r="R39" s="10"/>
      <c r="S39" s="10"/>
    </row>
    <row r="40" ht="15.75" customHeight="1">
      <c r="A40" s="10" t="s">
        <v>1675</v>
      </c>
      <c r="B40" s="11" t="s">
        <v>1676</v>
      </c>
      <c r="C40" s="11" t="s">
        <v>1677</v>
      </c>
      <c r="D40" s="11" t="s">
        <v>1678</v>
      </c>
      <c r="E40" s="10"/>
      <c r="F40" s="10"/>
      <c r="G40" s="10"/>
      <c r="H40" s="10"/>
      <c r="I40" s="10"/>
      <c r="J40" s="10"/>
      <c r="K40" s="10"/>
      <c r="L40" s="10"/>
      <c r="M40" s="10"/>
      <c r="N40" s="10"/>
      <c r="O40" s="10"/>
      <c r="P40" s="10"/>
      <c r="Q40" s="10"/>
      <c r="R40" s="10"/>
      <c r="S40" s="10"/>
    </row>
    <row r="41" ht="15.75" customHeight="1">
      <c r="A41" s="10" t="s">
        <v>1679</v>
      </c>
      <c r="B41" s="11" t="s">
        <v>1680</v>
      </c>
      <c r="C41" s="11" t="s">
        <v>1681</v>
      </c>
      <c r="D41" s="11" t="s">
        <v>1682</v>
      </c>
      <c r="E41" s="10"/>
      <c r="F41" s="10"/>
      <c r="G41" s="10"/>
      <c r="H41" s="10"/>
      <c r="I41" s="10"/>
      <c r="J41" s="10"/>
      <c r="K41" s="10"/>
      <c r="L41" s="10"/>
      <c r="M41" s="10"/>
      <c r="N41" s="10"/>
      <c r="O41" s="10"/>
      <c r="P41" s="10"/>
      <c r="Q41" s="10"/>
      <c r="R41" s="10"/>
      <c r="S41" s="10"/>
    </row>
    <row r="42" ht="15.75" customHeight="1">
      <c r="A42" s="10" t="s">
        <v>1683</v>
      </c>
      <c r="B42" s="11" t="s">
        <v>1684</v>
      </c>
      <c r="C42" s="11" t="s">
        <v>1685</v>
      </c>
      <c r="D42" s="11" t="s">
        <v>1686</v>
      </c>
      <c r="E42" s="10"/>
      <c r="F42" s="10"/>
      <c r="G42" s="10"/>
      <c r="H42" s="10"/>
      <c r="I42" s="10"/>
      <c r="J42" s="10"/>
      <c r="K42" s="10"/>
      <c r="L42" s="10"/>
      <c r="M42" s="10"/>
      <c r="N42" s="10"/>
      <c r="O42" s="10"/>
      <c r="P42" s="10"/>
      <c r="Q42" s="10"/>
      <c r="R42" s="10"/>
      <c r="S42" s="10"/>
    </row>
    <row r="43" ht="15.75" customHeight="1">
      <c r="A43" s="10" t="s">
        <v>1687</v>
      </c>
      <c r="B43" s="11" t="s">
        <v>1688</v>
      </c>
      <c r="C43" s="11" t="s">
        <v>1594</v>
      </c>
      <c r="D43" s="11" t="s">
        <v>1689</v>
      </c>
      <c r="E43" s="10"/>
      <c r="F43" s="10"/>
      <c r="G43" s="10"/>
      <c r="H43" s="10"/>
      <c r="I43" s="10"/>
      <c r="J43" s="10"/>
      <c r="K43" s="10"/>
      <c r="L43" s="10"/>
      <c r="M43" s="10"/>
      <c r="N43" s="10"/>
      <c r="O43" s="10"/>
      <c r="P43" s="10"/>
      <c r="Q43" s="10"/>
      <c r="R43" s="10"/>
      <c r="S43" s="10"/>
    </row>
    <row r="44" ht="15.75" customHeight="1">
      <c r="A44" s="10" t="s">
        <v>1690</v>
      </c>
      <c r="B44" s="11" t="s">
        <v>1691</v>
      </c>
      <c r="C44" s="11" t="s">
        <v>1692</v>
      </c>
      <c r="D44" s="11" t="s">
        <v>1693</v>
      </c>
      <c r="E44" s="10"/>
      <c r="F44" s="10"/>
      <c r="G44" s="10"/>
      <c r="H44" s="10"/>
      <c r="I44" s="10"/>
      <c r="J44" s="10"/>
      <c r="K44" s="10"/>
      <c r="L44" s="10"/>
      <c r="M44" s="10"/>
      <c r="N44" s="10"/>
      <c r="O44" s="10"/>
      <c r="P44" s="10"/>
      <c r="Q44" s="10"/>
      <c r="R44" s="10"/>
      <c r="S44" s="10"/>
    </row>
    <row r="45" ht="15.75" customHeight="1">
      <c r="A45" s="10" t="s">
        <v>1694</v>
      </c>
      <c r="B45" s="11" t="s">
        <v>1695</v>
      </c>
      <c r="C45" s="11" t="s">
        <v>1696</v>
      </c>
      <c r="D45" s="11" t="s">
        <v>1697</v>
      </c>
      <c r="E45" s="10"/>
      <c r="F45" s="10"/>
      <c r="G45" s="10"/>
      <c r="H45" s="10"/>
      <c r="I45" s="10"/>
      <c r="J45" s="10"/>
      <c r="K45" s="10"/>
      <c r="L45" s="10"/>
      <c r="M45" s="10"/>
      <c r="N45" s="10"/>
      <c r="O45" s="10"/>
      <c r="P45" s="10"/>
      <c r="Q45" s="10"/>
      <c r="R45" s="10"/>
      <c r="S45" s="10"/>
    </row>
    <row r="46" ht="15.75" customHeight="1">
      <c r="A46" s="10" t="s">
        <v>1698</v>
      </c>
      <c r="B46" s="11" t="s">
        <v>1699</v>
      </c>
      <c r="C46" s="11" t="s">
        <v>1700</v>
      </c>
      <c r="D46" s="11" t="s">
        <v>1701</v>
      </c>
      <c r="E46" s="10"/>
      <c r="F46" s="10"/>
      <c r="G46" s="10"/>
      <c r="H46" s="10"/>
      <c r="I46" s="10"/>
      <c r="J46" s="10"/>
      <c r="K46" s="10"/>
      <c r="L46" s="10"/>
      <c r="M46" s="10"/>
      <c r="N46" s="10"/>
      <c r="O46" s="10"/>
      <c r="P46" s="10"/>
      <c r="Q46" s="10"/>
      <c r="R46" s="10"/>
      <c r="S46" s="10"/>
    </row>
    <row r="47" ht="15.75" customHeight="1">
      <c r="A47" s="10" t="s">
        <v>1702</v>
      </c>
      <c r="B47" s="11" t="s">
        <v>1703</v>
      </c>
      <c r="C47" s="11" t="s">
        <v>1591</v>
      </c>
      <c r="D47" s="11" t="s">
        <v>1704</v>
      </c>
      <c r="E47" s="10"/>
      <c r="F47" s="10"/>
      <c r="G47" s="10"/>
      <c r="H47" s="10"/>
      <c r="I47" s="10"/>
      <c r="J47" s="10"/>
      <c r="K47" s="10"/>
      <c r="L47" s="10"/>
      <c r="M47" s="10"/>
      <c r="N47" s="10"/>
      <c r="O47" s="10"/>
      <c r="P47" s="10"/>
      <c r="Q47" s="10"/>
      <c r="R47" s="10"/>
      <c r="S47" s="10"/>
    </row>
    <row r="48" ht="15.75" customHeight="1">
      <c r="A48" s="10" t="s">
        <v>1705</v>
      </c>
      <c r="B48" s="11" t="s">
        <v>1706</v>
      </c>
      <c r="C48" s="11" t="s">
        <v>1707</v>
      </c>
      <c r="D48" s="11" t="s">
        <v>103</v>
      </c>
      <c r="E48" s="10"/>
      <c r="F48" s="10"/>
      <c r="G48" s="10"/>
      <c r="H48" s="10"/>
      <c r="I48" s="10"/>
      <c r="J48" s="10"/>
      <c r="K48" s="10"/>
      <c r="L48" s="10"/>
      <c r="M48" s="10"/>
      <c r="N48" s="10"/>
      <c r="O48" s="10"/>
      <c r="P48" s="10"/>
      <c r="Q48" s="10"/>
      <c r="R48" s="10"/>
      <c r="S48" s="10"/>
    </row>
    <row r="49" ht="15.75" customHeight="1">
      <c r="A49" s="10" t="s">
        <v>1708</v>
      </c>
      <c r="B49" s="11" t="s">
        <v>1709</v>
      </c>
      <c r="C49" s="11" t="s">
        <v>1710</v>
      </c>
      <c r="D49" s="11" t="s">
        <v>1711</v>
      </c>
      <c r="E49" s="10"/>
      <c r="F49" s="10"/>
      <c r="G49" s="10"/>
      <c r="H49" s="10"/>
      <c r="I49" s="10"/>
      <c r="J49" s="10"/>
      <c r="K49" s="10"/>
      <c r="L49" s="10"/>
      <c r="M49" s="10"/>
      <c r="N49" s="10"/>
      <c r="O49" s="10"/>
      <c r="P49" s="10"/>
      <c r="Q49" s="10"/>
      <c r="R49" s="10"/>
      <c r="S49" s="10"/>
    </row>
    <row r="50" ht="15.75" customHeight="1">
      <c r="A50" s="10" t="s">
        <v>1712</v>
      </c>
      <c r="B50" s="11" t="s">
        <v>1713</v>
      </c>
      <c r="C50" s="11" t="s">
        <v>1714</v>
      </c>
      <c r="D50" s="11" t="s">
        <v>1715</v>
      </c>
      <c r="E50" s="10"/>
      <c r="F50" s="10"/>
      <c r="G50" s="10"/>
      <c r="H50" s="10"/>
      <c r="I50" s="10"/>
      <c r="J50" s="10"/>
      <c r="K50" s="10"/>
      <c r="L50" s="10"/>
      <c r="M50" s="10"/>
      <c r="N50" s="10"/>
      <c r="O50" s="10"/>
      <c r="P50" s="10"/>
      <c r="Q50" s="10"/>
      <c r="R50" s="10"/>
      <c r="S50" s="10"/>
    </row>
    <row r="51" ht="15.75" customHeight="1">
      <c r="A51" s="10" t="s">
        <v>1716</v>
      </c>
      <c r="B51" s="11" t="s">
        <v>1717</v>
      </c>
      <c r="C51" s="11" t="s">
        <v>1718</v>
      </c>
      <c r="D51" s="11" t="s">
        <v>1719</v>
      </c>
      <c r="E51" s="10"/>
      <c r="F51" s="10"/>
      <c r="G51" s="10"/>
      <c r="H51" s="10"/>
      <c r="I51" s="10"/>
      <c r="J51" s="10"/>
      <c r="K51" s="10"/>
      <c r="L51" s="10"/>
      <c r="M51" s="10"/>
      <c r="N51" s="10"/>
      <c r="O51" s="10"/>
      <c r="P51" s="10"/>
      <c r="Q51" s="10"/>
      <c r="R51" s="10"/>
      <c r="S51" s="10"/>
    </row>
    <row r="52" ht="15.75" customHeight="1">
      <c r="A52" s="10" t="s">
        <v>1720</v>
      </c>
      <c r="B52" s="11" t="s">
        <v>1721</v>
      </c>
      <c r="C52" s="11" t="s">
        <v>1722</v>
      </c>
      <c r="D52" s="11" t="s">
        <v>1723</v>
      </c>
      <c r="E52" s="10"/>
      <c r="F52" s="10"/>
      <c r="G52" s="10"/>
      <c r="H52" s="10"/>
      <c r="I52" s="10"/>
      <c r="J52" s="10"/>
      <c r="K52" s="10"/>
      <c r="L52" s="10"/>
      <c r="M52" s="10"/>
      <c r="N52" s="10"/>
      <c r="O52" s="10"/>
      <c r="P52" s="10"/>
      <c r="Q52" s="10"/>
      <c r="R52" s="10"/>
      <c r="S52" s="10"/>
    </row>
    <row r="53" ht="15.75" customHeight="1">
      <c r="A53" s="10" t="s">
        <v>1724</v>
      </c>
      <c r="B53" s="11" t="s">
        <v>1725</v>
      </c>
      <c r="C53" s="11" t="s">
        <v>1726</v>
      </c>
      <c r="D53" s="11" t="s">
        <v>1727</v>
      </c>
      <c r="E53" s="10"/>
      <c r="F53" s="10"/>
      <c r="G53" s="10"/>
      <c r="H53" s="10"/>
      <c r="I53" s="10"/>
      <c r="J53" s="10"/>
      <c r="K53" s="10"/>
      <c r="L53" s="10"/>
      <c r="M53" s="10"/>
      <c r="N53" s="10"/>
      <c r="O53" s="10"/>
      <c r="P53" s="10"/>
      <c r="Q53" s="10"/>
      <c r="R53" s="10"/>
      <c r="S53" s="10"/>
    </row>
    <row r="54" ht="15.75" customHeight="1">
      <c r="A54" s="10" t="s">
        <v>1728</v>
      </c>
      <c r="B54" s="11" t="s">
        <v>1729</v>
      </c>
      <c r="C54" s="11" t="s">
        <v>1730</v>
      </c>
      <c r="D54" s="11" t="s">
        <v>1731</v>
      </c>
      <c r="E54" s="10"/>
      <c r="F54" s="10"/>
      <c r="G54" s="10"/>
      <c r="H54" s="10"/>
      <c r="I54" s="10"/>
      <c r="J54" s="10"/>
      <c r="K54" s="10"/>
      <c r="L54" s="10"/>
      <c r="M54" s="10"/>
      <c r="N54" s="10"/>
      <c r="O54" s="10"/>
      <c r="P54" s="10"/>
      <c r="Q54" s="10"/>
      <c r="R54" s="10"/>
      <c r="S54" s="10"/>
    </row>
    <row r="55" ht="15.75" customHeight="1">
      <c r="A55" s="10" t="s">
        <v>1732</v>
      </c>
      <c r="B55" s="11" t="s">
        <v>1733</v>
      </c>
      <c r="C55" s="11" t="s">
        <v>1734</v>
      </c>
      <c r="D55" s="11" t="s">
        <v>1735</v>
      </c>
      <c r="E55" s="10"/>
      <c r="F55" s="10"/>
      <c r="G55" s="10"/>
      <c r="H55" s="10"/>
      <c r="I55" s="10"/>
      <c r="J55" s="10"/>
      <c r="K55" s="10"/>
      <c r="L55" s="10"/>
      <c r="M55" s="10"/>
      <c r="N55" s="10"/>
      <c r="O55" s="10"/>
      <c r="P55" s="10"/>
      <c r="Q55" s="10"/>
      <c r="R55" s="10"/>
      <c r="S55" s="10"/>
    </row>
    <row r="56" ht="15.75" customHeight="1">
      <c r="A56" s="10" t="s">
        <v>1736</v>
      </c>
      <c r="B56" s="11" t="s">
        <v>1737</v>
      </c>
      <c r="C56" s="11" t="s">
        <v>1738</v>
      </c>
      <c r="D56" s="11" t="s">
        <v>1739</v>
      </c>
      <c r="E56" s="10"/>
      <c r="F56" s="10"/>
      <c r="G56" s="10"/>
      <c r="H56" s="10"/>
      <c r="I56" s="10"/>
      <c r="J56" s="10"/>
      <c r="K56" s="10"/>
      <c r="L56" s="10"/>
      <c r="M56" s="10"/>
      <c r="N56" s="10"/>
      <c r="O56" s="10"/>
      <c r="P56" s="10"/>
      <c r="Q56" s="10"/>
      <c r="R56" s="10"/>
      <c r="S56" s="10"/>
    </row>
    <row r="57" ht="15.75" customHeight="1">
      <c r="A57" s="10" t="s">
        <v>1740</v>
      </c>
      <c r="B57" s="11" t="s">
        <v>1741</v>
      </c>
      <c r="C57" s="11" t="s">
        <v>1742</v>
      </c>
      <c r="D57" s="11" t="s">
        <v>1743</v>
      </c>
      <c r="E57" s="10"/>
      <c r="F57" s="10"/>
      <c r="G57" s="10"/>
      <c r="H57" s="10"/>
      <c r="I57" s="10"/>
      <c r="J57" s="10"/>
      <c r="K57" s="10"/>
      <c r="L57" s="10"/>
      <c r="M57" s="10"/>
      <c r="N57" s="10"/>
      <c r="O57" s="10"/>
      <c r="P57" s="10"/>
      <c r="Q57" s="10"/>
      <c r="R57" s="10"/>
      <c r="S57" s="10"/>
    </row>
    <row r="58" ht="15.75" customHeight="1">
      <c r="A58" s="10" t="s">
        <v>1744</v>
      </c>
      <c r="B58" s="11" t="s">
        <v>1745</v>
      </c>
      <c r="C58" s="11" t="s">
        <v>1746</v>
      </c>
      <c r="D58" s="11" t="s">
        <v>1747</v>
      </c>
      <c r="E58" s="10"/>
      <c r="F58" s="10"/>
      <c r="G58" s="10"/>
      <c r="H58" s="10"/>
      <c r="I58" s="10"/>
      <c r="J58" s="10"/>
      <c r="K58" s="10"/>
      <c r="L58" s="10"/>
      <c r="M58" s="10"/>
      <c r="N58" s="10"/>
      <c r="O58" s="10"/>
      <c r="P58" s="10"/>
      <c r="Q58" s="10"/>
      <c r="R58" s="10"/>
      <c r="S58" s="10"/>
    </row>
    <row r="59" ht="15.75" customHeight="1">
      <c r="A59" s="10" t="s">
        <v>1748</v>
      </c>
      <c r="B59" s="11" t="s">
        <v>1749</v>
      </c>
      <c r="C59" s="11" t="s">
        <v>1750</v>
      </c>
      <c r="D59" s="11" t="s">
        <v>1751</v>
      </c>
      <c r="E59" s="10"/>
      <c r="F59" s="10"/>
      <c r="G59" s="10"/>
      <c r="H59" s="10"/>
      <c r="I59" s="10"/>
      <c r="J59" s="10"/>
      <c r="K59" s="10"/>
      <c r="L59" s="10"/>
      <c r="M59" s="10"/>
      <c r="N59" s="10"/>
      <c r="O59" s="10"/>
      <c r="P59" s="10"/>
      <c r="Q59" s="10"/>
      <c r="R59" s="10"/>
      <c r="S59" s="10"/>
    </row>
    <row r="60" ht="15.75" customHeight="1">
      <c r="A60" s="10" t="s">
        <v>1752</v>
      </c>
      <c r="B60" s="11" t="s">
        <v>1753</v>
      </c>
      <c r="C60" s="11" t="s">
        <v>1754</v>
      </c>
      <c r="D60" s="11" t="s">
        <v>1755</v>
      </c>
      <c r="E60" s="10"/>
      <c r="F60" s="10"/>
      <c r="G60" s="10"/>
      <c r="H60" s="10"/>
      <c r="I60" s="10"/>
      <c r="J60" s="10"/>
      <c r="K60" s="10"/>
      <c r="L60" s="10"/>
      <c r="M60" s="10"/>
      <c r="N60" s="10"/>
      <c r="O60" s="10"/>
      <c r="P60" s="10"/>
      <c r="Q60" s="10"/>
      <c r="R60" s="10"/>
      <c r="S60" s="10"/>
    </row>
    <row r="61" ht="15.75" customHeight="1">
      <c r="A61" s="10" t="s">
        <v>1756</v>
      </c>
      <c r="B61" s="11" t="s">
        <v>1757</v>
      </c>
      <c r="C61" s="11" t="s">
        <v>1758</v>
      </c>
      <c r="D61" s="11" t="s">
        <v>1759</v>
      </c>
      <c r="E61" s="10"/>
      <c r="F61" s="10"/>
      <c r="G61" s="10"/>
      <c r="H61" s="10"/>
      <c r="I61" s="10"/>
      <c r="J61" s="10"/>
      <c r="K61" s="10"/>
      <c r="L61" s="10"/>
      <c r="M61" s="10"/>
      <c r="N61" s="10"/>
      <c r="O61" s="10"/>
      <c r="P61" s="10"/>
      <c r="Q61" s="10"/>
      <c r="R61" s="10"/>
      <c r="S61" s="10"/>
    </row>
    <row r="62" ht="15.75" customHeight="1">
      <c r="A62" s="10" t="s">
        <v>1760</v>
      </c>
      <c r="B62" s="11" t="s">
        <v>1761</v>
      </c>
      <c r="C62" s="11" t="s">
        <v>1762</v>
      </c>
      <c r="D62" s="11" t="s">
        <v>1763</v>
      </c>
      <c r="E62" s="10"/>
      <c r="F62" s="10"/>
      <c r="G62" s="10"/>
      <c r="H62" s="10"/>
      <c r="I62" s="10"/>
      <c r="J62" s="10"/>
      <c r="K62" s="10"/>
      <c r="L62" s="10"/>
      <c r="M62" s="10"/>
      <c r="N62" s="10"/>
      <c r="O62" s="10"/>
      <c r="P62" s="10"/>
      <c r="Q62" s="10"/>
      <c r="R62" s="10"/>
      <c r="S62" s="10"/>
    </row>
    <row r="63" ht="15.75" customHeight="1">
      <c r="A63" s="10" t="s">
        <v>1764</v>
      </c>
      <c r="B63" s="11" t="s">
        <v>1765</v>
      </c>
      <c r="C63" s="11" t="s">
        <v>1766</v>
      </c>
      <c r="D63" s="11" t="s">
        <v>103</v>
      </c>
      <c r="E63" s="10"/>
      <c r="F63" s="10"/>
      <c r="G63" s="10"/>
      <c r="H63" s="10"/>
      <c r="I63" s="10"/>
      <c r="J63" s="10"/>
      <c r="K63" s="10"/>
      <c r="L63" s="10"/>
      <c r="M63" s="10"/>
      <c r="N63" s="10"/>
      <c r="O63" s="10"/>
      <c r="P63" s="10"/>
      <c r="Q63" s="10"/>
      <c r="R63" s="10"/>
      <c r="S63" s="10"/>
    </row>
    <row r="64" ht="15.75" customHeight="1">
      <c r="A64" s="10" t="s">
        <v>1767</v>
      </c>
      <c r="B64" s="11" t="s">
        <v>1768</v>
      </c>
      <c r="C64" s="11" t="s">
        <v>1769</v>
      </c>
      <c r="D64" s="11" t="s">
        <v>1770</v>
      </c>
      <c r="E64" s="10"/>
      <c r="F64" s="10"/>
      <c r="G64" s="10"/>
      <c r="H64" s="10"/>
      <c r="I64" s="10"/>
      <c r="J64" s="10"/>
      <c r="K64" s="10"/>
      <c r="L64" s="10"/>
      <c r="M64" s="10"/>
      <c r="N64" s="10"/>
      <c r="O64" s="10"/>
      <c r="P64" s="10"/>
      <c r="Q64" s="10"/>
      <c r="R64" s="10"/>
      <c r="S64" s="10"/>
    </row>
    <row r="65" ht="15.75" customHeight="1">
      <c r="A65" s="10" t="s">
        <v>1771</v>
      </c>
      <c r="B65" s="11" t="s">
        <v>1772</v>
      </c>
      <c r="C65" s="11" t="s">
        <v>1773</v>
      </c>
      <c r="D65" s="11" t="s">
        <v>1774</v>
      </c>
      <c r="E65" s="10"/>
      <c r="F65" s="10"/>
      <c r="G65" s="10"/>
      <c r="H65" s="10"/>
      <c r="I65" s="10"/>
      <c r="J65" s="10"/>
      <c r="K65" s="10"/>
      <c r="L65" s="10"/>
      <c r="M65" s="10"/>
      <c r="N65" s="10"/>
      <c r="O65" s="10"/>
      <c r="P65" s="10"/>
      <c r="Q65" s="10"/>
      <c r="R65" s="10"/>
      <c r="S65" s="10"/>
    </row>
    <row r="66" ht="15.75" customHeight="1">
      <c r="A66" s="10" t="s">
        <v>1775</v>
      </c>
      <c r="B66" s="11" t="s">
        <v>1776</v>
      </c>
      <c r="C66" s="11" t="s">
        <v>1777</v>
      </c>
      <c r="D66" s="11" t="s">
        <v>1778</v>
      </c>
      <c r="E66" s="10"/>
      <c r="F66" s="10"/>
      <c r="G66" s="10"/>
      <c r="H66" s="10"/>
      <c r="I66" s="10"/>
      <c r="J66" s="10"/>
      <c r="K66" s="10"/>
      <c r="L66" s="10"/>
      <c r="M66" s="10"/>
      <c r="N66" s="10"/>
      <c r="O66" s="10"/>
      <c r="P66" s="10"/>
      <c r="Q66" s="10"/>
      <c r="R66" s="10"/>
      <c r="S66" s="10"/>
    </row>
    <row r="67" ht="15.75" customHeight="1">
      <c r="A67" s="10" t="s">
        <v>1779</v>
      </c>
      <c r="B67" s="11" t="s">
        <v>1780</v>
      </c>
      <c r="C67" s="11" t="s">
        <v>1781</v>
      </c>
      <c r="D67" s="11" t="s">
        <v>1782</v>
      </c>
      <c r="E67" s="10"/>
      <c r="F67" s="10"/>
      <c r="G67" s="10"/>
      <c r="H67" s="10"/>
      <c r="I67" s="10"/>
      <c r="J67" s="10"/>
      <c r="K67" s="10"/>
      <c r="L67" s="10"/>
      <c r="M67" s="10"/>
      <c r="N67" s="10"/>
      <c r="O67" s="10"/>
      <c r="P67" s="10"/>
      <c r="Q67" s="10"/>
      <c r="R67" s="10"/>
      <c r="S67" s="10"/>
    </row>
    <row r="68" ht="15.75" customHeight="1">
      <c r="A68" s="10" t="s">
        <v>1783</v>
      </c>
      <c r="B68" s="11" t="s">
        <v>1784</v>
      </c>
      <c r="C68" s="11" t="s">
        <v>1785</v>
      </c>
      <c r="D68" s="11" t="s">
        <v>1786</v>
      </c>
      <c r="E68" s="10"/>
      <c r="F68" s="10"/>
      <c r="G68" s="10"/>
      <c r="H68" s="10"/>
      <c r="I68" s="10"/>
      <c r="J68" s="10"/>
      <c r="K68" s="10"/>
      <c r="L68" s="10"/>
      <c r="M68" s="10"/>
      <c r="N68" s="10"/>
      <c r="O68" s="10"/>
      <c r="P68" s="10"/>
      <c r="Q68" s="10"/>
      <c r="R68" s="10"/>
      <c r="S68" s="10"/>
    </row>
    <row r="69" ht="15.75" customHeight="1">
      <c r="A69" s="10" t="s">
        <v>1787</v>
      </c>
      <c r="B69" s="11" t="s">
        <v>1788</v>
      </c>
      <c r="C69" s="11" t="s">
        <v>1789</v>
      </c>
      <c r="D69" s="11" t="s">
        <v>1790</v>
      </c>
      <c r="E69" s="10"/>
      <c r="F69" s="10"/>
      <c r="G69" s="10"/>
      <c r="H69" s="10"/>
      <c r="I69" s="10"/>
      <c r="J69" s="10"/>
      <c r="K69" s="10"/>
      <c r="L69" s="10"/>
      <c r="M69" s="10"/>
      <c r="N69" s="10"/>
      <c r="O69" s="10"/>
      <c r="P69" s="10"/>
      <c r="Q69" s="10"/>
      <c r="R69" s="10"/>
      <c r="S69" s="10"/>
    </row>
    <row r="70" ht="15.75" customHeight="1">
      <c r="A70" s="10" t="s">
        <v>1791</v>
      </c>
      <c r="B70" s="11" t="s">
        <v>1792</v>
      </c>
      <c r="C70" s="11" t="s">
        <v>1793</v>
      </c>
      <c r="D70" s="11" t="s">
        <v>1794</v>
      </c>
      <c r="E70" s="10"/>
      <c r="F70" s="10"/>
      <c r="G70" s="10"/>
      <c r="H70" s="10"/>
      <c r="I70" s="10"/>
      <c r="J70" s="10"/>
      <c r="K70" s="10"/>
      <c r="L70" s="10"/>
      <c r="M70" s="10"/>
      <c r="N70" s="10"/>
      <c r="O70" s="10"/>
      <c r="P70" s="10"/>
      <c r="Q70" s="10"/>
      <c r="R70" s="10"/>
      <c r="S70" s="10"/>
    </row>
    <row r="71" ht="15.75" customHeight="1">
      <c r="A71" s="10" t="s">
        <v>1795</v>
      </c>
      <c r="B71" s="11" t="s">
        <v>1796</v>
      </c>
      <c r="C71" s="11" t="s">
        <v>1797</v>
      </c>
      <c r="D71" s="11" t="s">
        <v>1798</v>
      </c>
      <c r="E71" s="10"/>
      <c r="F71" s="10"/>
      <c r="G71" s="10"/>
      <c r="H71" s="10"/>
      <c r="I71" s="10"/>
      <c r="J71" s="10"/>
      <c r="K71" s="10"/>
      <c r="L71" s="10"/>
      <c r="M71" s="10"/>
      <c r="N71" s="10"/>
      <c r="O71" s="10"/>
      <c r="P71" s="10"/>
      <c r="Q71" s="10"/>
      <c r="R71" s="10"/>
      <c r="S71" s="10"/>
    </row>
    <row r="72" ht="15.75" customHeight="1">
      <c r="A72" s="10" t="s">
        <v>1799</v>
      </c>
      <c r="B72" s="11" t="s">
        <v>1800</v>
      </c>
      <c r="C72" s="11" t="s">
        <v>1801</v>
      </c>
      <c r="D72" s="11" t="s">
        <v>1802</v>
      </c>
      <c r="E72" s="10"/>
      <c r="F72" s="10"/>
      <c r="G72" s="10"/>
      <c r="H72" s="10"/>
      <c r="I72" s="10"/>
      <c r="J72" s="10"/>
      <c r="K72" s="10"/>
      <c r="L72" s="10"/>
      <c r="M72" s="10"/>
      <c r="N72" s="10"/>
      <c r="O72" s="10"/>
      <c r="P72" s="10"/>
      <c r="Q72" s="10"/>
      <c r="R72" s="10"/>
      <c r="S72" s="10"/>
    </row>
    <row r="73" ht="15.75" customHeight="1">
      <c r="A73" s="10" t="s">
        <v>1803</v>
      </c>
      <c r="B73" s="11" t="s">
        <v>1804</v>
      </c>
      <c r="C73" s="11" t="s">
        <v>1805</v>
      </c>
      <c r="D73" s="11" t="s">
        <v>1806</v>
      </c>
      <c r="E73" s="10"/>
      <c r="F73" s="10"/>
      <c r="G73" s="10"/>
      <c r="H73" s="10"/>
      <c r="I73" s="10"/>
      <c r="J73" s="10"/>
      <c r="K73" s="10"/>
      <c r="L73" s="10"/>
      <c r="M73" s="10"/>
      <c r="N73" s="10"/>
      <c r="O73" s="10"/>
      <c r="P73" s="10"/>
      <c r="Q73" s="10"/>
      <c r="R73" s="10"/>
      <c r="S73" s="10"/>
    </row>
    <row r="74" ht="15.75" customHeight="1">
      <c r="A74" s="10" t="s">
        <v>1807</v>
      </c>
      <c r="B74" s="11" t="s">
        <v>1808</v>
      </c>
      <c r="C74" s="11" t="s">
        <v>1809</v>
      </c>
      <c r="D74" s="11" t="s">
        <v>1810</v>
      </c>
      <c r="E74" s="10"/>
      <c r="F74" s="10"/>
      <c r="G74" s="10"/>
      <c r="H74" s="10"/>
      <c r="I74" s="10"/>
      <c r="J74" s="10"/>
      <c r="K74" s="10"/>
      <c r="L74" s="10"/>
      <c r="M74" s="10"/>
      <c r="N74" s="10"/>
      <c r="O74" s="10"/>
      <c r="P74" s="10"/>
      <c r="Q74" s="10"/>
      <c r="R74" s="10"/>
      <c r="S74" s="10"/>
    </row>
    <row r="75" ht="15.75" customHeight="1">
      <c r="A75" s="10" t="s">
        <v>1811</v>
      </c>
      <c r="B75" s="11" t="s">
        <v>1812</v>
      </c>
      <c r="C75" s="11" t="s">
        <v>1813</v>
      </c>
      <c r="D75" s="11" t="s">
        <v>1814</v>
      </c>
      <c r="E75" s="10"/>
      <c r="F75" s="10"/>
      <c r="G75" s="10"/>
      <c r="H75" s="10"/>
      <c r="I75" s="10"/>
      <c r="J75" s="10"/>
      <c r="K75" s="10"/>
      <c r="L75" s="10"/>
      <c r="M75" s="10"/>
      <c r="N75" s="10"/>
      <c r="O75" s="10"/>
      <c r="P75" s="10"/>
      <c r="Q75" s="10"/>
      <c r="R75" s="10"/>
      <c r="S75" s="10"/>
    </row>
    <row r="76" ht="15.75" customHeight="1">
      <c r="A76" s="10" t="s">
        <v>1815</v>
      </c>
      <c r="B76" s="11" t="s">
        <v>1816</v>
      </c>
      <c r="C76" s="11" t="s">
        <v>1817</v>
      </c>
      <c r="D76" s="11" t="s">
        <v>1818</v>
      </c>
      <c r="E76" s="10"/>
      <c r="F76" s="10"/>
      <c r="G76" s="10"/>
      <c r="H76" s="10"/>
      <c r="I76" s="10"/>
      <c r="J76" s="10"/>
      <c r="K76" s="10"/>
      <c r="L76" s="10"/>
      <c r="M76" s="10"/>
      <c r="N76" s="10"/>
      <c r="O76" s="10"/>
      <c r="P76" s="10"/>
      <c r="Q76" s="10"/>
      <c r="R76" s="10"/>
      <c r="S76" s="10"/>
    </row>
    <row r="77" ht="15.75" customHeight="1">
      <c r="A77" s="10" t="s">
        <v>1819</v>
      </c>
      <c r="B77" s="11" t="s">
        <v>1820</v>
      </c>
      <c r="C77" s="11" t="s">
        <v>1821</v>
      </c>
      <c r="D77" s="11" t="s">
        <v>103</v>
      </c>
      <c r="E77" s="10"/>
      <c r="F77" s="10"/>
      <c r="G77" s="10"/>
      <c r="H77" s="10"/>
      <c r="I77" s="10"/>
      <c r="J77" s="10"/>
      <c r="K77" s="10"/>
      <c r="L77" s="10"/>
      <c r="M77" s="10"/>
      <c r="N77" s="10"/>
      <c r="O77" s="10"/>
      <c r="P77" s="10"/>
      <c r="Q77" s="10"/>
      <c r="R77" s="10"/>
      <c r="S77" s="10"/>
    </row>
    <row r="78" ht="15.75" customHeight="1">
      <c r="A78" s="10" t="s">
        <v>1822</v>
      </c>
      <c r="B78" s="11" t="s">
        <v>1823</v>
      </c>
      <c r="C78" s="11" t="s">
        <v>1824</v>
      </c>
      <c r="D78" s="11" t="s">
        <v>1825</v>
      </c>
      <c r="E78" s="10"/>
      <c r="F78" s="10"/>
      <c r="G78" s="10"/>
      <c r="H78" s="10"/>
      <c r="I78" s="10"/>
      <c r="J78" s="10"/>
      <c r="K78" s="10"/>
      <c r="L78" s="10"/>
      <c r="M78" s="10"/>
      <c r="N78" s="10"/>
      <c r="O78" s="10"/>
      <c r="P78" s="10"/>
      <c r="Q78" s="10"/>
      <c r="R78" s="10"/>
      <c r="S78" s="10"/>
    </row>
    <row r="79" ht="15.75" customHeight="1">
      <c r="A79" s="10" t="s">
        <v>1826</v>
      </c>
      <c r="B79" s="11" t="s">
        <v>1827</v>
      </c>
      <c r="C79" s="11" t="s">
        <v>1828</v>
      </c>
      <c r="D79" s="11" t="s">
        <v>1829</v>
      </c>
      <c r="E79" s="10"/>
      <c r="F79" s="10"/>
      <c r="G79" s="10"/>
      <c r="H79" s="10"/>
      <c r="I79" s="10"/>
      <c r="J79" s="10"/>
      <c r="K79" s="10"/>
      <c r="L79" s="10"/>
      <c r="M79" s="10"/>
      <c r="N79" s="10"/>
      <c r="O79" s="10"/>
      <c r="P79" s="10"/>
      <c r="Q79" s="10"/>
      <c r="R79" s="10"/>
      <c r="S79" s="10"/>
    </row>
    <row r="80" ht="15.75" customHeight="1">
      <c r="A80" s="10" t="s">
        <v>1830</v>
      </c>
      <c r="B80" s="11" t="s">
        <v>1831</v>
      </c>
      <c r="C80" s="11" t="s">
        <v>1832</v>
      </c>
      <c r="D80" s="11" t="s">
        <v>1833</v>
      </c>
      <c r="E80" s="10"/>
      <c r="F80" s="10"/>
      <c r="G80" s="10"/>
      <c r="H80" s="10"/>
      <c r="I80" s="10"/>
      <c r="J80" s="10"/>
      <c r="K80" s="10"/>
      <c r="L80" s="10"/>
      <c r="M80" s="10"/>
      <c r="N80" s="10"/>
      <c r="O80" s="10"/>
      <c r="P80" s="10"/>
      <c r="Q80" s="10"/>
      <c r="R80" s="10"/>
      <c r="S80" s="10"/>
    </row>
    <row r="81" ht="15.75" customHeight="1">
      <c r="A81" s="10" t="s">
        <v>1834</v>
      </c>
      <c r="B81" s="11" t="s">
        <v>1835</v>
      </c>
      <c r="C81" s="11" t="s">
        <v>1836</v>
      </c>
      <c r="D81" s="11" t="s">
        <v>1837</v>
      </c>
      <c r="E81" s="10"/>
      <c r="F81" s="10"/>
      <c r="G81" s="10"/>
      <c r="H81" s="10"/>
      <c r="I81" s="10"/>
      <c r="J81" s="10"/>
      <c r="K81" s="10"/>
      <c r="L81" s="10"/>
      <c r="M81" s="10"/>
      <c r="N81" s="10"/>
      <c r="O81" s="10"/>
      <c r="P81" s="10"/>
      <c r="Q81" s="10"/>
      <c r="R81" s="10"/>
      <c r="S81" s="10"/>
    </row>
    <row r="82" ht="15.75" customHeight="1">
      <c r="A82" s="10" t="s">
        <v>1838</v>
      </c>
      <c r="B82" s="11" t="s">
        <v>1839</v>
      </c>
      <c r="C82" s="11" t="s">
        <v>1840</v>
      </c>
      <c r="D82" s="11" t="s">
        <v>1841</v>
      </c>
      <c r="E82" s="10"/>
      <c r="F82" s="10"/>
      <c r="G82" s="10"/>
      <c r="H82" s="10"/>
      <c r="I82" s="10"/>
      <c r="J82" s="10"/>
      <c r="K82" s="10"/>
      <c r="L82" s="10"/>
      <c r="M82" s="10"/>
      <c r="N82" s="10"/>
      <c r="O82" s="10"/>
      <c r="P82" s="10"/>
      <c r="Q82" s="10"/>
      <c r="R82" s="10"/>
      <c r="S82" s="10"/>
    </row>
    <row r="83" ht="15.75" customHeight="1">
      <c r="A83" s="10" t="s">
        <v>1842</v>
      </c>
      <c r="B83" s="11" t="s">
        <v>1843</v>
      </c>
      <c r="C83" s="11" t="s">
        <v>1844</v>
      </c>
      <c r="D83" s="11" t="s">
        <v>103</v>
      </c>
      <c r="E83" s="10"/>
      <c r="F83" s="10"/>
      <c r="G83" s="10"/>
      <c r="H83" s="10"/>
      <c r="I83" s="10"/>
      <c r="J83" s="10"/>
      <c r="K83" s="10"/>
      <c r="L83" s="10"/>
      <c r="M83" s="10"/>
      <c r="N83" s="10"/>
      <c r="O83" s="10"/>
      <c r="P83" s="10"/>
      <c r="Q83" s="10"/>
      <c r="R83" s="10"/>
      <c r="S83" s="10"/>
    </row>
    <row r="84" ht="15.75" customHeight="1">
      <c r="A84" s="10"/>
      <c r="B84" s="11"/>
      <c r="C84" s="11"/>
      <c r="D84" s="11"/>
      <c r="E84" s="10"/>
      <c r="F84" s="10"/>
      <c r="G84" s="10"/>
      <c r="H84" s="10"/>
      <c r="I84" s="10"/>
      <c r="J84" s="10"/>
      <c r="K84" s="10"/>
      <c r="L84" s="10"/>
      <c r="M84" s="10"/>
      <c r="N84" s="10"/>
      <c r="O84" s="10"/>
      <c r="P84" s="10"/>
      <c r="Q84" s="10"/>
      <c r="R84" s="10"/>
      <c r="S84" s="10"/>
    </row>
    <row r="85" ht="15.75" customHeight="1">
      <c r="A85" s="10"/>
      <c r="B85" s="11"/>
      <c r="C85" s="11"/>
      <c r="D85" s="11"/>
      <c r="E85" s="10"/>
      <c r="F85" s="10"/>
      <c r="G85" s="10"/>
      <c r="H85" s="10"/>
      <c r="I85" s="10"/>
      <c r="J85" s="10"/>
      <c r="K85" s="10"/>
      <c r="L85" s="10"/>
      <c r="M85" s="10"/>
      <c r="N85" s="10"/>
      <c r="O85" s="10"/>
      <c r="P85" s="10"/>
      <c r="Q85" s="10"/>
      <c r="R85" s="10"/>
      <c r="S85" s="10"/>
    </row>
    <row r="86" ht="15.75" customHeight="1">
      <c r="A86" s="10"/>
      <c r="B86" s="11"/>
      <c r="C86" s="11"/>
      <c r="D86" s="11"/>
      <c r="E86" s="10"/>
      <c r="F86" s="10"/>
      <c r="G86" s="10"/>
      <c r="H86" s="10"/>
      <c r="I86" s="10"/>
      <c r="J86" s="10"/>
      <c r="K86" s="10"/>
      <c r="L86" s="10"/>
      <c r="M86" s="10"/>
      <c r="N86" s="10"/>
      <c r="O86" s="10"/>
      <c r="P86" s="10"/>
      <c r="Q86" s="10"/>
      <c r="R86" s="10"/>
      <c r="S86" s="10"/>
    </row>
    <row r="87" ht="15.75" customHeight="1">
      <c r="A87" s="10"/>
      <c r="B87" s="11"/>
      <c r="C87" s="11"/>
      <c r="D87" s="11"/>
      <c r="E87" s="10"/>
      <c r="F87" s="10"/>
      <c r="G87" s="10"/>
      <c r="H87" s="10"/>
      <c r="I87" s="10"/>
      <c r="J87" s="10"/>
      <c r="K87" s="10"/>
      <c r="L87" s="10"/>
      <c r="M87" s="10"/>
      <c r="N87" s="10"/>
      <c r="O87" s="10"/>
      <c r="P87" s="10"/>
      <c r="Q87" s="10"/>
      <c r="R87" s="10"/>
      <c r="S87" s="10"/>
    </row>
    <row r="88" ht="15.75" customHeight="1">
      <c r="A88" s="10"/>
      <c r="B88" s="11"/>
      <c r="C88" s="11"/>
      <c r="D88" s="11"/>
      <c r="E88" s="10"/>
      <c r="F88" s="10"/>
      <c r="G88" s="10"/>
      <c r="H88" s="10"/>
      <c r="I88" s="10"/>
      <c r="J88" s="10"/>
      <c r="K88" s="10"/>
      <c r="L88" s="10"/>
      <c r="M88" s="10"/>
      <c r="N88" s="10"/>
      <c r="O88" s="10"/>
      <c r="P88" s="10"/>
      <c r="Q88" s="10"/>
      <c r="R88" s="10"/>
      <c r="S88" s="10"/>
    </row>
    <row r="89" ht="15.75" customHeight="1">
      <c r="A89" s="10"/>
      <c r="B89" s="11"/>
      <c r="C89" s="11"/>
      <c r="D89" s="11"/>
      <c r="E89" s="10"/>
      <c r="F89" s="10"/>
      <c r="G89" s="10"/>
      <c r="H89" s="10"/>
      <c r="I89" s="10"/>
      <c r="J89" s="10"/>
      <c r="K89" s="10"/>
      <c r="L89" s="10"/>
      <c r="M89" s="10"/>
      <c r="N89" s="10"/>
      <c r="O89" s="10"/>
      <c r="P89" s="10"/>
      <c r="Q89" s="10"/>
      <c r="R89" s="10"/>
      <c r="S89" s="10"/>
    </row>
    <row r="90" ht="15.75" customHeight="1">
      <c r="A90" s="10"/>
      <c r="B90" s="11"/>
      <c r="C90" s="11"/>
      <c r="D90" s="11"/>
      <c r="E90" s="10"/>
      <c r="F90" s="10"/>
      <c r="G90" s="10"/>
      <c r="H90" s="10"/>
      <c r="I90" s="10"/>
      <c r="J90" s="10"/>
      <c r="K90" s="10"/>
      <c r="L90" s="10"/>
      <c r="M90" s="10"/>
      <c r="N90" s="10"/>
      <c r="O90" s="10"/>
      <c r="P90" s="10"/>
      <c r="Q90" s="10"/>
      <c r="R90" s="10"/>
      <c r="S90" s="10"/>
    </row>
    <row r="91" ht="15.75" customHeight="1">
      <c r="A91" s="10"/>
      <c r="B91" s="11"/>
      <c r="C91" s="11"/>
      <c r="D91" s="11"/>
      <c r="E91" s="10"/>
      <c r="F91" s="10"/>
      <c r="G91" s="10"/>
      <c r="H91" s="10"/>
      <c r="I91" s="10"/>
      <c r="J91" s="10"/>
      <c r="K91" s="10"/>
      <c r="L91" s="10"/>
      <c r="M91" s="10"/>
      <c r="N91" s="10"/>
      <c r="O91" s="10"/>
      <c r="P91" s="10"/>
      <c r="Q91" s="10"/>
      <c r="R91" s="10"/>
      <c r="S91" s="10"/>
    </row>
    <row r="92" ht="15.75" customHeight="1">
      <c r="A92" s="10"/>
      <c r="B92" s="11"/>
      <c r="C92" s="11"/>
      <c r="D92" s="11"/>
      <c r="E92" s="10"/>
      <c r="F92" s="10"/>
      <c r="G92" s="10"/>
      <c r="H92" s="10"/>
      <c r="I92" s="10"/>
      <c r="J92" s="10"/>
      <c r="K92" s="10"/>
      <c r="L92" s="10"/>
      <c r="M92" s="10"/>
      <c r="N92" s="10"/>
      <c r="O92" s="10"/>
      <c r="P92" s="10"/>
      <c r="Q92" s="10"/>
      <c r="R92" s="10"/>
      <c r="S92" s="10"/>
    </row>
    <row r="93" ht="15.75" customHeight="1">
      <c r="A93" s="10"/>
      <c r="B93" s="11"/>
      <c r="C93" s="11"/>
      <c r="D93" s="11"/>
      <c r="E93" s="10"/>
      <c r="F93" s="10"/>
      <c r="G93" s="10"/>
      <c r="H93" s="10"/>
      <c r="I93" s="10"/>
      <c r="J93" s="10"/>
      <c r="K93" s="10"/>
      <c r="L93" s="10"/>
      <c r="M93" s="10"/>
      <c r="N93" s="10"/>
      <c r="O93" s="10"/>
      <c r="P93" s="10"/>
      <c r="Q93" s="10"/>
      <c r="R93" s="10"/>
      <c r="S93" s="10"/>
    </row>
    <row r="94" ht="15.75" customHeight="1">
      <c r="A94" s="10"/>
      <c r="B94" s="11"/>
      <c r="C94" s="11"/>
      <c r="D94" s="11"/>
      <c r="E94" s="10"/>
      <c r="F94" s="10"/>
      <c r="G94" s="10"/>
      <c r="H94" s="10"/>
      <c r="I94" s="10"/>
      <c r="J94" s="10"/>
      <c r="K94" s="10"/>
      <c r="L94" s="10"/>
      <c r="M94" s="10"/>
      <c r="N94" s="10"/>
      <c r="O94" s="10"/>
      <c r="P94" s="10"/>
      <c r="Q94" s="10"/>
      <c r="R94" s="10"/>
      <c r="S94" s="10"/>
    </row>
    <row r="95" ht="15.75" customHeight="1">
      <c r="A95" s="10"/>
      <c r="B95" s="11"/>
      <c r="C95" s="11"/>
      <c r="D95" s="11"/>
      <c r="E95" s="10"/>
      <c r="F95" s="10"/>
      <c r="G95" s="10"/>
      <c r="H95" s="10"/>
      <c r="I95" s="10"/>
      <c r="J95" s="10"/>
      <c r="K95" s="10"/>
      <c r="L95" s="10"/>
      <c r="M95" s="10"/>
      <c r="N95" s="10"/>
      <c r="O95" s="10"/>
      <c r="P95" s="10"/>
      <c r="Q95" s="10"/>
      <c r="R95" s="10"/>
      <c r="S95" s="10"/>
    </row>
    <row r="96" ht="15.75" customHeight="1">
      <c r="A96" s="10"/>
      <c r="B96" s="11"/>
      <c r="C96" s="11"/>
      <c r="D96" s="11"/>
      <c r="E96" s="10"/>
      <c r="F96" s="10"/>
      <c r="G96" s="10"/>
      <c r="H96" s="10"/>
      <c r="I96" s="10"/>
      <c r="J96" s="10"/>
      <c r="K96" s="10"/>
      <c r="L96" s="10"/>
      <c r="M96" s="10"/>
      <c r="N96" s="10"/>
      <c r="O96" s="10"/>
      <c r="P96" s="10"/>
      <c r="Q96" s="10"/>
      <c r="R96" s="10"/>
      <c r="S96" s="10"/>
    </row>
    <row r="97" ht="15.75" customHeight="1">
      <c r="A97" s="10"/>
      <c r="B97" s="11"/>
      <c r="C97" s="11"/>
      <c r="D97" s="11"/>
      <c r="E97" s="10"/>
      <c r="F97" s="10"/>
      <c r="G97" s="10"/>
      <c r="H97" s="10"/>
      <c r="I97" s="10"/>
      <c r="J97" s="10"/>
      <c r="K97" s="10"/>
      <c r="L97" s="10"/>
      <c r="M97" s="10"/>
      <c r="N97" s="10"/>
      <c r="O97" s="10"/>
      <c r="P97" s="10"/>
      <c r="Q97" s="10"/>
      <c r="R97" s="10"/>
      <c r="S97" s="10"/>
    </row>
    <row r="98" ht="15.75" customHeight="1">
      <c r="A98" s="10"/>
      <c r="B98" s="11"/>
      <c r="C98" s="11"/>
      <c r="D98" s="11"/>
      <c r="E98" s="10"/>
      <c r="F98" s="10"/>
      <c r="G98" s="10"/>
      <c r="H98" s="10"/>
      <c r="I98" s="10"/>
      <c r="J98" s="10"/>
      <c r="K98" s="10"/>
      <c r="L98" s="10"/>
      <c r="M98" s="10"/>
      <c r="N98" s="10"/>
      <c r="O98" s="10"/>
      <c r="P98" s="10"/>
      <c r="Q98" s="10"/>
      <c r="R98" s="10"/>
      <c r="S98" s="10"/>
    </row>
    <row r="99" ht="15.75" customHeight="1">
      <c r="A99" s="10"/>
      <c r="B99" s="11"/>
      <c r="C99" s="11"/>
      <c r="D99" s="11"/>
      <c r="E99" s="10"/>
      <c r="F99" s="10"/>
      <c r="G99" s="10"/>
      <c r="H99" s="10"/>
      <c r="I99" s="10"/>
      <c r="J99" s="10"/>
      <c r="K99" s="10"/>
      <c r="L99" s="10"/>
      <c r="M99" s="10"/>
      <c r="N99" s="10"/>
      <c r="O99" s="10"/>
      <c r="P99" s="10"/>
      <c r="Q99" s="10"/>
      <c r="R99" s="10"/>
      <c r="S99" s="10"/>
    </row>
    <row r="100" ht="15.75" customHeight="1">
      <c r="A100" s="10"/>
      <c r="B100" s="11"/>
      <c r="C100" s="11"/>
      <c r="D100" s="11"/>
      <c r="E100" s="10"/>
      <c r="F100" s="10"/>
      <c r="G100" s="10"/>
      <c r="H100" s="10"/>
      <c r="I100" s="10"/>
      <c r="J100" s="10"/>
      <c r="K100" s="10"/>
      <c r="L100" s="10"/>
      <c r="M100" s="10"/>
      <c r="N100" s="10"/>
      <c r="O100" s="10"/>
      <c r="P100" s="10"/>
      <c r="Q100" s="10"/>
      <c r="R100" s="10"/>
      <c r="S100" s="10"/>
    </row>
    <row r="101" ht="15.75" customHeight="1">
      <c r="A101" s="10"/>
      <c r="B101" s="11"/>
      <c r="C101" s="11"/>
      <c r="D101" s="11"/>
      <c r="E101" s="10"/>
      <c r="F101" s="10"/>
      <c r="G101" s="10"/>
      <c r="H101" s="10"/>
      <c r="I101" s="10"/>
      <c r="J101" s="10"/>
      <c r="K101" s="10"/>
      <c r="L101" s="10"/>
      <c r="M101" s="10"/>
      <c r="N101" s="10"/>
      <c r="O101" s="10"/>
      <c r="P101" s="10"/>
      <c r="Q101" s="10"/>
      <c r="R101" s="10"/>
      <c r="S101" s="10"/>
    </row>
    <row r="102" ht="15.75" customHeight="1">
      <c r="A102" s="10"/>
      <c r="B102" s="11"/>
      <c r="C102" s="11"/>
      <c r="D102" s="11"/>
      <c r="E102" s="10"/>
      <c r="F102" s="10"/>
      <c r="G102" s="10"/>
      <c r="H102" s="10"/>
      <c r="I102" s="10"/>
      <c r="J102" s="10"/>
      <c r="K102" s="10"/>
      <c r="L102" s="10"/>
      <c r="M102" s="10"/>
      <c r="N102" s="10"/>
      <c r="O102" s="10"/>
      <c r="P102" s="10"/>
      <c r="Q102" s="10"/>
      <c r="R102" s="10"/>
      <c r="S102" s="10"/>
    </row>
    <row r="103" ht="15.75" customHeight="1">
      <c r="A103" s="10"/>
      <c r="B103" s="11"/>
      <c r="C103" s="11"/>
      <c r="D103" s="11"/>
      <c r="E103" s="10"/>
      <c r="F103" s="10"/>
      <c r="G103" s="10"/>
      <c r="H103" s="10"/>
      <c r="I103" s="10"/>
      <c r="J103" s="10"/>
      <c r="K103" s="10"/>
      <c r="L103" s="10"/>
      <c r="M103" s="10"/>
      <c r="N103" s="10"/>
      <c r="O103" s="10"/>
      <c r="P103" s="10"/>
      <c r="Q103" s="10"/>
      <c r="R103" s="10"/>
      <c r="S103" s="10"/>
    </row>
    <row r="104" ht="15.75" customHeight="1">
      <c r="A104" s="10"/>
      <c r="B104" s="11"/>
      <c r="C104" s="11"/>
      <c r="D104" s="11"/>
      <c r="E104" s="10"/>
      <c r="F104" s="10"/>
      <c r="G104" s="10"/>
      <c r="H104" s="10"/>
      <c r="I104" s="10"/>
      <c r="J104" s="10"/>
      <c r="K104" s="10"/>
      <c r="L104" s="10"/>
      <c r="M104" s="10"/>
      <c r="N104" s="10"/>
      <c r="O104" s="10"/>
      <c r="P104" s="10"/>
      <c r="Q104" s="10"/>
      <c r="R104" s="10"/>
      <c r="S104" s="10"/>
    </row>
    <row r="105" ht="15.75" customHeight="1">
      <c r="A105" s="10"/>
      <c r="B105" s="11"/>
      <c r="C105" s="11"/>
      <c r="D105" s="11"/>
      <c r="E105" s="10"/>
      <c r="F105" s="10"/>
      <c r="G105" s="10"/>
      <c r="H105" s="10"/>
      <c r="I105" s="10"/>
      <c r="J105" s="10"/>
      <c r="K105" s="10"/>
      <c r="L105" s="10"/>
      <c r="M105" s="10"/>
      <c r="N105" s="10"/>
      <c r="O105" s="10"/>
      <c r="P105" s="10"/>
      <c r="Q105" s="10"/>
      <c r="R105" s="10"/>
      <c r="S105" s="10"/>
    </row>
    <row r="106" ht="15.75" customHeight="1">
      <c r="A106" s="10"/>
      <c r="B106" s="11"/>
      <c r="C106" s="11"/>
      <c r="D106" s="11"/>
      <c r="E106" s="10"/>
      <c r="F106" s="10"/>
      <c r="G106" s="10"/>
      <c r="H106" s="10"/>
      <c r="I106" s="10"/>
      <c r="J106" s="10"/>
      <c r="K106" s="10"/>
      <c r="L106" s="10"/>
      <c r="M106" s="10"/>
      <c r="N106" s="10"/>
      <c r="O106" s="10"/>
      <c r="P106" s="10"/>
      <c r="Q106" s="10"/>
      <c r="R106" s="10"/>
      <c r="S106" s="10"/>
    </row>
    <row r="107" ht="15.75" customHeight="1">
      <c r="A107" s="10"/>
      <c r="B107" s="11"/>
      <c r="C107" s="11"/>
      <c r="D107" s="11"/>
      <c r="E107" s="10"/>
      <c r="F107" s="10"/>
      <c r="G107" s="10"/>
      <c r="H107" s="10"/>
      <c r="I107" s="10"/>
      <c r="J107" s="10"/>
      <c r="K107" s="10"/>
      <c r="L107" s="10"/>
      <c r="M107" s="10"/>
      <c r="N107" s="10"/>
      <c r="O107" s="10"/>
      <c r="P107" s="10"/>
      <c r="Q107" s="10"/>
      <c r="R107" s="10"/>
      <c r="S107" s="10"/>
    </row>
    <row r="108" ht="15.75" customHeight="1">
      <c r="A108" s="10"/>
      <c r="B108" s="11"/>
      <c r="C108" s="11"/>
      <c r="D108" s="11"/>
      <c r="E108" s="10"/>
      <c r="F108" s="10"/>
      <c r="G108" s="10"/>
      <c r="H108" s="10"/>
      <c r="I108" s="10"/>
      <c r="J108" s="10"/>
      <c r="K108" s="10"/>
      <c r="L108" s="10"/>
      <c r="M108" s="10"/>
      <c r="N108" s="10"/>
      <c r="O108" s="10"/>
      <c r="P108" s="10"/>
      <c r="Q108" s="10"/>
      <c r="R108" s="10"/>
      <c r="S108" s="10"/>
    </row>
    <row r="109" ht="15.75" customHeight="1">
      <c r="A109" s="10"/>
      <c r="B109" s="11"/>
      <c r="C109" s="11"/>
      <c r="D109" s="11"/>
      <c r="E109" s="10"/>
      <c r="F109" s="10"/>
      <c r="G109" s="10"/>
      <c r="H109" s="10"/>
      <c r="I109" s="10"/>
      <c r="J109" s="10"/>
      <c r="K109" s="10"/>
      <c r="L109" s="10"/>
      <c r="M109" s="10"/>
      <c r="N109" s="10"/>
      <c r="O109" s="10"/>
      <c r="P109" s="10"/>
      <c r="Q109" s="10"/>
      <c r="R109" s="10"/>
      <c r="S109" s="10"/>
    </row>
    <row r="110" ht="15.75" customHeight="1">
      <c r="A110" s="10"/>
      <c r="B110" s="11"/>
      <c r="C110" s="11"/>
      <c r="D110" s="11"/>
      <c r="E110" s="10"/>
      <c r="F110" s="10"/>
      <c r="G110" s="10"/>
      <c r="H110" s="10"/>
      <c r="I110" s="10"/>
      <c r="J110" s="10"/>
      <c r="K110" s="10"/>
      <c r="L110" s="10"/>
      <c r="M110" s="10"/>
      <c r="N110" s="10"/>
      <c r="O110" s="10"/>
      <c r="P110" s="10"/>
      <c r="Q110" s="10"/>
      <c r="R110" s="10"/>
      <c r="S110" s="10"/>
    </row>
    <row r="111" ht="15.75" customHeight="1">
      <c r="A111" s="10"/>
      <c r="B111" s="11"/>
      <c r="C111" s="11"/>
      <c r="D111" s="11"/>
      <c r="E111" s="10"/>
      <c r="F111" s="10"/>
      <c r="G111" s="10"/>
      <c r="H111" s="10"/>
      <c r="I111" s="10"/>
      <c r="J111" s="10"/>
      <c r="K111" s="10"/>
      <c r="L111" s="10"/>
      <c r="M111" s="10"/>
      <c r="N111" s="10"/>
      <c r="O111" s="10"/>
      <c r="P111" s="10"/>
      <c r="Q111" s="10"/>
      <c r="R111" s="10"/>
      <c r="S111" s="10"/>
    </row>
    <row r="112" ht="15.75" customHeight="1">
      <c r="A112" s="10"/>
      <c r="B112" s="11"/>
      <c r="C112" s="11"/>
      <c r="D112" s="11"/>
      <c r="E112" s="10"/>
      <c r="F112" s="10"/>
      <c r="G112" s="10"/>
      <c r="H112" s="10"/>
      <c r="I112" s="10"/>
      <c r="J112" s="10"/>
      <c r="K112" s="10"/>
      <c r="L112" s="10"/>
      <c r="M112" s="10"/>
      <c r="N112" s="10"/>
      <c r="O112" s="10"/>
      <c r="P112" s="10"/>
      <c r="Q112" s="10"/>
      <c r="R112" s="10"/>
      <c r="S112" s="10"/>
    </row>
    <row r="113" ht="15.75" customHeight="1">
      <c r="A113" s="10"/>
      <c r="B113" s="11"/>
      <c r="C113" s="11"/>
      <c r="D113" s="11"/>
      <c r="E113" s="10"/>
      <c r="F113" s="10"/>
      <c r="G113" s="10"/>
      <c r="H113" s="10"/>
      <c r="I113" s="10"/>
      <c r="J113" s="10"/>
      <c r="K113" s="10"/>
      <c r="L113" s="10"/>
      <c r="M113" s="10"/>
      <c r="N113" s="10"/>
      <c r="O113" s="10"/>
      <c r="P113" s="10"/>
      <c r="Q113" s="10"/>
      <c r="R113" s="10"/>
      <c r="S113" s="10"/>
    </row>
    <row r="114" ht="15.75" customHeight="1">
      <c r="A114" s="10"/>
      <c r="B114" s="11"/>
      <c r="C114" s="11"/>
      <c r="D114" s="11"/>
      <c r="E114" s="10"/>
      <c r="F114" s="10"/>
      <c r="G114" s="10"/>
      <c r="H114" s="10"/>
      <c r="I114" s="10"/>
      <c r="J114" s="10"/>
      <c r="K114" s="10"/>
      <c r="L114" s="10"/>
      <c r="M114" s="10"/>
      <c r="N114" s="10"/>
      <c r="O114" s="10"/>
      <c r="P114" s="10"/>
      <c r="Q114" s="10"/>
      <c r="R114" s="10"/>
      <c r="S114" s="10"/>
    </row>
    <row r="115" ht="15.75" customHeight="1">
      <c r="A115" s="10"/>
      <c r="B115" s="11"/>
      <c r="C115" s="11"/>
      <c r="D115" s="11"/>
      <c r="E115" s="10"/>
      <c r="F115" s="10"/>
      <c r="G115" s="10"/>
      <c r="H115" s="10"/>
      <c r="I115" s="10"/>
      <c r="J115" s="10"/>
      <c r="K115" s="10"/>
      <c r="L115" s="10"/>
      <c r="M115" s="10"/>
      <c r="N115" s="10"/>
      <c r="O115" s="10"/>
      <c r="P115" s="10"/>
      <c r="Q115" s="10"/>
      <c r="R115" s="10"/>
      <c r="S115" s="10"/>
    </row>
    <row r="116" ht="15.75" customHeight="1">
      <c r="A116" s="10"/>
      <c r="B116" s="11"/>
      <c r="C116" s="11"/>
      <c r="D116" s="11"/>
      <c r="E116" s="10"/>
      <c r="F116" s="10"/>
      <c r="G116" s="10"/>
      <c r="H116" s="10"/>
      <c r="I116" s="10"/>
      <c r="J116" s="10"/>
      <c r="K116" s="10"/>
      <c r="L116" s="10"/>
      <c r="M116" s="10"/>
      <c r="N116" s="10"/>
      <c r="O116" s="10"/>
      <c r="P116" s="10"/>
      <c r="Q116" s="10"/>
      <c r="R116" s="10"/>
      <c r="S116" s="10"/>
    </row>
    <row r="117" ht="15.75" customHeight="1">
      <c r="A117" s="10"/>
      <c r="B117" s="11"/>
      <c r="C117" s="11"/>
      <c r="D117" s="11"/>
      <c r="E117" s="10"/>
      <c r="F117" s="10"/>
      <c r="G117" s="10"/>
      <c r="H117" s="10"/>
      <c r="I117" s="10"/>
      <c r="J117" s="10"/>
      <c r="K117" s="10"/>
      <c r="L117" s="10"/>
      <c r="M117" s="10"/>
      <c r="N117" s="10"/>
      <c r="O117" s="10"/>
      <c r="P117" s="10"/>
      <c r="Q117" s="10"/>
      <c r="R117" s="10"/>
      <c r="S117" s="10"/>
    </row>
    <row r="118" ht="15.75" customHeight="1">
      <c r="A118" s="10"/>
      <c r="B118" s="11"/>
      <c r="C118" s="11"/>
      <c r="D118" s="11"/>
      <c r="E118" s="10"/>
      <c r="F118" s="10"/>
      <c r="G118" s="10"/>
      <c r="H118" s="10"/>
      <c r="I118" s="10"/>
      <c r="J118" s="10"/>
      <c r="K118" s="10"/>
      <c r="L118" s="10"/>
      <c r="M118" s="10"/>
      <c r="N118" s="10"/>
      <c r="O118" s="10"/>
      <c r="P118" s="10"/>
      <c r="Q118" s="10"/>
      <c r="R118" s="10"/>
      <c r="S118" s="10"/>
    </row>
    <row r="119" ht="15.75" customHeight="1">
      <c r="A119" s="10"/>
      <c r="B119" s="11"/>
      <c r="C119" s="11"/>
      <c r="D119" s="11"/>
      <c r="E119" s="10"/>
      <c r="F119" s="10"/>
      <c r="G119" s="10"/>
      <c r="H119" s="10"/>
      <c r="I119" s="10"/>
      <c r="J119" s="10"/>
      <c r="K119" s="10"/>
      <c r="L119" s="10"/>
      <c r="M119" s="10"/>
      <c r="N119" s="10"/>
      <c r="O119" s="10"/>
      <c r="P119" s="10"/>
      <c r="Q119" s="10"/>
      <c r="R119" s="10"/>
      <c r="S119" s="10"/>
    </row>
    <row r="120" ht="15.75" customHeight="1">
      <c r="A120" s="10"/>
      <c r="B120" s="11"/>
      <c r="C120" s="11"/>
      <c r="D120" s="11"/>
      <c r="E120" s="10"/>
      <c r="F120" s="10"/>
      <c r="G120" s="10"/>
      <c r="H120" s="10"/>
      <c r="I120" s="10"/>
      <c r="J120" s="10"/>
      <c r="K120" s="10"/>
      <c r="L120" s="10"/>
      <c r="M120" s="10"/>
      <c r="N120" s="10"/>
      <c r="O120" s="10"/>
      <c r="P120" s="10"/>
      <c r="Q120" s="10"/>
      <c r="R120" s="10"/>
      <c r="S120" s="10"/>
    </row>
    <row r="121" ht="15.75" customHeight="1">
      <c r="A121" s="10"/>
      <c r="B121" s="11"/>
      <c r="C121" s="11"/>
      <c r="D121" s="11"/>
      <c r="E121" s="10"/>
      <c r="F121" s="10"/>
      <c r="G121" s="10"/>
      <c r="H121" s="10"/>
      <c r="I121" s="10"/>
      <c r="J121" s="10"/>
      <c r="K121" s="10"/>
      <c r="L121" s="10"/>
      <c r="M121" s="10"/>
      <c r="N121" s="10"/>
      <c r="O121" s="10"/>
      <c r="P121" s="10"/>
      <c r="Q121" s="10"/>
      <c r="R121" s="10"/>
      <c r="S121" s="10"/>
    </row>
    <row r="122" ht="15.75" customHeight="1">
      <c r="A122" s="10"/>
      <c r="B122" s="11"/>
      <c r="C122" s="11"/>
      <c r="D122" s="11"/>
      <c r="E122" s="10"/>
      <c r="F122" s="10"/>
      <c r="G122" s="10"/>
      <c r="H122" s="10"/>
      <c r="I122" s="10"/>
      <c r="J122" s="10"/>
      <c r="K122" s="10"/>
      <c r="L122" s="10"/>
      <c r="M122" s="10"/>
      <c r="N122" s="10"/>
      <c r="O122" s="10"/>
      <c r="P122" s="10"/>
      <c r="Q122" s="10"/>
      <c r="R122" s="10"/>
      <c r="S122" s="10"/>
    </row>
    <row r="123" ht="15.75" customHeight="1">
      <c r="A123" s="10"/>
      <c r="B123" s="11"/>
      <c r="C123" s="11"/>
      <c r="D123" s="11"/>
      <c r="E123" s="10"/>
      <c r="F123" s="10"/>
      <c r="G123" s="10"/>
      <c r="H123" s="10"/>
      <c r="I123" s="10"/>
      <c r="J123" s="10"/>
      <c r="K123" s="10"/>
      <c r="L123" s="10"/>
      <c r="M123" s="10"/>
      <c r="N123" s="10"/>
      <c r="O123" s="10"/>
      <c r="P123" s="10"/>
      <c r="Q123" s="10"/>
      <c r="R123" s="10"/>
      <c r="S123" s="10"/>
    </row>
    <row r="124" ht="15.75" customHeight="1">
      <c r="A124" s="10"/>
      <c r="B124" s="11"/>
      <c r="C124" s="11"/>
      <c r="D124" s="11"/>
      <c r="E124" s="10"/>
      <c r="F124" s="10"/>
      <c r="G124" s="10"/>
      <c r="H124" s="10"/>
      <c r="I124" s="10"/>
      <c r="J124" s="10"/>
      <c r="K124" s="10"/>
      <c r="L124" s="10"/>
      <c r="M124" s="10"/>
      <c r="N124" s="10"/>
      <c r="O124" s="10"/>
      <c r="P124" s="10"/>
      <c r="Q124" s="10"/>
      <c r="R124" s="10"/>
      <c r="S124" s="10"/>
    </row>
    <row r="125" ht="15.75" customHeight="1">
      <c r="A125" s="10"/>
      <c r="B125" s="11"/>
      <c r="C125" s="11"/>
      <c r="D125" s="11"/>
      <c r="E125" s="10"/>
      <c r="F125" s="10"/>
      <c r="G125" s="10"/>
      <c r="H125" s="10"/>
      <c r="I125" s="10"/>
      <c r="J125" s="10"/>
      <c r="K125" s="10"/>
      <c r="L125" s="10"/>
      <c r="M125" s="10"/>
      <c r="N125" s="10"/>
      <c r="O125" s="10"/>
      <c r="P125" s="10"/>
      <c r="Q125" s="10"/>
      <c r="R125" s="10"/>
      <c r="S125" s="10"/>
    </row>
    <row r="126" ht="15.75" customHeight="1">
      <c r="A126" s="10"/>
      <c r="B126" s="11"/>
      <c r="C126" s="11"/>
      <c r="D126" s="11"/>
      <c r="E126" s="10"/>
      <c r="F126" s="10"/>
      <c r="G126" s="10"/>
      <c r="H126" s="10"/>
      <c r="I126" s="10"/>
      <c r="J126" s="10"/>
      <c r="K126" s="10"/>
      <c r="L126" s="10"/>
      <c r="M126" s="10"/>
      <c r="N126" s="10"/>
      <c r="O126" s="10"/>
      <c r="P126" s="10"/>
      <c r="Q126" s="10"/>
      <c r="R126" s="10"/>
      <c r="S126" s="10"/>
    </row>
    <row r="127" ht="15.75" customHeight="1">
      <c r="A127" s="10"/>
      <c r="B127" s="11"/>
      <c r="C127" s="11"/>
      <c r="D127" s="11"/>
      <c r="E127" s="10"/>
      <c r="F127" s="10"/>
      <c r="G127" s="10"/>
      <c r="H127" s="10"/>
      <c r="I127" s="10"/>
      <c r="J127" s="10"/>
      <c r="K127" s="10"/>
      <c r="L127" s="10"/>
      <c r="M127" s="10"/>
      <c r="N127" s="10"/>
      <c r="O127" s="10"/>
      <c r="P127" s="10"/>
      <c r="Q127" s="10"/>
      <c r="R127" s="10"/>
      <c r="S127" s="10"/>
    </row>
    <row r="128" ht="15.75" customHeight="1">
      <c r="A128" s="10"/>
      <c r="B128" s="11"/>
      <c r="C128" s="11"/>
      <c r="D128" s="11"/>
      <c r="E128" s="10"/>
      <c r="F128" s="10"/>
      <c r="G128" s="10"/>
      <c r="H128" s="10"/>
      <c r="I128" s="10"/>
      <c r="J128" s="10"/>
      <c r="K128" s="10"/>
      <c r="L128" s="10"/>
      <c r="M128" s="10"/>
      <c r="N128" s="10"/>
      <c r="O128" s="10"/>
      <c r="P128" s="10"/>
      <c r="Q128" s="10"/>
      <c r="R128" s="10"/>
      <c r="S128" s="10"/>
    </row>
    <row r="129" ht="15.75" customHeight="1">
      <c r="A129" s="10"/>
      <c r="B129" s="11"/>
      <c r="C129" s="11"/>
      <c r="D129" s="11"/>
      <c r="E129" s="10"/>
      <c r="F129" s="10"/>
      <c r="G129" s="10"/>
      <c r="H129" s="10"/>
      <c r="I129" s="10"/>
      <c r="J129" s="10"/>
      <c r="K129" s="10"/>
      <c r="L129" s="10"/>
      <c r="M129" s="10"/>
      <c r="N129" s="10"/>
      <c r="O129" s="10"/>
      <c r="P129" s="10"/>
      <c r="Q129" s="10"/>
      <c r="R129" s="10"/>
      <c r="S129" s="10"/>
    </row>
    <row r="130" ht="15.75" customHeight="1">
      <c r="A130" s="10"/>
      <c r="B130" s="11"/>
      <c r="C130" s="11"/>
      <c r="D130" s="11"/>
      <c r="E130" s="10"/>
      <c r="F130" s="10"/>
      <c r="G130" s="10"/>
      <c r="H130" s="10"/>
      <c r="I130" s="10"/>
      <c r="J130" s="10"/>
      <c r="K130" s="10"/>
      <c r="L130" s="10"/>
      <c r="M130" s="10"/>
      <c r="N130" s="10"/>
      <c r="O130" s="10"/>
      <c r="P130" s="10"/>
      <c r="Q130" s="10"/>
      <c r="R130" s="10"/>
      <c r="S130" s="10"/>
    </row>
    <row r="131" ht="15.75" customHeight="1">
      <c r="A131" s="10"/>
      <c r="B131" s="11"/>
      <c r="C131" s="11"/>
      <c r="D131" s="11"/>
      <c r="E131" s="10"/>
      <c r="F131" s="10"/>
      <c r="G131" s="10"/>
      <c r="H131" s="10"/>
      <c r="I131" s="10"/>
      <c r="J131" s="10"/>
      <c r="K131" s="10"/>
      <c r="L131" s="10"/>
      <c r="M131" s="10"/>
      <c r="N131" s="10"/>
      <c r="O131" s="10"/>
      <c r="P131" s="10"/>
      <c r="Q131" s="10"/>
      <c r="R131" s="10"/>
      <c r="S131" s="10"/>
    </row>
    <row r="132" ht="15.75" customHeight="1">
      <c r="A132" s="10"/>
      <c r="B132" s="11"/>
      <c r="C132" s="11"/>
      <c r="D132" s="11"/>
      <c r="E132" s="10"/>
      <c r="F132" s="10"/>
      <c r="G132" s="10"/>
      <c r="H132" s="10"/>
      <c r="I132" s="10"/>
      <c r="J132" s="10"/>
      <c r="K132" s="10"/>
      <c r="L132" s="10"/>
      <c r="M132" s="10"/>
      <c r="N132" s="10"/>
      <c r="O132" s="10"/>
      <c r="P132" s="10"/>
      <c r="Q132" s="10"/>
      <c r="R132" s="10"/>
      <c r="S132" s="10"/>
    </row>
    <row r="133" ht="15.75" customHeight="1">
      <c r="A133" s="10"/>
      <c r="B133" s="11"/>
      <c r="C133" s="11"/>
      <c r="D133" s="11"/>
      <c r="E133" s="10"/>
      <c r="F133" s="10"/>
      <c r="G133" s="10"/>
      <c r="H133" s="10"/>
      <c r="I133" s="10"/>
      <c r="J133" s="10"/>
      <c r="K133" s="10"/>
      <c r="L133" s="10"/>
      <c r="M133" s="10"/>
      <c r="N133" s="10"/>
      <c r="O133" s="10"/>
      <c r="P133" s="10"/>
      <c r="Q133" s="10"/>
      <c r="R133" s="10"/>
      <c r="S133" s="10"/>
    </row>
    <row r="134" ht="15.75" customHeight="1">
      <c r="A134" s="10"/>
      <c r="B134" s="11"/>
      <c r="C134" s="11"/>
      <c r="D134" s="11"/>
      <c r="E134" s="10"/>
      <c r="F134" s="10"/>
      <c r="G134" s="10"/>
      <c r="H134" s="10"/>
      <c r="I134" s="10"/>
      <c r="J134" s="10"/>
      <c r="K134" s="10"/>
      <c r="L134" s="10"/>
      <c r="M134" s="10"/>
      <c r="N134" s="10"/>
      <c r="O134" s="10"/>
      <c r="P134" s="10"/>
      <c r="Q134" s="10"/>
      <c r="R134" s="10"/>
      <c r="S134" s="10"/>
    </row>
    <row r="135" ht="15.75" customHeight="1">
      <c r="A135" s="10"/>
      <c r="B135" s="11"/>
      <c r="C135" s="11"/>
      <c r="D135" s="11"/>
      <c r="E135" s="10"/>
      <c r="F135" s="10"/>
      <c r="G135" s="10"/>
      <c r="H135" s="10"/>
      <c r="I135" s="10"/>
      <c r="J135" s="10"/>
      <c r="K135" s="10"/>
      <c r="L135" s="10"/>
      <c r="M135" s="10"/>
      <c r="N135" s="10"/>
      <c r="O135" s="10"/>
      <c r="P135" s="10"/>
      <c r="Q135" s="10"/>
      <c r="R135" s="10"/>
      <c r="S135" s="10"/>
    </row>
    <row r="136" ht="15.75" customHeight="1">
      <c r="A136" s="10"/>
      <c r="B136" s="13"/>
      <c r="C136" s="13"/>
      <c r="D136" s="13"/>
      <c r="E136" s="10"/>
      <c r="F136" s="10"/>
      <c r="G136" s="10"/>
      <c r="H136" s="10"/>
      <c r="I136" s="10"/>
      <c r="J136" s="10"/>
      <c r="K136" s="10"/>
      <c r="L136" s="10"/>
      <c r="M136" s="10"/>
      <c r="N136" s="10"/>
      <c r="O136" s="10"/>
      <c r="P136" s="10"/>
      <c r="Q136" s="10"/>
      <c r="R136" s="10"/>
      <c r="S136" s="10"/>
    </row>
    <row r="137" ht="15.75" customHeight="1">
      <c r="A137" s="10"/>
      <c r="B137" s="13"/>
      <c r="C137" s="13"/>
      <c r="D137" s="13"/>
      <c r="E137" s="10"/>
      <c r="F137" s="10"/>
      <c r="G137" s="10"/>
      <c r="H137" s="10"/>
      <c r="I137" s="10"/>
      <c r="J137" s="10"/>
      <c r="K137" s="10"/>
      <c r="L137" s="10"/>
      <c r="M137" s="10"/>
      <c r="N137" s="10"/>
      <c r="O137" s="10"/>
      <c r="P137" s="10"/>
      <c r="Q137" s="10"/>
      <c r="R137" s="10"/>
      <c r="S137" s="10"/>
    </row>
    <row r="138" ht="15.75" customHeight="1">
      <c r="A138" s="10"/>
      <c r="B138" s="13"/>
      <c r="C138" s="13"/>
      <c r="D138" s="13"/>
      <c r="E138" s="10"/>
      <c r="F138" s="10"/>
      <c r="G138" s="10"/>
      <c r="H138" s="10"/>
      <c r="I138" s="10"/>
      <c r="J138" s="10"/>
      <c r="K138" s="10"/>
      <c r="L138" s="10"/>
      <c r="M138" s="10"/>
      <c r="N138" s="10"/>
      <c r="O138" s="10"/>
      <c r="P138" s="10"/>
      <c r="Q138" s="10"/>
      <c r="R138" s="10"/>
      <c r="S138" s="10"/>
    </row>
    <row r="139" ht="15.75" customHeight="1">
      <c r="A139" s="10"/>
      <c r="B139" s="13"/>
      <c r="C139" s="13"/>
      <c r="D139" s="13"/>
      <c r="E139" s="10"/>
      <c r="F139" s="10"/>
      <c r="G139" s="10"/>
      <c r="H139" s="10"/>
      <c r="I139" s="10"/>
      <c r="J139" s="10"/>
      <c r="K139" s="10"/>
      <c r="L139" s="10"/>
      <c r="M139" s="10"/>
      <c r="N139" s="10"/>
      <c r="O139" s="10"/>
      <c r="P139" s="10"/>
      <c r="Q139" s="10"/>
      <c r="R139" s="10"/>
      <c r="S139" s="10"/>
    </row>
    <row r="140" ht="15.75" customHeight="1">
      <c r="A140" s="10"/>
      <c r="B140" s="13"/>
      <c r="C140" s="13"/>
      <c r="D140" s="13"/>
      <c r="E140" s="10"/>
      <c r="F140" s="10"/>
      <c r="G140" s="10"/>
      <c r="H140" s="10"/>
      <c r="I140" s="10"/>
      <c r="J140" s="10"/>
      <c r="K140" s="10"/>
      <c r="L140" s="10"/>
      <c r="M140" s="10"/>
      <c r="N140" s="10"/>
      <c r="O140" s="10"/>
      <c r="P140" s="10"/>
      <c r="Q140" s="10"/>
      <c r="R140" s="10"/>
      <c r="S140" s="10"/>
    </row>
    <row r="141" ht="15.75" customHeight="1">
      <c r="A141" s="10"/>
      <c r="B141" s="13"/>
      <c r="C141" s="13"/>
      <c r="D141" s="13"/>
      <c r="E141" s="10"/>
      <c r="F141" s="10"/>
      <c r="G141" s="10"/>
      <c r="H141" s="10"/>
      <c r="I141" s="10"/>
      <c r="J141" s="10"/>
      <c r="K141" s="10"/>
      <c r="L141" s="10"/>
      <c r="M141" s="10"/>
      <c r="N141" s="10"/>
      <c r="O141" s="10"/>
      <c r="P141" s="10"/>
      <c r="Q141" s="10"/>
      <c r="R141" s="10"/>
      <c r="S141" s="10"/>
    </row>
    <row r="142" ht="15.75" customHeight="1">
      <c r="A142" s="10"/>
      <c r="B142" s="13"/>
      <c r="C142" s="13"/>
      <c r="D142" s="13"/>
      <c r="E142" s="10"/>
      <c r="F142" s="10"/>
      <c r="G142" s="10"/>
      <c r="H142" s="10"/>
      <c r="I142" s="10"/>
      <c r="J142" s="10"/>
      <c r="K142" s="10"/>
      <c r="L142" s="10"/>
      <c r="M142" s="10"/>
      <c r="N142" s="10"/>
      <c r="O142" s="10"/>
      <c r="P142" s="10"/>
      <c r="Q142" s="10"/>
      <c r="R142" s="10"/>
      <c r="S142" s="10"/>
    </row>
    <row r="143" ht="15.75" customHeight="1">
      <c r="A143" s="10"/>
      <c r="B143" s="13"/>
      <c r="C143" s="13"/>
      <c r="D143" s="13"/>
      <c r="E143" s="10"/>
      <c r="F143" s="10"/>
      <c r="G143" s="10"/>
      <c r="H143" s="10"/>
      <c r="I143" s="10"/>
      <c r="J143" s="10"/>
      <c r="K143" s="10"/>
      <c r="L143" s="10"/>
      <c r="M143" s="10"/>
      <c r="N143" s="10"/>
      <c r="O143" s="10"/>
      <c r="P143" s="10"/>
      <c r="Q143" s="10"/>
      <c r="R143" s="10"/>
      <c r="S143" s="10"/>
    </row>
    <row r="144" ht="15.75" customHeight="1">
      <c r="A144" s="10"/>
      <c r="B144" s="13"/>
      <c r="C144" s="13"/>
      <c r="D144" s="13"/>
      <c r="E144" s="10"/>
      <c r="F144" s="10"/>
      <c r="G144" s="10"/>
      <c r="H144" s="10"/>
      <c r="I144" s="10"/>
      <c r="J144" s="10"/>
      <c r="K144" s="10"/>
      <c r="L144" s="10"/>
      <c r="M144" s="10"/>
      <c r="N144" s="10"/>
      <c r="O144" s="10"/>
      <c r="P144" s="10"/>
      <c r="Q144" s="10"/>
      <c r="R144" s="10"/>
      <c r="S144" s="10"/>
    </row>
    <row r="145" ht="15.75" customHeight="1">
      <c r="A145" s="10"/>
      <c r="B145" s="13"/>
      <c r="C145" s="13"/>
      <c r="D145" s="13"/>
      <c r="E145" s="10"/>
      <c r="F145" s="10"/>
      <c r="G145" s="10"/>
      <c r="H145" s="10"/>
      <c r="I145" s="10"/>
      <c r="J145" s="10"/>
      <c r="K145" s="10"/>
      <c r="L145" s="10"/>
      <c r="M145" s="10"/>
      <c r="N145" s="10"/>
      <c r="O145" s="10"/>
      <c r="P145" s="10"/>
      <c r="Q145" s="10"/>
      <c r="R145" s="10"/>
      <c r="S145" s="10"/>
    </row>
    <row r="146" ht="15.75" customHeight="1">
      <c r="A146" s="10"/>
      <c r="B146" s="13"/>
      <c r="C146" s="13"/>
      <c r="D146" s="13"/>
      <c r="E146" s="10"/>
      <c r="F146" s="10"/>
      <c r="G146" s="10"/>
      <c r="H146" s="10"/>
      <c r="I146" s="10"/>
      <c r="J146" s="10"/>
      <c r="K146" s="10"/>
      <c r="L146" s="10"/>
      <c r="M146" s="10"/>
      <c r="N146" s="10"/>
      <c r="O146" s="10"/>
      <c r="P146" s="10"/>
      <c r="Q146" s="10"/>
      <c r="R146" s="10"/>
      <c r="S146" s="10"/>
    </row>
    <row r="147" ht="15.75" customHeight="1">
      <c r="A147" s="10"/>
      <c r="B147" s="13"/>
      <c r="C147" s="13"/>
      <c r="D147" s="13"/>
      <c r="E147" s="10"/>
      <c r="F147" s="10"/>
      <c r="G147" s="10"/>
      <c r="H147" s="10"/>
      <c r="I147" s="10"/>
      <c r="J147" s="10"/>
      <c r="K147" s="10"/>
      <c r="L147" s="10"/>
      <c r="M147" s="10"/>
      <c r="N147" s="10"/>
      <c r="O147" s="10"/>
      <c r="P147" s="10"/>
      <c r="Q147" s="10"/>
      <c r="R147" s="10"/>
      <c r="S147" s="10"/>
    </row>
    <row r="148" ht="15.75" customHeight="1">
      <c r="A148" s="10"/>
      <c r="B148" s="13"/>
      <c r="C148" s="13"/>
      <c r="D148" s="13"/>
      <c r="E148" s="10"/>
      <c r="F148" s="10"/>
      <c r="G148" s="10"/>
      <c r="H148" s="10"/>
      <c r="I148" s="10"/>
      <c r="J148" s="10"/>
      <c r="K148" s="10"/>
      <c r="L148" s="10"/>
      <c r="M148" s="10"/>
      <c r="N148" s="10"/>
      <c r="O148" s="10"/>
      <c r="P148" s="10"/>
      <c r="Q148" s="10"/>
      <c r="R148" s="10"/>
      <c r="S148" s="10"/>
    </row>
    <row r="149" ht="15.75" customHeight="1">
      <c r="A149" s="10"/>
      <c r="B149" s="13"/>
      <c r="C149" s="13"/>
      <c r="D149" s="13"/>
      <c r="E149" s="10"/>
      <c r="F149" s="10"/>
      <c r="G149" s="10"/>
      <c r="H149" s="10"/>
      <c r="I149" s="10"/>
      <c r="J149" s="10"/>
      <c r="K149" s="10"/>
      <c r="L149" s="10"/>
      <c r="M149" s="10"/>
      <c r="N149" s="10"/>
      <c r="O149" s="10"/>
      <c r="P149" s="10"/>
      <c r="Q149" s="10"/>
      <c r="R149" s="10"/>
      <c r="S149" s="10"/>
    </row>
    <row r="150" ht="15.75" customHeight="1">
      <c r="A150" s="10"/>
      <c r="B150" s="13"/>
      <c r="C150" s="13"/>
      <c r="D150" s="13"/>
      <c r="E150" s="10"/>
      <c r="F150" s="10"/>
      <c r="G150" s="10"/>
      <c r="H150" s="10"/>
      <c r="I150" s="10"/>
      <c r="J150" s="10"/>
      <c r="K150" s="10"/>
      <c r="L150" s="10"/>
      <c r="M150" s="10"/>
      <c r="N150" s="10"/>
      <c r="O150" s="10"/>
      <c r="P150" s="10"/>
      <c r="Q150" s="10"/>
      <c r="R150" s="10"/>
      <c r="S150" s="10"/>
    </row>
    <row r="151" ht="15.75" customHeight="1">
      <c r="A151" s="10"/>
      <c r="B151" s="13"/>
      <c r="C151" s="13"/>
      <c r="D151" s="13"/>
      <c r="E151" s="10"/>
      <c r="F151" s="10"/>
      <c r="G151" s="10"/>
      <c r="H151" s="10"/>
      <c r="I151" s="10"/>
      <c r="J151" s="10"/>
      <c r="K151" s="10"/>
      <c r="L151" s="10"/>
      <c r="M151" s="10"/>
      <c r="N151" s="10"/>
      <c r="O151" s="10"/>
      <c r="P151" s="10"/>
      <c r="Q151" s="10"/>
      <c r="R151" s="10"/>
      <c r="S151" s="10"/>
    </row>
    <row r="152" ht="15.75" customHeight="1">
      <c r="A152" s="10"/>
      <c r="B152" s="13"/>
      <c r="C152" s="13"/>
      <c r="D152" s="13"/>
      <c r="E152" s="10"/>
      <c r="F152" s="10"/>
      <c r="G152" s="10"/>
      <c r="H152" s="10"/>
      <c r="I152" s="10"/>
      <c r="J152" s="10"/>
      <c r="K152" s="10"/>
      <c r="L152" s="10"/>
      <c r="M152" s="10"/>
      <c r="N152" s="10"/>
      <c r="O152" s="10"/>
      <c r="P152" s="10"/>
      <c r="Q152" s="10"/>
      <c r="R152" s="10"/>
      <c r="S152" s="10"/>
    </row>
    <row r="153" ht="15.75" customHeight="1">
      <c r="A153" s="10"/>
      <c r="B153" s="13"/>
      <c r="C153" s="13"/>
      <c r="D153" s="13"/>
      <c r="E153" s="10"/>
      <c r="F153" s="10"/>
      <c r="G153" s="10"/>
      <c r="H153" s="10"/>
      <c r="I153" s="10"/>
      <c r="J153" s="10"/>
      <c r="K153" s="10"/>
      <c r="L153" s="10"/>
      <c r="M153" s="10"/>
      <c r="N153" s="10"/>
      <c r="O153" s="10"/>
      <c r="P153" s="10"/>
      <c r="Q153" s="10"/>
      <c r="R153" s="10"/>
      <c r="S153" s="10"/>
    </row>
    <row r="154" ht="15.75" customHeight="1">
      <c r="A154" s="10"/>
      <c r="B154" s="13"/>
      <c r="C154" s="13"/>
      <c r="D154" s="13"/>
      <c r="E154" s="10"/>
      <c r="F154" s="10"/>
      <c r="G154" s="10"/>
      <c r="H154" s="10"/>
      <c r="I154" s="10"/>
      <c r="J154" s="10"/>
      <c r="K154" s="10"/>
      <c r="L154" s="10"/>
      <c r="M154" s="10"/>
      <c r="N154" s="10"/>
      <c r="O154" s="10"/>
      <c r="P154" s="10"/>
      <c r="Q154" s="10"/>
      <c r="R154" s="10"/>
      <c r="S154" s="10"/>
    </row>
    <row r="155" ht="15.75" customHeight="1">
      <c r="A155" s="10"/>
      <c r="B155" s="13"/>
      <c r="C155" s="13"/>
      <c r="D155" s="13"/>
      <c r="E155" s="10"/>
      <c r="F155" s="10"/>
      <c r="G155" s="10"/>
      <c r="H155" s="10"/>
      <c r="I155" s="10"/>
      <c r="J155" s="10"/>
      <c r="K155" s="10"/>
      <c r="L155" s="10"/>
      <c r="M155" s="10"/>
      <c r="N155" s="10"/>
      <c r="O155" s="10"/>
      <c r="P155" s="10"/>
      <c r="Q155" s="10"/>
      <c r="R155" s="10"/>
      <c r="S155" s="10"/>
    </row>
    <row r="156" ht="15.75" customHeight="1">
      <c r="A156" s="10"/>
      <c r="B156" s="13"/>
      <c r="C156" s="13"/>
      <c r="D156" s="13"/>
      <c r="E156" s="10"/>
      <c r="F156" s="10"/>
      <c r="G156" s="10"/>
      <c r="H156" s="10"/>
      <c r="I156" s="10"/>
      <c r="J156" s="10"/>
      <c r="K156" s="10"/>
      <c r="L156" s="10"/>
      <c r="M156" s="10"/>
      <c r="N156" s="10"/>
      <c r="O156" s="10"/>
      <c r="P156" s="10"/>
      <c r="Q156" s="10"/>
      <c r="R156" s="10"/>
      <c r="S156" s="10"/>
    </row>
    <row r="157" ht="15.75" customHeight="1">
      <c r="A157" s="10"/>
      <c r="B157" s="13"/>
      <c r="C157" s="13"/>
      <c r="D157" s="13"/>
      <c r="E157" s="10"/>
      <c r="F157" s="10"/>
      <c r="G157" s="10"/>
      <c r="H157" s="10"/>
      <c r="I157" s="10"/>
      <c r="J157" s="10"/>
      <c r="K157" s="10"/>
      <c r="L157" s="10"/>
      <c r="M157" s="10"/>
      <c r="N157" s="10"/>
      <c r="O157" s="10"/>
      <c r="P157" s="10"/>
      <c r="Q157" s="10"/>
      <c r="R157" s="10"/>
      <c r="S157" s="10"/>
    </row>
    <row r="158" ht="15.75" customHeight="1">
      <c r="A158" s="10"/>
      <c r="B158" s="13"/>
      <c r="C158" s="13"/>
      <c r="D158" s="13"/>
      <c r="E158" s="10"/>
      <c r="F158" s="10"/>
      <c r="G158" s="10"/>
      <c r="H158" s="10"/>
      <c r="I158" s="10"/>
      <c r="J158" s="10"/>
      <c r="K158" s="10"/>
      <c r="L158" s="10"/>
      <c r="M158" s="10"/>
      <c r="N158" s="10"/>
      <c r="O158" s="10"/>
      <c r="P158" s="10"/>
      <c r="Q158" s="10"/>
      <c r="R158" s="10"/>
      <c r="S158" s="10"/>
    </row>
    <row r="159" ht="15.75" customHeight="1">
      <c r="A159" s="10"/>
      <c r="B159" s="13"/>
      <c r="C159" s="13"/>
      <c r="D159" s="13"/>
      <c r="E159" s="10"/>
      <c r="F159" s="10"/>
      <c r="G159" s="10"/>
      <c r="H159" s="10"/>
      <c r="I159" s="10"/>
      <c r="J159" s="10"/>
      <c r="K159" s="10"/>
      <c r="L159" s="10"/>
      <c r="M159" s="10"/>
      <c r="N159" s="10"/>
      <c r="O159" s="10"/>
      <c r="P159" s="10"/>
      <c r="Q159" s="10"/>
      <c r="R159" s="10"/>
      <c r="S159" s="10"/>
    </row>
    <row r="160" ht="15.75" customHeight="1">
      <c r="A160" s="10"/>
      <c r="B160" s="13"/>
      <c r="C160" s="13"/>
      <c r="D160" s="13"/>
      <c r="E160" s="10"/>
      <c r="F160" s="10"/>
      <c r="G160" s="10"/>
      <c r="H160" s="10"/>
      <c r="I160" s="10"/>
      <c r="J160" s="10"/>
      <c r="K160" s="10"/>
      <c r="L160" s="10"/>
      <c r="M160" s="10"/>
      <c r="N160" s="10"/>
      <c r="O160" s="10"/>
      <c r="P160" s="10"/>
      <c r="Q160" s="10"/>
      <c r="R160" s="10"/>
      <c r="S160" s="10"/>
    </row>
    <row r="161" ht="15.75" customHeight="1">
      <c r="A161" s="10"/>
      <c r="B161" s="13"/>
      <c r="C161" s="13"/>
      <c r="D161" s="13"/>
      <c r="E161" s="10"/>
      <c r="F161" s="10"/>
      <c r="G161" s="10"/>
      <c r="H161" s="10"/>
      <c r="I161" s="10"/>
      <c r="J161" s="10"/>
      <c r="K161" s="10"/>
      <c r="L161" s="10"/>
      <c r="M161" s="10"/>
      <c r="N161" s="10"/>
      <c r="O161" s="10"/>
      <c r="P161" s="10"/>
      <c r="Q161" s="10"/>
      <c r="R161" s="10"/>
      <c r="S161" s="10"/>
    </row>
    <row r="162" ht="15.75" customHeight="1">
      <c r="A162" s="10"/>
      <c r="B162" s="13"/>
      <c r="C162" s="13"/>
      <c r="D162" s="13"/>
      <c r="E162" s="10"/>
      <c r="F162" s="10"/>
      <c r="G162" s="10"/>
      <c r="H162" s="10"/>
      <c r="I162" s="10"/>
      <c r="J162" s="10"/>
      <c r="K162" s="10"/>
      <c r="L162" s="10"/>
      <c r="M162" s="10"/>
      <c r="N162" s="10"/>
      <c r="O162" s="10"/>
      <c r="P162" s="10"/>
      <c r="Q162" s="10"/>
      <c r="R162" s="10"/>
      <c r="S162" s="10"/>
    </row>
    <row r="163" ht="15.75" customHeight="1">
      <c r="A163" s="10"/>
      <c r="B163" s="13"/>
      <c r="C163" s="13"/>
      <c r="D163" s="13"/>
      <c r="E163" s="10"/>
      <c r="F163" s="10"/>
      <c r="G163" s="10"/>
      <c r="H163" s="10"/>
      <c r="I163" s="10"/>
      <c r="J163" s="10"/>
      <c r="K163" s="10"/>
      <c r="L163" s="10"/>
      <c r="M163" s="10"/>
      <c r="N163" s="10"/>
      <c r="O163" s="10"/>
      <c r="P163" s="10"/>
      <c r="Q163" s="10"/>
      <c r="R163" s="10"/>
      <c r="S163" s="10"/>
    </row>
    <row r="164" ht="15.75" customHeight="1">
      <c r="A164" s="10"/>
      <c r="B164" s="13"/>
      <c r="C164" s="13"/>
      <c r="D164" s="13"/>
      <c r="E164" s="10"/>
      <c r="F164" s="10"/>
      <c r="G164" s="10"/>
      <c r="H164" s="10"/>
      <c r="I164" s="10"/>
      <c r="J164" s="10"/>
      <c r="K164" s="10"/>
      <c r="L164" s="10"/>
      <c r="M164" s="10"/>
      <c r="N164" s="10"/>
      <c r="O164" s="10"/>
      <c r="P164" s="10"/>
      <c r="Q164" s="10"/>
      <c r="R164" s="10"/>
      <c r="S164" s="10"/>
    </row>
    <row r="165" ht="15.75" customHeight="1">
      <c r="A165" s="10"/>
      <c r="B165" s="13"/>
      <c r="C165" s="13"/>
      <c r="D165" s="13"/>
      <c r="E165" s="10"/>
      <c r="F165" s="10"/>
      <c r="G165" s="10"/>
      <c r="H165" s="10"/>
      <c r="I165" s="10"/>
      <c r="J165" s="10"/>
      <c r="K165" s="10"/>
      <c r="L165" s="10"/>
      <c r="M165" s="10"/>
      <c r="N165" s="10"/>
      <c r="O165" s="10"/>
      <c r="P165" s="10"/>
      <c r="Q165" s="10"/>
      <c r="R165" s="10"/>
      <c r="S165" s="10"/>
    </row>
    <row r="166" ht="15.75" customHeight="1">
      <c r="A166" s="10"/>
      <c r="B166" s="13"/>
      <c r="C166" s="13"/>
      <c r="D166" s="13"/>
      <c r="E166" s="10"/>
      <c r="F166" s="10"/>
      <c r="G166" s="10"/>
      <c r="H166" s="10"/>
      <c r="I166" s="10"/>
      <c r="J166" s="10"/>
      <c r="K166" s="10"/>
      <c r="L166" s="10"/>
      <c r="M166" s="10"/>
      <c r="N166" s="10"/>
      <c r="O166" s="10"/>
      <c r="P166" s="10"/>
      <c r="Q166" s="10"/>
      <c r="R166" s="10"/>
      <c r="S166" s="10"/>
    </row>
    <row r="167" ht="15.75" customHeight="1">
      <c r="A167" s="10"/>
      <c r="B167" s="13"/>
      <c r="C167" s="13"/>
      <c r="D167" s="13"/>
      <c r="E167" s="10"/>
      <c r="F167" s="10"/>
      <c r="G167" s="10"/>
      <c r="H167" s="10"/>
      <c r="I167" s="10"/>
      <c r="J167" s="10"/>
      <c r="K167" s="10"/>
      <c r="L167" s="10"/>
      <c r="M167" s="10"/>
      <c r="N167" s="10"/>
      <c r="O167" s="10"/>
      <c r="P167" s="10"/>
      <c r="Q167" s="10"/>
      <c r="R167" s="10"/>
      <c r="S167" s="10"/>
    </row>
    <row r="168" ht="15.75" customHeight="1">
      <c r="A168" s="10"/>
      <c r="B168" s="13"/>
      <c r="C168" s="13"/>
      <c r="D168" s="13"/>
      <c r="E168" s="10"/>
      <c r="F168" s="10"/>
      <c r="G168" s="10"/>
      <c r="H168" s="10"/>
      <c r="I168" s="10"/>
      <c r="J168" s="10"/>
      <c r="K168" s="10"/>
      <c r="L168" s="10"/>
      <c r="M168" s="10"/>
      <c r="N168" s="10"/>
      <c r="O168" s="10"/>
      <c r="P168" s="10"/>
      <c r="Q168" s="10"/>
      <c r="R168" s="10"/>
      <c r="S168" s="10"/>
    </row>
    <row r="169" ht="15.75" customHeight="1">
      <c r="A169" s="10"/>
      <c r="B169" s="13"/>
      <c r="C169" s="13"/>
      <c r="D169" s="13"/>
      <c r="E169" s="10"/>
      <c r="F169" s="10"/>
      <c r="G169" s="10"/>
      <c r="H169" s="10"/>
      <c r="I169" s="10"/>
      <c r="J169" s="10"/>
      <c r="K169" s="10"/>
      <c r="L169" s="10"/>
      <c r="M169" s="10"/>
      <c r="N169" s="10"/>
      <c r="O169" s="10"/>
      <c r="P169" s="10"/>
      <c r="Q169" s="10"/>
      <c r="R169" s="10"/>
      <c r="S169" s="10"/>
    </row>
    <row r="170" ht="15.75" customHeight="1">
      <c r="A170" s="10"/>
      <c r="B170" s="13"/>
      <c r="C170" s="13"/>
      <c r="D170" s="13"/>
      <c r="E170" s="10"/>
      <c r="F170" s="10"/>
      <c r="G170" s="10"/>
      <c r="H170" s="10"/>
      <c r="I170" s="10"/>
      <c r="J170" s="10"/>
      <c r="K170" s="10"/>
      <c r="L170" s="10"/>
      <c r="M170" s="10"/>
      <c r="N170" s="10"/>
      <c r="O170" s="10"/>
      <c r="P170" s="10"/>
      <c r="Q170" s="10"/>
      <c r="R170" s="10"/>
      <c r="S170" s="10"/>
    </row>
    <row r="171" ht="15.75" customHeight="1">
      <c r="A171" s="10"/>
      <c r="B171" s="13"/>
      <c r="C171" s="13"/>
      <c r="D171" s="13"/>
      <c r="E171" s="10"/>
      <c r="F171" s="10"/>
      <c r="G171" s="10"/>
      <c r="H171" s="10"/>
      <c r="I171" s="10"/>
      <c r="J171" s="10"/>
      <c r="K171" s="10"/>
      <c r="L171" s="10"/>
      <c r="M171" s="10"/>
      <c r="N171" s="10"/>
      <c r="O171" s="10"/>
      <c r="P171" s="10"/>
      <c r="Q171" s="10"/>
      <c r="R171" s="10"/>
      <c r="S171" s="10"/>
    </row>
    <row r="172" ht="15.75" customHeight="1">
      <c r="A172" s="10"/>
      <c r="B172" s="13"/>
      <c r="C172" s="13"/>
      <c r="D172" s="13"/>
      <c r="E172" s="10"/>
      <c r="F172" s="10"/>
      <c r="G172" s="10"/>
      <c r="H172" s="10"/>
      <c r="I172" s="10"/>
      <c r="J172" s="10"/>
      <c r="K172" s="10"/>
      <c r="L172" s="10"/>
      <c r="M172" s="10"/>
      <c r="N172" s="10"/>
      <c r="O172" s="10"/>
      <c r="P172" s="10"/>
      <c r="Q172" s="10"/>
      <c r="R172" s="10"/>
      <c r="S172" s="10"/>
    </row>
    <row r="173" ht="15.75" customHeight="1">
      <c r="A173" s="10"/>
      <c r="B173" s="13"/>
      <c r="C173" s="13"/>
      <c r="D173" s="13"/>
      <c r="E173" s="10"/>
      <c r="F173" s="10"/>
      <c r="G173" s="10"/>
      <c r="H173" s="10"/>
      <c r="I173" s="10"/>
      <c r="J173" s="10"/>
      <c r="K173" s="10"/>
      <c r="L173" s="10"/>
      <c r="M173" s="10"/>
      <c r="N173" s="10"/>
      <c r="O173" s="10"/>
      <c r="P173" s="10"/>
      <c r="Q173" s="10"/>
      <c r="R173" s="10"/>
      <c r="S173" s="10"/>
    </row>
    <row r="174" ht="15.75" customHeight="1">
      <c r="A174" s="10"/>
      <c r="B174" s="13"/>
      <c r="C174" s="13"/>
      <c r="D174" s="13"/>
      <c r="E174" s="10"/>
      <c r="F174" s="10"/>
      <c r="G174" s="10"/>
      <c r="H174" s="10"/>
      <c r="I174" s="10"/>
      <c r="J174" s="10"/>
      <c r="K174" s="10"/>
      <c r="L174" s="10"/>
      <c r="M174" s="10"/>
      <c r="N174" s="10"/>
      <c r="O174" s="10"/>
      <c r="P174" s="10"/>
      <c r="Q174" s="10"/>
      <c r="R174" s="10"/>
      <c r="S174" s="10"/>
    </row>
    <row r="175" ht="15.75" customHeight="1">
      <c r="A175" s="10"/>
      <c r="B175" s="13"/>
      <c r="C175" s="13"/>
      <c r="D175" s="13"/>
      <c r="E175" s="10"/>
      <c r="F175" s="10"/>
      <c r="G175" s="10"/>
      <c r="H175" s="10"/>
      <c r="I175" s="10"/>
      <c r="J175" s="10"/>
      <c r="K175" s="10"/>
      <c r="L175" s="10"/>
      <c r="M175" s="10"/>
      <c r="N175" s="10"/>
      <c r="O175" s="10"/>
      <c r="P175" s="10"/>
      <c r="Q175" s="10"/>
      <c r="R175" s="10"/>
      <c r="S175" s="10"/>
    </row>
    <row r="176" ht="15.75" customHeight="1">
      <c r="A176" s="10"/>
      <c r="B176" s="13"/>
      <c r="C176" s="13"/>
      <c r="D176" s="13"/>
      <c r="E176" s="10"/>
      <c r="F176" s="10"/>
      <c r="G176" s="10"/>
      <c r="H176" s="10"/>
      <c r="I176" s="10"/>
      <c r="J176" s="10"/>
      <c r="K176" s="10"/>
      <c r="L176" s="10"/>
      <c r="M176" s="10"/>
      <c r="N176" s="10"/>
      <c r="O176" s="10"/>
      <c r="P176" s="10"/>
      <c r="Q176" s="10"/>
      <c r="R176" s="10"/>
      <c r="S176" s="10"/>
    </row>
    <row r="177" ht="15.75" customHeight="1">
      <c r="A177" s="10"/>
      <c r="B177" s="13"/>
      <c r="C177" s="13"/>
      <c r="D177" s="13"/>
      <c r="E177" s="10"/>
      <c r="F177" s="10"/>
      <c r="G177" s="10"/>
      <c r="H177" s="10"/>
      <c r="I177" s="10"/>
      <c r="J177" s="10"/>
      <c r="K177" s="10"/>
      <c r="L177" s="10"/>
      <c r="M177" s="10"/>
      <c r="N177" s="10"/>
      <c r="O177" s="10"/>
      <c r="P177" s="10"/>
      <c r="Q177" s="10"/>
      <c r="R177" s="10"/>
      <c r="S177" s="10"/>
    </row>
    <row r="178" ht="15.75" customHeight="1">
      <c r="A178" s="10"/>
      <c r="B178" s="13"/>
      <c r="C178" s="13"/>
      <c r="D178" s="13"/>
      <c r="E178" s="10"/>
      <c r="F178" s="10"/>
      <c r="G178" s="10"/>
      <c r="H178" s="10"/>
      <c r="I178" s="10"/>
      <c r="J178" s="10"/>
      <c r="K178" s="10"/>
      <c r="L178" s="10"/>
      <c r="M178" s="10"/>
      <c r="N178" s="10"/>
      <c r="O178" s="10"/>
      <c r="P178" s="10"/>
      <c r="Q178" s="10"/>
      <c r="R178" s="10"/>
      <c r="S178" s="10"/>
    </row>
    <row r="179" ht="15.75" customHeight="1">
      <c r="A179" s="10"/>
      <c r="B179" s="13"/>
      <c r="C179" s="13"/>
      <c r="D179" s="13"/>
      <c r="E179" s="10"/>
      <c r="F179" s="10"/>
      <c r="G179" s="10"/>
      <c r="H179" s="10"/>
      <c r="I179" s="10"/>
      <c r="J179" s="10"/>
      <c r="K179" s="10"/>
      <c r="L179" s="10"/>
      <c r="M179" s="10"/>
      <c r="N179" s="10"/>
      <c r="O179" s="10"/>
      <c r="P179" s="10"/>
      <c r="Q179" s="10"/>
      <c r="R179" s="10"/>
      <c r="S179" s="10"/>
    </row>
    <row r="180" ht="15.75" customHeight="1">
      <c r="A180" s="10"/>
      <c r="B180" s="13"/>
      <c r="C180" s="13"/>
      <c r="D180" s="13"/>
      <c r="E180" s="10"/>
      <c r="F180" s="10"/>
      <c r="G180" s="10"/>
      <c r="H180" s="10"/>
      <c r="I180" s="10"/>
      <c r="J180" s="10"/>
      <c r="K180" s="10"/>
      <c r="L180" s="10"/>
      <c r="M180" s="10"/>
      <c r="N180" s="10"/>
      <c r="O180" s="10"/>
      <c r="P180" s="10"/>
      <c r="Q180" s="10"/>
      <c r="R180" s="10"/>
      <c r="S180" s="10"/>
    </row>
    <row r="181" ht="15.75" customHeight="1">
      <c r="A181" s="10"/>
      <c r="B181" s="13"/>
      <c r="C181" s="13"/>
      <c r="D181" s="13"/>
      <c r="E181" s="10"/>
      <c r="F181" s="10"/>
      <c r="G181" s="10"/>
      <c r="H181" s="10"/>
      <c r="I181" s="10"/>
      <c r="J181" s="10"/>
      <c r="K181" s="10"/>
      <c r="L181" s="10"/>
      <c r="M181" s="10"/>
      <c r="N181" s="10"/>
      <c r="O181" s="10"/>
      <c r="P181" s="10"/>
      <c r="Q181" s="10"/>
      <c r="R181" s="10"/>
      <c r="S181" s="10"/>
    </row>
    <row r="182" ht="15.75" customHeight="1">
      <c r="A182" s="10"/>
      <c r="B182" s="13"/>
      <c r="C182" s="13"/>
      <c r="D182" s="13"/>
      <c r="E182" s="10"/>
      <c r="F182" s="10"/>
      <c r="G182" s="10"/>
      <c r="H182" s="10"/>
      <c r="I182" s="10"/>
      <c r="J182" s="10"/>
      <c r="K182" s="10"/>
      <c r="L182" s="10"/>
      <c r="M182" s="10"/>
      <c r="N182" s="10"/>
      <c r="O182" s="10"/>
      <c r="P182" s="10"/>
      <c r="Q182" s="10"/>
      <c r="R182" s="10"/>
      <c r="S182" s="10"/>
    </row>
    <row r="183" ht="15.75" customHeight="1">
      <c r="A183" s="10"/>
      <c r="B183" s="13"/>
      <c r="C183" s="13"/>
      <c r="D183" s="13"/>
      <c r="E183" s="10"/>
      <c r="F183" s="10"/>
      <c r="G183" s="10"/>
      <c r="H183" s="10"/>
      <c r="I183" s="10"/>
      <c r="J183" s="10"/>
      <c r="K183" s="10"/>
      <c r="L183" s="10"/>
      <c r="M183" s="10"/>
      <c r="N183" s="10"/>
      <c r="O183" s="10"/>
      <c r="P183" s="10"/>
      <c r="Q183" s="10"/>
      <c r="R183" s="10"/>
      <c r="S183" s="10"/>
    </row>
    <row r="184" ht="15.75" customHeight="1">
      <c r="A184" s="10"/>
      <c r="B184" s="13"/>
      <c r="C184" s="13"/>
      <c r="D184" s="13"/>
      <c r="E184" s="10"/>
      <c r="F184" s="10"/>
      <c r="G184" s="10"/>
      <c r="H184" s="10"/>
      <c r="I184" s="10"/>
      <c r="J184" s="10"/>
      <c r="K184" s="10"/>
      <c r="L184" s="10"/>
      <c r="M184" s="10"/>
      <c r="N184" s="10"/>
      <c r="O184" s="10"/>
      <c r="P184" s="10"/>
      <c r="Q184" s="10"/>
      <c r="R184" s="10"/>
      <c r="S184" s="10"/>
    </row>
    <row r="185" ht="15.75" customHeight="1">
      <c r="A185" s="10"/>
      <c r="B185" s="13"/>
      <c r="C185" s="13"/>
      <c r="D185" s="13"/>
      <c r="E185" s="10"/>
      <c r="F185" s="10"/>
      <c r="G185" s="10"/>
      <c r="H185" s="10"/>
      <c r="I185" s="10"/>
      <c r="J185" s="10"/>
      <c r="K185" s="10"/>
      <c r="L185" s="10"/>
      <c r="M185" s="10"/>
      <c r="N185" s="10"/>
      <c r="O185" s="10"/>
      <c r="P185" s="10"/>
      <c r="Q185" s="10"/>
      <c r="R185" s="10"/>
      <c r="S185" s="10"/>
    </row>
    <row r="186" ht="15.75" customHeight="1">
      <c r="A186" s="10"/>
      <c r="B186" s="13"/>
      <c r="C186" s="13"/>
      <c r="D186" s="13"/>
      <c r="E186" s="10"/>
      <c r="F186" s="10"/>
      <c r="G186" s="10"/>
      <c r="H186" s="10"/>
      <c r="I186" s="10"/>
      <c r="J186" s="10"/>
      <c r="K186" s="10"/>
      <c r="L186" s="10"/>
      <c r="M186" s="10"/>
      <c r="N186" s="10"/>
      <c r="O186" s="10"/>
      <c r="P186" s="10"/>
      <c r="Q186" s="10"/>
      <c r="R186" s="10"/>
      <c r="S186" s="10"/>
    </row>
    <row r="187" ht="15.75" customHeight="1">
      <c r="A187" s="10"/>
      <c r="B187" s="13"/>
      <c r="C187" s="13"/>
      <c r="D187" s="13"/>
      <c r="E187" s="10"/>
      <c r="F187" s="10"/>
      <c r="G187" s="10"/>
      <c r="H187" s="10"/>
      <c r="I187" s="10"/>
      <c r="J187" s="10"/>
      <c r="K187" s="10"/>
      <c r="L187" s="10"/>
      <c r="M187" s="10"/>
      <c r="N187" s="10"/>
      <c r="O187" s="10"/>
      <c r="P187" s="10"/>
      <c r="Q187" s="10"/>
      <c r="R187" s="10"/>
      <c r="S187" s="10"/>
    </row>
    <row r="188" ht="15.75" customHeight="1">
      <c r="A188" s="10"/>
      <c r="B188" s="13"/>
      <c r="C188" s="13"/>
      <c r="D188" s="13"/>
      <c r="E188" s="10"/>
      <c r="F188" s="10"/>
      <c r="G188" s="10"/>
      <c r="H188" s="10"/>
      <c r="I188" s="10"/>
      <c r="J188" s="10"/>
      <c r="K188" s="10"/>
      <c r="L188" s="10"/>
      <c r="M188" s="10"/>
      <c r="N188" s="10"/>
      <c r="O188" s="10"/>
      <c r="P188" s="10"/>
      <c r="Q188" s="10"/>
      <c r="R188" s="10"/>
      <c r="S188" s="10"/>
    </row>
    <row r="189" ht="15.75" customHeight="1">
      <c r="A189" s="10"/>
      <c r="B189" s="13"/>
      <c r="C189" s="13"/>
      <c r="D189" s="13"/>
      <c r="E189" s="10"/>
      <c r="F189" s="10"/>
      <c r="G189" s="10"/>
      <c r="H189" s="10"/>
      <c r="I189" s="10"/>
      <c r="J189" s="10"/>
      <c r="K189" s="10"/>
      <c r="L189" s="10"/>
      <c r="M189" s="10"/>
      <c r="N189" s="10"/>
      <c r="O189" s="10"/>
      <c r="P189" s="10"/>
      <c r="Q189" s="10"/>
      <c r="R189" s="10"/>
      <c r="S189" s="10"/>
    </row>
    <row r="190" ht="15.75" customHeight="1">
      <c r="A190" s="10"/>
      <c r="B190" s="13"/>
      <c r="C190" s="13"/>
      <c r="D190" s="13"/>
      <c r="E190" s="10"/>
      <c r="F190" s="10"/>
      <c r="G190" s="10"/>
      <c r="H190" s="10"/>
      <c r="I190" s="10"/>
      <c r="J190" s="10"/>
      <c r="K190" s="10"/>
      <c r="L190" s="10"/>
      <c r="M190" s="10"/>
      <c r="N190" s="10"/>
      <c r="O190" s="10"/>
      <c r="P190" s="10"/>
      <c r="Q190" s="10"/>
      <c r="R190" s="10"/>
      <c r="S190" s="10"/>
    </row>
    <row r="191" ht="15.75" customHeight="1">
      <c r="A191" s="10"/>
      <c r="B191" s="13"/>
      <c r="C191" s="13"/>
      <c r="D191" s="13"/>
      <c r="E191" s="10"/>
      <c r="F191" s="10"/>
      <c r="G191" s="10"/>
      <c r="H191" s="10"/>
      <c r="I191" s="10"/>
      <c r="J191" s="10"/>
      <c r="K191" s="10"/>
      <c r="L191" s="10"/>
      <c r="M191" s="10"/>
      <c r="N191" s="10"/>
      <c r="O191" s="10"/>
      <c r="P191" s="10"/>
      <c r="Q191" s="10"/>
      <c r="R191" s="10"/>
      <c r="S191" s="10"/>
    </row>
    <row r="192" ht="15.75" customHeight="1">
      <c r="A192" s="10"/>
      <c r="B192" s="13"/>
      <c r="C192" s="13"/>
      <c r="D192" s="13"/>
      <c r="E192" s="10"/>
      <c r="F192" s="10"/>
      <c r="G192" s="10"/>
      <c r="H192" s="10"/>
      <c r="I192" s="10"/>
      <c r="J192" s="10"/>
      <c r="K192" s="10"/>
      <c r="L192" s="10"/>
      <c r="M192" s="10"/>
      <c r="N192" s="10"/>
      <c r="O192" s="10"/>
      <c r="P192" s="10"/>
      <c r="Q192" s="10"/>
      <c r="R192" s="10"/>
      <c r="S192" s="10"/>
    </row>
    <row r="193" ht="15.75" customHeight="1">
      <c r="A193" s="10"/>
      <c r="B193" s="13"/>
      <c r="C193" s="13"/>
      <c r="D193" s="13"/>
      <c r="E193" s="10"/>
      <c r="F193" s="10"/>
      <c r="G193" s="10"/>
      <c r="H193" s="10"/>
      <c r="I193" s="10"/>
      <c r="J193" s="10"/>
      <c r="K193" s="10"/>
      <c r="L193" s="10"/>
      <c r="M193" s="10"/>
      <c r="N193" s="10"/>
      <c r="O193" s="10"/>
      <c r="P193" s="10"/>
      <c r="Q193" s="10"/>
      <c r="R193" s="10"/>
      <c r="S193" s="10"/>
    </row>
    <row r="194" ht="15.75" customHeight="1">
      <c r="A194" s="10"/>
      <c r="B194" s="13"/>
      <c r="C194" s="13"/>
      <c r="D194" s="13"/>
      <c r="E194" s="10"/>
      <c r="F194" s="10"/>
      <c r="G194" s="10"/>
      <c r="H194" s="10"/>
      <c r="I194" s="10"/>
      <c r="J194" s="10"/>
      <c r="K194" s="10"/>
      <c r="L194" s="10"/>
      <c r="M194" s="10"/>
      <c r="N194" s="10"/>
      <c r="O194" s="10"/>
      <c r="P194" s="10"/>
      <c r="Q194" s="10"/>
      <c r="R194" s="10"/>
      <c r="S194" s="10"/>
    </row>
    <row r="195" ht="15.75" customHeight="1">
      <c r="A195" s="10"/>
      <c r="B195" s="13"/>
      <c r="C195" s="13"/>
      <c r="D195" s="13"/>
      <c r="E195" s="10"/>
      <c r="F195" s="10"/>
      <c r="G195" s="10"/>
      <c r="H195" s="10"/>
      <c r="I195" s="10"/>
      <c r="J195" s="10"/>
      <c r="K195" s="10"/>
      <c r="L195" s="10"/>
      <c r="M195" s="10"/>
      <c r="N195" s="10"/>
      <c r="O195" s="10"/>
      <c r="P195" s="10"/>
      <c r="Q195" s="10"/>
      <c r="R195" s="10"/>
      <c r="S195" s="10"/>
    </row>
    <row r="196" ht="15.75" customHeight="1">
      <c r="A196" s="10"/>
      <c r="B196" s="13"/>
      <c r="C196" s="13"/>
      <c r="D196" s="13"/>
      <c r="E196" s="10"/>
      <c r="F196" s="10"/>
      <c r="G196" s="10"/>
      <c r="H196" s="10"/>
      <c r="I196" s="10"/>
      <c r="J196" s="10"/>
      <c r="K196" s="10"/>
      <c r="L196" s="10"/>
      <c r="M196" s="10"/>
      <c r="N196" s="10"/>
      <c r="O196" s="10"/>
      <c r="P196" s="10"/>
      <c r="Q196" s="10"/>
      <c r="R196" s="10"/>
      <c r="S196" s="10"/>
    </row>
    <row r="197" ht="15.75" customHeight="1">
      <c r="A197" s="10"/>
      <c r="B197" s="13"/>
      <c r="C197" s="13"/>
      <c r="D197" s="13"/>
      <c r="E197" s="10"/>
      <c r="F197" s="10"/>
      <c r="G197" s="10"/>
      <c r="H197" s="10"/>
      <c r="I197" s="10"/>
      <c r="J197" s="10"/>
      <c r="K197" s="10"/>
      <c r="L197" s="10"/>
      <c r="M197" s="10"/>
      <c r="N197" s="10"/>
      <c r="O197" s="10"/>
      <c r="P197" s="10"/>
      <c r="Q197" s="10"/>
      <c r="R197" s="10"/>
      <c r="S197" s="10"/>
    </row>
    <row r="198" ht="15.75" customHeight="1">
      <c r="A198" s="10"/>
      <c r="B198" s="13"/>
      <c r="C198" s="13"/>
      <c r="D198" s="13"/>
      <c r="E198" s="10"/>
      <c r="F198" s="10"/>
      <c r="G198" s="10"/>
      <c r="H198" s="10"/>
      <c r="I198" s="10"/>
      <c r="J198" s="10"/>
      <c r="K198" s="10"/>
      <c r="L198" s="10"/>
      <c r="M198" s="10"/>
      <c r="N198" s="10"/>
      <c r="O198" s="10"/>
      <c r="P198" s="10"/>
      <c r="Q198" s="10"/>
      <c r="R198" s="10"/>
      <c r="S198" s="10"/>
    </row>
    <row r="199" ht="15.75" customHeight="1">
      <c r="A199" s="10"/>
      <c r="B199" s="13"/>
      <c r="C199" s="13"/>
      <c r="D199" s="13"/>
      <c r="E199" s="10"/>
      <c r="F199" s="10"/>
      <c r="G199" s="10"/>
      <c r="H199" s="10"/>
      <c r="I199" s="10"/>
      <c r="J199" s="10"/>
      <c r="K199" s="10"/>
      <c r="L199" s="10"/>
      <c r="M199" s="10"/>
      <c r="N199" s="10"/>
      <c r="O199" s="10"/>
      <c r="P199" s="10"/>
      <c r="Q199" s="10"/>
      <c r="R199" s="10"/>
      <c r="S199" s="10"/>
    </row>
    <row r="200" ht="15.75" customHeight="1">
      <c r="A200" s="10"/>
      <c r="B200" s="13"/>
      <c r="C200" s="13"/>
      <c r="D200" s="13"/>
      <c r="E200" s="10"/>
      <c r="F200" s="10"/>
      <c r="G200" s="10"/>
      <c r="H200" s="10"/>
      <c r="I200" s="10"/>
      <c r="J200" s="10"/>
      <c r="K200" s="10"/>
      <c r="L200" s="10"/>
      <c r="M200" s="10"/>
      <c r="N200" s="10"/>
      <c r="O200" s="10"/>
      <c r="P200" s="10"/>
      <c r="Q200" s="10"/>
      <c r="R200" s="10"/>
      <c r="S200" s="10"/>
    </row>
    <row r="201" ht="15.75" customHeight="1">
      <c r="A201" s="10"/>
      <c r="B201" s="13"/>
      <c r="C201" s="13"/>
      <c r="D201" s="13"/>
      <c r="E201" s="10"/>
      <c r="F201" s="10"/>
      <c r="G201" s="10"/>
      <c r="H201" s="10"/>
      <c r="I201" s="10"/>
      <c r="J201" s="10"/>
      <c r="K201" s="10"/>
      <c r="L201" s="10"/>
      <c r="M201" s="10"/>
      <c r="N201" s="10"/>
      <c r="O201" s="10"/>
      <c r="P201" s="10"/>
      <c r="Q201" s="10"/>
      <c r="R201" s="10"/>
      <c r="S201" s="10"/>
    </row>
    <row r="202" ht="15.75" customHeight="1">
      <c r="A202" s="10"/>
      <c r="B202" s="13"/>
      <c r="C202" s="13"/>
      <c r="D202" s="13"/>
      <c r="E202" s="10"/>
      <c r="F202" s="10"/>
      <c r="G202" s="10"/>
      <c r="H202" s="10"/>
      <c r="I202" s="10"/>
      <c r="J202" s="10"/>
      <c r="K202" s="10"/>
      <c r="L202" s="10"/>
      <c r="M202" s="10"/>
      <c r="N202" s="10"/>
      <c r="O202" s="10"/>
      <c r="P202" s="10"/>
      <c r="Q202" s="10"/>
      <c r="R202" s="10"/>
      <c r="S202" s="10"/>
    </row>
    <row r="203" ht="15.75" customHeight="1">
      <c r="A203" s="10"/>
      <c r="B203" s="13"/>
      <c r="C203" s="13"/>
      <c r="D203" s="13"/>
      <c r="E203" s="10"/>
      <c r="F203" s="10"/>
      <c r="G203" s="10"/>
      <c r="H203" s="10"/>
      <c r="I203" s="10"/>
      <c r="J203" s="10"/>
      <c r="K203" s="10"/>
      <c r="L203" s="10"/>
      <c r="M203" s="10"/>
      <c r="N203" s="10"/>
      <c r="O203" s="10"/>
      <c r="P203" s="10"/>
      <c r="Q203" s="10"/>
      <c r="R203" s="10"/>
      <c r="S203" s="10"/>
    </row>
    <row r="204" ht="15.75" customHeight="1">
      <c r="A204" s="10"/>
      <c r="B204" s="13"/>
      <c r="C204" s="13"/>
      <c r="D204" s="13"/>
      <c r="E204" s="10"/>
      <c r="F204" s="10"/>
      <c r="G204" s="10"/>
      <c r="H204" s="10"/>
      <c r="I204" s="10"/>
      <c r="J204" s="10"/>
      <c r="K204" s="10"/>
      <c r="L204" s="10"/>
      <c r="M204" s="10"/>
      <c r="N204" s="10"/>
      <c r="O204" s="10"/>
      <c r="P204" s="10"/>
      <c r="Q204" s="10"/>
      <c r="R204" s="10"/>
      <c r="S204" s="10"/>
    </row>
    <row r="205" ht="15.75" customHeight="1">
      <c r="A205" s="10"/>
      <c r="B205" s="13"/>
      <c r="C205" s="13"/>
      <c r="D205" s="13"/>
      <c r="E205" s="10"/>
      <c r="F205" s="10"/>
      <c r="G205" s="10"/>
      <c r="H205" s="10"/>
      <c r="I205" s="10"/>
      <c r="J205" s="10"/>
      <c r="K205" s="10"/>
      <c r="L205" s="10"/>
      <c r="M205" s="10"/>
      <c r="N205" s="10"/>
      <c r="O205" s="10"/>
      <c r="P205" s="10"/>
      <c r="Q205" s="10"/>
      <c r="R205" s="10"/>
      <c r="S205" s="10"/>
    </row>
    <row r="206" ht="15.75" customHeight="1">
      <c r="A206" s="10"/>
      <c r="B206" s="13"/>
      <c r="C206" s="13"/>
      <c r="D206" s="13"/>
      <c r="E206" s="10"/>
      <c r="F206" s="10"/>
      <c r="G206" s="10"/>
      <c r="H206" s="10"/>
      <c r="I206" s="10"/>
      <c r="J206" s="10"/>
      <c r="K206" s="10"/>
      <c r="L206" s="10"/>
      <c r="M206" s="10"/>
      <c r="N206" s="10"/>
      <c r="O206" s="10"/>
      <c r="P206" s="10"/>
      <c r="Q206" s="10"/>
      <c r="R206" s="10"/>
      <c r="S206" s="10"/>
    </row>
    <row r="207" ht="15.75" customHeight="1">
      <c r="A207" s="10"/>
      <c r="B207" s="13"/>
      <c r="C207" s="13"/>
      <c r="D207" s="13"/>
      <c r="E207" s="10"/>
      <c r="F207" s="10"/>
      <c r="G207" s="10"/>
      <c r="H207" s="10"/>
      <c r="I207" s="10"/>
      <c r="J207" s="10"/>
      <c r="K207" s="10"/>
      <c r="L207" s="10"/>
      <c r="M207" s="10"/>
      <c r="N207" s="10"/>
      <c r="O207" s="10"/>
      <c r="P207" s="10"/>
      <c r="Q207" s="10"/>
      <c r="R207" s="10"/>
      <c r="S207" s="10"/>
    </row>
    <row r="208" ht="15.75" customHeight="1">
      <c r="A208" s="10"/>
      <c r="B208" s="13"/>
      <c r="C208" s="13"/>
      <c r="D208" s="13"/>
      <c r="E208" s="10"/>
      <c r="F208" s="10"/>
      <c r="G208" s="10"/>
      <c r="H208" s="10"/>
      <c r="I208" s="10"/>
      <c r="J208" s="10"/>
      <c r="K208" s="10"/>
      <c r="L208" s="10"/>
      <c r="M208" s="10"/>
      <c r="N208" s="10"/>
      <c r="O208" s="10"/>
      <c r="P208" s="10"/>
      <c r="Q208" s="10"/>
      <c r="R208" s="10"/>
      <c r="S208" s="10"/>
    </row>
    <row r="209" ht="15.75" customHeight="1">
      <c r="A209" s="10"/>
      <c r="B209" s="13"/>
      <c r="C209" s="13"/>
      <c r="D209" s="13"/>
      <c r="E209" s="10"/>
      <c r="F209" s="10"/>
      <c r="G209" s="10"/>
      <c r="H209" s="10"/>
      <c r="I209" s="10"/>
      <c r="J209" s="10"/>
      <c r="K209" s="10"/>
      <c r="L209" s="10"/>
      <c r="M209" s="10"/>
      <c r="N209" s="10"/>
      <c r="O209" s="10"/>
      <c r="P209" s="10"/>
      <c r="Q209" s="10"/>
      <c r="R209" s="10"/>
      <c r="S209" s="10"/>
    </row>
    <row r="210" ht="15.75" customHeight="1">
      <c r="A210" s="10"/>
      <c r="B210" s="13"/>
      <c r="C210" s="13"/>
      <c r="D210" s="13"/>
      <c r="E210" s="10"/>
      <c r="F210" s="10"/>
      <c r="G210" s="10"/>
      <c r="H210" s="10"/>
      <c r="I210" s="10"/>
      <c r="J210" s="10"/>
      <c r="K210" s="10"/>
      <c r="L210" s="10"/>
      <c r="M210" s="10"/>
      <c r="N210" s="10"/>
      <c r="O210" s="10"/>
      <c r="P210" s="10"/>
      <c r="Q210" s="10"/>
      <c r="R210" s="10"/>
      <c r="S210" s="10"/>
    </row>
    <row r="211" ht="15.75" customHeight="1">
      <c r="A211" s="10"/>
      <c r="B211" s="13"/>
      <c r="C211" s="13"/>
      <c r="D211" s="13"/>
      <c r="E211" s="10"/>
      <c r="F211" s="10"/>
      <c r="G211" s="10"/>
      <c r="H211" s="10"/>
      <c r="I211" s="10"/>
      <c r="J211" s="10"/>
      <c r="K211" s="10"/>
      <c r="L211" s="10"/>
      <c r="M211" s="10"/>
      <c r="N211" s="10"/>
      <c r="O211" s="10"/>
      <c r="P211" s="10"/>
      <c r="Q211" s="10"/>
      <c r="R211" s="10"/>
      <c r="S211" s="10"/>
    </row>
    <row r="212" ht="15.75" customHeight="1">
      <c r="A212" s="10"/>
      <c r="B212" s="13"/>
      <c r="C212" s="13"/>
      <c r="D212" s="13"/>
      <c r="E212" s="10"/>
      <c r="F212" s="10"/>
      <c r="G212" s="10"/>
      <c r="H212" s="10"/>
      <c r="I212" s="10"/>
      <c r="J212" s="10"/>
      <c r="K212" s="10"/>
      <c r="L212" s="10"/>
      <c r="M212" s="10"/>
      <c r="N212" s="10"/>
      <c r="O212" s="10"/>
      <c r="P212" s="10"/>
      <c r="Q212" s="10"/>
      <c r="R212" s="10"/>
      <c r="S212" s="10"/>
    </row>
    <row r="213" ht="15.75" customHeight="1">
      <c r="A213" s="10"/>
      <c r="B213" s="13"/>
      <c r="C213" s="13"/>
      <c r="D213" s="13"/>
      <c r="E213" s="10"/>
      <c r="F213" s="10"/>
      <c r="G213" s="10"/>
      <c r="H213" s="10"/>
      <c r="I213" s="10"/>
      <c r="J213" s="10"/>
      <c r="K213" s="10"/>
      <c r="L213" s="10"/>
      <c r="M213" s="10"/>
      <c r="N213" s="10"/>
      <c r="O213" s="10"/>
      <c r="P213" s="10"/>
      <c r="Q213" s="10"/>
      <c r="R213" s="10"/>
      <c r="S213" s="10"/>
    </row>
    <row r="214" ht="15.75" customHeight="1">
      <c r="A214" s="10"/>
      <c r="B214" s="13"/>
      <c r="C214" s="13"/>
      <c r="D214" s="13"/>
      <c r="E214" s="10"/>
      <c r="F214" s="10"/>
      <c r="G214" s="10"/>
      <c r="H214" s="10"/>
      <c r="I214" s="10"/>
      <c r="J214" s="10"/>
      <c r="K214" s="10"/>
      <c r="L214" s="10"/>
      <c r="M214" s="10"/>
      <c r="N214" s="10"/>
      <c r="O214" s="10"/>
      <c r="P214" s="10"/>
      <c r="Q214" s="10"/>
      <c r="R214" s="10"/>
      <c r="S214" s="10"/>
    </row>
    <row r="215" ht="15.75" customHeight="1">
      <c r="A215" s="10"/>
      <c r="B215" s="13"/>
      <c r="C215" s="13"/>
      <c r="D215" s="13"/>
      <c r="E215" s="10"/>
      <c r="F215" s="10"/>
      <c r="G215" s="10"/>
      <c r="H215" s="10"/>
      <c r="I215" s="10"/>
      <c r="J215" s="10"/>
      <c r="K215" s="10"/>
      <c r="L215" s="10"/>
      <c r="M215" s="10"/>
      <c r="N215" s="10"/>
      <c r="O215" s="10"/>
      <c r="P215" s="10"/>
      <c r="Q215" s="10"/>
      <c r="R215" s="10"/>
      <c r="S215" s="10"/>
    </row>
    <row r="216" ht="15.75" customHeight="1">
      <c r="A216" s="10"/>
      <c r="B216" s="13"/>
      <c r="C216" s="13"/>
      <c r="D216" s="13"/>
      <c r="E216" s="10"/>
      <c r="F216" s="10"/>
      <c r="G216" s="10"/>
      <c r="H216" s="10"/>
      <c r="I216" s="10"/>
      <c r="J216" s="10"/>
      <c r="K216" s="10"/>
      <c r="L216" s="10"/>
      <c r="M216" s="10"/>
      <c r="N216" s="10"/>
      <c r="O216" s="10"/>
      <c r="P216" s="10"/>
      <c r="Q216" s="10"/>
      <c r="R216" s="10"/>
      <c r="S216" s="10"/>
    </row>
    <row r="217" ht="15.75" customHeight="1">
      <c r="A217" s="10"/>
      <c r="B217" s="13"/>
      <c r="C217" s="13"/>
      <c r="D217" s="13"/>
      <c r="E217" s="10"/>
      <c r="F217" s="10"/>
      <c r="G217" s="10"/>
      <c r="H217" s="10"/>
      <c r="I217" s="10"/>
      <c r="J217" s="10"/>
      <c r="K217" s="10"/>
      <c r="L217" s="10"/>
      <c r="M217" s="10"/>
      <c r="N217" s="10"/>
      <c r="O217" s="10"/>
      <c r="P217" s="10"/>
      <c r="Q217" s="10"/>
      <c r="R217" s="10"/>
      <c r="S217" s="10"/>
    </row>
    <row r="218" ht="15.75" customHeight="1">
      <c r="A218" s="10"/>
      <c r="B218" s="13"/>
      <c r="C218" s="13"/>
      <c r="D218" s="13"/>
      <c r="E218" s="10"/>
      <c r="F218" s="10"/>
      <c r="G218" s="10"/>
      <c r="H218" s="10"/>
      <c r="I218" s="10"/>
      <c r="J218" s="10"/>
      <c r="K218" s="10"/>
      <c r="L218" s="10"/>
      <c r="M218" s="10"/>
      <c r="N218" s="10"/>
      <c r="O218" s="10"/>
      <c r="P218" s="10"/>
      <c r="Q218" s="10"/>
      <c r="R218" s="10"/>
      <c r="S218" s="10"/>
    </row>
    <row r="219" ht="15.75" customHeight="1">
      <c r="A219" s="10"/>
      <c r="B219" s="13"/>
      <c r="C219" s="13"/>
      <c r="D219" s="13"/>
      <c r="E219" s="10"/>
      <c r="F219" s="10"/>
      <c r="G219" s="10"/>
      <c r="H219" s="10"/>
      <c r="I219" s="10"/>
      <c r="J219" s="10"/>
      <c r="K219" s="10"/>
      <c r="L219" s="10"/>
      <c r="M219" s="10"/>
      <c r="N219" s="10"/>
      <c r="O219" s="10"/>
      <c r="P219" s="10"/>
      <c r="Q219" s="10"/>
      <c r="R219" s="10"/>
      <c r="S219" s="10"/>
    </row>
    <row r="220" ht="15.75" customHeight="1">
      <c r="A220" s="10"/>
      <c r="B220" s="13"/>
      <c r="C220" s="13"/>
      <c r="D220" s="13"/>
      <c r="E220" s="10"/>
      <c r="F220" s="10"/>
      <c r="G220" s="10"/>
      <c r="H220" s="10"/>
      <c r="I220" s="10"/>
      <c r="J220" s="10"/>
      <c r="K220" s="10"/>
      <c r="L220" s="10"/>
      <c r="M220" s="10"/>
      <c r="N220" s="10"/>
      <c r="O220" s="10"/>
      <c r="P220" s="10"/>
      <c r="Q220" s="10"/>
      <c r="R220" s="10"/>
      <c r="S220" s="10"/>
    </row>
    <row r="221" ht="15.75" customHeight="1">
      <c r="A221" s="10"/>
      <c r="B221" s="13"/>
      <c r="C221" s="13"/>
      <c r="D221" s="13"/>
      <c r="E221" s="10"/>
      <c r="F221" s="10"/>
      <c r="G221" s="10"/>
      <c r="H221" s="10"/>
      <c r="I221" s="10"/>
      <c r="J221" s="10"/>
      <c r="K221" s="10"/>
      <c r="L221" s="10"/>
      <c r="M221" s="10"/>
      <c r="N221" s="10"/>
      <c r="O221" s="10"/>
      <c r="P221" s="10"/>
      <c r="Q221" s="10"/>
      <c r="R221" s="10"/>
      <c r="S221" s="10"/>
    </row>
    <row r="222" ht="15.75" customHeight="1">
      <c r="A222" s="10"/>
      <c r="B222" s="13"/>
      <c r="C222" s="13"/>
      <c r="D222" s="13"/>
      <c r="E222" s="10"/>
      <c r="F222" s="10"/>
      <c r="G222" s="10"/>
      <c r="H222" s="10"/>
      <c r="I222" s="10"/>
      <c r="J222" s="10"/>
      <c r="K222" s="10"/>
      <c r="L222" s="10"/>
      <c r="M222" s="10"/>
      <c r="N222" s="10"/>
      <c r="O222" s="10"/>
      <c r="P222" s="10"/>
      <c r="Q222" s="10"/>
      <c r="R222" s="10"/>
      <c r="S222" s="10"/>
    </row>
    <row r="223" ht="15.75" customHeight="1">
      <c r="A223" s="10"/>
      <c r="B223" s="13"/>
      <c r="C223" s="13"/>
      <c r="D223" s="13"/>
      <c r="E223" s="10"/>
      <c r="F223" s="10"/>
      <c r="G223" s="10"/>
      <c r="H223" s="10"/>
      <c r="I223" s="10"/>
      <c r="J223" s="10"/>
      <c r="K223" s="10"/>
      <c r="L223" s="10"/>
      <c r="M223" s="10"/>
      <c r="N223" s="10"/>
      <c r="O223" s="10"/>
      <c r="P223" s="10"/>
      <c r="Q223" s="10"/>
      <c r="R223" s="10"/>
      <c r="S223" s="10"/>
    </row>
    <row r="224" ht="15.75" customHeight="1">
      <c r="A224" s="10"/>
      <c r="B224" s="13"/>
      <c r="C224" s="13"/>
      <c r="D224" s="13"/>
      <c r="E224" s="10"/>
      <c r="F224" s="10"/>
      <c r="G224" s="10"/>
      <c r="H224" s="10"/>
      <c r="I224" s="10"/>
      <c r="J224" s="10"/>
      <c r="K224" s="10"/>
      <c r="L224" s="10"/>
      <c r="M224" s="10"/>
      <c r="N224" s="10"/>
      <c r="O224" s="10"/>
      <c r="P224" s="10"/>
      <c r="Q224" s="10"/>
      <c r="R224" s="10"/>
      <c r="S224" s="10"/>
    </row>
    <row r="225" ht="15.75" customHeight="1">
      <c r="A225" s="10"/>
      <c r="B225" s="13"/>
      <c r="C225" s="13"/>
      <c r="D225" s="13"/>
      <c r="E225" s="10"/>
      <c r="F225" s="10"/>
      <c r="G225" s="10"/>
      <c r="H225" s="10"/>
      <c r="I225" s="10"/>
      <c r="J225" s="10"/>
      <c r="K225" s="10"/>
      <c r="L225" s="10"/>
      <c r="M225" s="10"/>
      <c r="N225" s="10"/>
      <c r="O225" s="10"/>
      <c r="P225" s="10"/>
      <c r="Q225" s="10"/>
      <c r="R225" s="10"/>
      <c r="S225" s="10"/>
    </row>
    <row r="226" ht="15.75" customHeight="1">
      <c r="A226" s="10"/>
      <c r="B226" s="13"/>
      <c r="C226" s="13"/>
      <c r="D226" s="13"/>
      <c r="E226" s="10"/>
      <c r="F226" s="10"/>
      <c r="G226" s="10"/>
      <c r="H226" s="10"/>
      <c r="I226" s="10"/>
      <c r="J226" s="10"/>
      <c r="K226" s="10"/>
      <c r="L226" s="10"/>
      <c r="M226" s="10"/>
      <c r="N226" s="10"/>
      <c r="O226" s="10"/>
      <c r="P226" s="10"/>
      <c r="Q226" s="10"/>
      <c r="R226" s="10"/>
      <c r="S226" s="10"/>
    </row>
    <row r="227" ht="15.75" customHeight="1">
      <c r="A227" s="10"/>
      <c r="B227" s="13"/>
      <c r="C227" s="13"/>
      <c r="D227" s="13"/>
      <c r="E227" s="10"/>
      <c r="F227" s="10"/>
      <c r="G227" s="10"/>
      <c r="H227" s="10"/>
      <c r="I227" s="10"/>
      <c r="J227" s="10"/>
      <c r="K227" s="10"/>
      <c r="L227" s="10"/>
      <c r="M227" s="10"/>
      <c r="N227" s="10"/>
      <c r="O227" s="10"/>
      <c r="P227" s="10"/>
      <c r="Q227" s="10"/>
      <c r="R227" s="10"/>
      <c r="S227" s="10"/>
    </row>
    <row r="228" ht="15.75" customHeight="1">
      <c r="A228" s="10"/>
      <c r="B228" s="13"/>
      <c r="C228" s="13"/>
      <c r="D228" s="13"/>
      <c r="E228" s="10"/>
      <c r="F228" s="10"/>
      <c r="G228" s="10"/>
      <c r="H228" s="10"/>
      <c r="I228" s="10"/>
      <c r="J228" s="10"/>
      <c r="K228" s="10"/>
      <c r="L228" s="10"/>
      <c r="M228" s="10"/>
      <c r="N228" s="10"/>
      <c r="O228" s="10"/>
      <c r="P228" s="10"/>
      <c r="Q228" s="10"/>
      <c r="R228" s="10"/>
      <c r="S228" s="10"/>
    </row>
    <row r="229" ht="15.75" customHeight="1">
      <c r="A229" s="10"/>
      <c r="B229" s="13"/>
      <c r="C229" s="13"/>
      <c r="D229" s="13"/>
      <c r="E229" s="10"/>
      <c r="F229" s="10"/>
      <c r="G229" s="10"/>
      <c r="H229" s="10"/>
      <c r="I229" s="10"/>
      <c r="J229" s="10"/>
      <c r="K229" s="10"/>
      <c r="L229" s="10"/>
      <c r="M229" s="10"/>
      <c r="N229" s="10"/>
      <c r="O229" s="10"/>
      <c r="P229" s="10"/>
      <c r="Q229" s="10"/>
      <c r="R229" s="10"/>
      <c r="S229" s="10"/>
    </row>
    <row r="230" ht="15.75" customHeight="1">
      <c r="A230" s="10"/>
      <c r="B230" s="13"/>
      <c r="C230" s="13"/>
      <c r="D230" s="13"/>
      <c r="E230" s="10"/>
      <c r="F230" s="10"/>
      <c r="G230" s="10"/>
      <c r="H230" s="10"/>
      <c r="I230" s="10"/>
      <c r="J230" s="10"/>
      <c r="K230" s="10"/>
      <c r="L230" s="10"/>
      <c r="M230" s="10"/>
      <c r="N230" s="10"/>
      <c r="O230" s="10"/>
      <c r="P230" s="10"/>
      <c r="Q230" s="10"/>
      <c r="R230" s="10"/>
      <c r="S230" s="10"/>
    </row>
    <row r="231" ht="15.75" customHeight="1">
      <c r="A231" s="10"/>
      <c r="B231" s="13"/>
      <c r="C231" s="13"/>
      <c r="D231" s="13"/>
      <c r="E231" s="10"/>
      <c r="F231" s="10"/>
      <c r="G231" s="10"/>
      <c r="H231" s="10"/>
      <c r="I231" s="10"/>
      <c r="J231" s="10"/>
      <c r="K231" s="10"/>
      <c r="L231" s="10"/>
      <c r="M231" s="10"/>
      <c r="N231" s="10"/>
      <c r="O231" s="10"/>
      <c r="P231" s="10"/>
      <c r="Q231" s="10"/>
      <c r="R231" s="10"/>
      <c r="S231" s="10"/>
    </row>
    <row r="232" ht="15.75" customHeight="1">
      <c r="A232" s="10"/>
      <c r="B232" s="13"/>
      <c r="C232" s="13"/>
      <c r="D232" s="13"/>
      <c r="E232" s="10"/>
      <c r="F232" s="10"/>
      <c r="G232" s="10"/>
      <c r="H232" s="10"/>
      <c r="I232" s="10"/>
      <c r="J232" s="10"/>
      <c r="K232" s="10"/>
      <c r="L232" s="10"/>
      <c r="M232" s="10"/>
      <c r="N232" s="10"/>
      <c r="O232" s="10"/>
      <c r="P232" s="10"/>
      <c r="Q232" s="10"/>
      <c r="R232" s="10"/>
      <c r="S232" s="10"/>
    </row>
    <row r="233" ht="15.75" customHeight="1">
      <c r="A233" s="10"/>
      <c r="B233" s="13"/>
      <c r="C233" s="13"/>
      <c r="D233" s="13"/>
      <c r="E233" s="10"/>
      <c r="F233" s="10"/>
      <c r="G233" s="10"/>
      <c r="H233" s="10"/>
      <c r="I233" s="10"/>
      <c r="J233" s="10"/>
      <c r="K233" s="10"/>
      <c r="L233" s="10"/>
      <c r="M233" s="10"/>
      <c r="N233" s="10"/>
      <c r="O233" s="10"/>
      <c r="P233" s="10"/>
      <c r="Q233" s="10"/>
      <c r="R233" s="10"/>
      <c r="S233" s="10"/>
    </row>
    <row r="234" ht="15.75" customHeight="1">
      <c r="A234" s="10"/>
      <c r="B234" s="13"/>
      <c r="C234" s="13"/>
      <c r="D234" s="13"/>
      <c r="E234" s="10"/>
      <c r="F234" s="10"/>
      <c r="G234" s="10"/>
      <c r="H234" s="10"/>
      <c r="I234" s="10"/>
      <c r="J234" s="10"/>
      <c r="K234" s="10"/>
      <c r="L234" s="10"/>
      <c r="M234" s="10"/>
      <c r="N234" s="10"/>
      <c r="O234" s="10"/>
      <c r="P234" s="10"/>
      <c r="Q234" s="10"/>
      <c r="R234" s="10"/>
      <c r="S234" s="10"/>
    </row>
    <row r="235" ht="15.75" customHeight="1">
      <c r="A235" s="10"/>
      <c r="B235" s="13"/>
      <c r="C235" s="13"/>
      <c r="D235" s="13"/>
      <c r="E235" s="10"/>
      <c r="F235" s="10"/>
      <c r="G235" s="10"/>
      <c r="H235" s="10"/>
      <c r="I235" s="10"/>
      <c r="J235" s="10"/>
      <c r="K235" s="10"/>
      <c r="L235" s="10"/>
      <c r="M235" s="10"/>
      <c r="N235" s="10"/>
      <c r="O235" s="10"/>
      <c r="P235" s="10"/>
      <c r="Q235" s="10"/>
      <c r="R235" s="10"/>
      <c r="S235" s="10"/>
    </row>
    <row r="236" ht="15.75" customHeight="1">
      <c r="A236" s="10"/>
      <c r="B236" s="13"/>
      <c r="C236" s="13"/>
      <c r="D236" s="13"/>
      <c r="E236" s="10"/>
      <c r="F236" s="10"/>
      <c r="G236" s="10"/>
      <c r="H236" s="10"/>
      <c r="I236" s="10"/>
      <c r="J236" s="10"/>
      <c r="K236" s="10"/>
      <c r="L236" s="10"/>
      <c r="M236" s="10"/>
      <c r="N236" s="10"/>
      <c r="O236" s="10"/>
      <c r="P236" s="10"/>
      <c r="Q236" s="10"/>
      <c r="R236" s="10"/>
      <c r="S236" s="10"/>
    </row>
    <row r="237" ht="15.75" customHeight="1">
      <c r="A237" s="10"/>
      <c r="B237" s="13"/>
      <c r="C237" s="13"/>
      <c r="D237" s="13"/>
      <c r="E237" s="10"/>
      <c r="F237" s="10"/>
      <c r="G237" s="10"/>
      <c r="H237" s="10"/>
      <c r="I237" s="10"/>
      <c r="J237" s="10"/>
      <c r="K237" s="10"/>
      <c r="L237" s="10"/>
      <c r="M237" s="10"/>
      <c r="N237" s="10"/>
      <c r="O237" s="10"/>
      <c r="P237" s="10"/>
      <c r="Q237" s="10"/>
      <c r="R237" s="10"/>
      <c r="S237" s="10"/>
    </row>
    <row r="238" ht="15.75" customHeight="1">
      <c r="A238" s="10"/>
      <c r="B238" s="13"/>
      <c r="C238" s="13"/>
      <c r="D238" s="13"/>
      <c r="E238" s="10"/>
      <c r="F238" s="10"/>
      <c r="G238" s="10"/>
      <c r="H238" s="10"/>
      <c r="I238" s="10"/>
      <c r="J238" s="10"/>
      <c r="K238" s="10"/>
      <c r="L238" s="10"/>
      <c r="M238" s="10"/>
      <c r="N238" s="10"/>
      <c r="O238" s="10"/>
      <c r="P238" s="10"/>
      <c r="Q238" s="10"/>
      <c r="R238" s="10"/>
      <c r="S238" s="10"/>
    </row>
    <row r="239" ht="15.75" customHeight="1">
      <c r="A239" s="10"/>
      <c r="B239" s="13"/>
      <c r="C239" s="13"/>
      <c r="D239" s="13"/>
      <c r="E239" s="10"/>
      <c r="F239" s="10"/>
      <c r="G239" s="10"/>
      <c r="H239" s="10"/>
      <c r="I239" s="10"/>
      <c r="J239" s="10"/>
      <c r="K239" s="10"/>
      <c r="L239" s="10"/>
      <c r="M239" s="10"/>
      <c r="N239" s="10"/>
      <c r="O239" s="10"/>
      <c r="P239" s="10"/>
      <c r="Q239" s="10"/>
      <c r="R239" s="10"/>
      <c r="S239" s="10"/>
    </row>
    <row r="240" ht="15.75" customHeight="1">
      <c r="A240" s="10"/>
      <c r="B240" s="13"/>
      <c r="C240" s="13"/>
      <c r="D240" s="13"/>
      <c r="E240" s="10"/>
      <c r="F240" s="10"/>
      <c r="G240" s="10"/>
      <c r="H240" s="10"/>
      <c r="I240" s="10"/>
      <c r="J240" s="10"/>
      <c r="K240" s="10"/>
      <c r="L240" s="10"/>
      <c r="M240" s="10"/>
      <c r="N240" s="10"/>
      <c r="O240" s="10"/>
      <c r="P240" s="10"/>
      <c r="Q240" s="10"/>
      <c r="R240" s="10"/>
      <c r="S240" s="10"/>
    </row>
    <row r="241" ht="15.75" customHeight="1">
      <c r="A241" s="10"/>
      <c r="B241" s="13"/>
      <c r="C241" s="13"/>
      <c r="D241" s="13"/>
      <c r="E241" s="10"/>
      <c r="F241" s="10"/>
      <c r="G241" s="10"/>
      <c r="H241" s="10"/>
      <c r="I241" s="10"/>
      <c r="J241" s="10"/>
      <c r="K241" s="10"/>
      <c r="L241" s="10"/>
      <c r="M241" s="10"/>
      <c r="N241" s="10"/>
      <c r="O241" s="10"/>
      <c r="P241" s="10"/>
      <c r="Q241" s="10"/>
      <c r="R241" s="10"/>
      <c r="S241" s="10"/>
    </row>
    <row r="242" ht="15.75" customHeight="1">
      <c r="A242" s="10"/>
      <c r="B242" s="13"/>
      <c r="C242" s="13"/>
      <c r="D242" s="13"/>
      <c r="E242" s="10"/>
      <c r="F242" s="10"/>
      <c r="G242" s="10"/>
      <c r="H242" s="10"/>
      <c r="I242" s="10"/>
      <c r="J242" s="10"/>
      <c r="K242" s="10"/>
      <c r="L242" s="10"/>
      <c r="M242" s="10"/>
      <c r="N242" s="10"/>
      <c r="O242" s="10"/>
      <c r="P242" s="10"/>
      <c r="Q242" s="10"/>
      <c r="R242" s="10"/>
      <c r="S242" s="10"/>
    </row>
    <row r="243" ht="15.75" customHeight="1">
      <c r="A243" s="10"/>
      <c r="B243" s="13"/>
      <c r="C243" s="13"/>
      <c r="D243" s="13"/>
      <c r="E243" s="10"/>
      <c r="F243" s="10"/>
      <c r="G243" s="10"/>
      <c r="H243" s="10"/>
      <c r="I243" s="10"/>
      <c r="J243" s="10"/>
      <c r="K243" s="10"/>
      <c r="L243" s="10"/>
      <c r="M243" s="10"/>
      <c r="N243" s="10"/>
      <c r="O243" s="10"/>
      <c r="P243" s="10"/>
      <c r="Q243" s="10"/>
      <c r="R243" s="10"/>
      <c r="S243" s="10"/>
    </row>
    <row r="244" ht="15.75" customHeight="1">
      <c r="A244" s="10"/>
      <c r="B244" s="13"/>
      <c r="C244" s="13"/>
      <c r="D244" s="13"/>
      <c r="E244" s="10"/>
      <c r="F244" s="10"/>
      <c r="G244" s="10"/>
      <c r="H244" s="10"/>
      <c r="I244" s="10"/>
      <c r="J244" s="10"/>
      <c r="K244" s="10"/>
      <c r="L244" s="10"/>
      <c r="M244" s="10"/>
      <c r="N244" s="10"/>
      <c r="O244" s="10"/>
      <c r="P244" s="10"/>
      <c r="Q244" s="10"/>
      <c r="R244" s="10"/>
      <c r="S244" s="10"/>
    </row>
    <row r="245" ht="15.75" customHeight="1">
      <c r="A245" s="10"/>
      <c r="B245" s="13"/>
      <c r="C245" s="13"/>
      <c r="D245" s="13"/>
      <c r="E245" s="10"/>
      <c r="F245" s="10"/>
      <c r="G245" s="10"/>
      <c r="H245" s="10"/>
      <c r="I245" s="10"/>
      <c r="J245" s="10"/>
      <c r="K245" s="10"/>
      <c r="L245" s="10"/>
      <c r="M245" s="10"/>
      <c r="N245" s="10"/>
      <c r="O245" s="10"/>
      <c r="P245" s="10"/>
      <c r="Q245" s="10"/>
      <c r="R245" s="10"/>
      <c r="S245" s="10"/>
    </row>
    <row r="246" ht="15.75" customHeight="1">
      <c r="A246" s="10"/>
      <c r="B246" s="13"/>
      <c r="C246" s="13"/>
      <c r="D246" s="13"/>
      <c r="E246" s="10"/>
      <c r="F246" s="10"/>
      <c r="G246" s="10"/>
      <c r="H246" s="10"/>
      <c r="I246" s="10"/>
      <c r="J246" s="10"/>
      <c r="K246" s="10"/>
      <c r="L246" s="10"/>
      <c r="M246" s="10"/>
      <c r="N246" s="10"/>
      <c r="O246" s="10"/>
      <c r="P246" s="10"/>
      <c r="Q246" s="10"/>
      <c r="R246" s="10"/>
      <c r="S246" s="10"/>
    </row>
    <row r="247" ht="15.75" customHeight="1">
      <c r="A247" s="10"/>
      <c r="B247" s="13"/>
      <c r="C247" s="13"/>
      <c r="D247" s="13"/>
      <c r="E247" s="10"/>
      <c r="F247" s="10"/>
      <c r="G247" s="10"/>
      <c r="H247" s="10"/>
      <c r="I247" s="10"/>
      <c r="J247" s="10"/>
      <c r="K247" s="10"/>
      <c r="L247" s="10"/>
      <c r="M247" s="10"/>
      <c r="N247" s="10"/>
      <c r="O247" s="10"/>
      <c r="P247" s="10"/>
      <c r="Q247" s="10"/>
      <c r="R247" s="10"/>
      <c r="S247" s="10"/>
    </row>
    <row r="248" ht="15.75" customHeight="1">
      <c r="A248" s="10"/>
      <c r="B248" s="13"/>
      <c r="C248" s="13"/>
      <c r="D248" s="13"/>
      <c r="E248" s="10"/>
      <c r="F248" s="10"/>
      <c r="G248" s="10"/>
      <c r="H248" s="10"/>
      <c r="I248" s="10"/>
      <c r="J248" s="10"/>
      <c r="K248" s="10"/>
      <c r="L248" s="10"/>
      <c r="M248" s="10"/>
      <c r="N248" s="10"/>
      <c r="O248" s="10"/>
      <c r="P248" s="10"/>
      <c r="Q248" s="10"/>
      <c r="R248" s="10"/>
      <c r="S248" s="10"/>
    </row>
    <row r="249" ht="15.75" customHeight="1">
      <c r="A249" s="10"/>
      <c r="B249" s="13"/>
      <c r="C249" s="13"/>
      <c r="D249" s="13"/>
      <c r="E249" s="10"/>
      <c r="F249" s="10"/>
      <c r="G249" s="10"/>
      <c r="H249" s="10"/>
      <c r="I249" s="10"/>
      <c r="J249" s="10"/>
      <c r="K249" s="10"/>
      <c r="L249" s="10"/>
      <c r="M249" s="10"/>
      <c r="N249" s="10"/>
      <c r="O249" s="10"/>
      <c r="P249" s="10"/>
      <c r="Q249" s="10"/>
      <c r="R249" s="10"/>
      <c r="S249" s="10"/>
    </row>
    <row r="250" ht="15.75" customHeight="1">
      <c r="A250" s="10"/>
      <c r="B250" s="13"/>
      <c r="C250" s="13"/>
      <c r="D250" s="13"/>
      <c r="E250" s="10"/>
      <c r="F250" s="10"/>
      <c r="G250" s="10"/>
      <c r="H250" s="10"/>
      <c r="I250" s="10"/>
      <c r="J250" s="10"/>
      <c r="K250" s="10"/>
      <c r="L250" s="10"/>
      <c r="M250" s="10"/>
      <c r="N250" s="10"/>
      <c r="O250" s="10"/>
      <c r="P250" s="10"/>
      <c r="Q250" s="10"/>
      <c r="R250" s="10"/>
      <c r="S250" s="10"/>
    </row>
    <row r="251" ht="15.75" customHeight="1">
      <c r="A251" s="10"/>
      <c r="B251" s="13"/>
      <c r="C251" s="13"/>
      <c r="D251" s="13"/>
      <c r="E251" s="10"/>
      <c r="F251" s="10"/>
      <c r="G251" s="10"/>
      <c r="H251" s="10"/>
      <c r="I251" s="10"/>
      <c r="J251" s="10"/>
      <c r="K251" s="10"/>
      <c r="L251" s="10"/>
      <c r="M251" s="10"/>
      <c r="N251" s="10"/>
      <c r="O251" s="10"/>
      <c r="P251" s="10"/>
      <c r="Q251" s="10"/>
      <c r="R251" s="10"/>
      <c r="S251" s="10"/>
    </row>
    <row r="252" ht="15.75" customHeight="1">
      <c r="A252" s="10"/>
      <c r="B252" s="13"/>
      <c r="C252" s="13"/>
      <c r="D252" s="13"/>
      <c r="E252" s="10"/>
      <c r="F252" s="10"/>
      <c r="G252" s="10"/>
      <c r="H252" s="10"/>
      <c r="I252" s="10"/>
      <c r="J252" s="10"/>
      <c r="K252" s="10"/>
      <c r="L252" s="10"/>
      <c r="M252" s="10"/>
      <c r="N252" s="10"/>
      <c r="O252" s="10"/>
      <c r="P252" s="10"/>
      <c r="Q252" s="10"/>
      <c r="R252" s="10"/>
      <c r="S252" s="10"/>
    </row>
    <row r="253" ht="15.75" customHeight="1">
      <c r="A253" s="10"/>
      <c r="B253" s="13"/>
      <c r="C253" s="13"/>
      <c r="D253" s="13"/>
      <c r="E253" s="10"/>
      <c r="F253" s="10"/>
      <c r="G253" s="10"/>
      <c r="H253" s="10"/>
      <c r="I253" s="10"/>
      <c r="J253" s="10"/>
      <c r="K253" s="10"/>
      <c r="L253" s="10"/>
      <c r="M253" s="10"/>
      <c r="N253" s="10"/>
      <c r="O253" s="10"/>
      <c r="P253" s="10"/>
      <c r="Q253" s="10"/>
      <c r="R253" s="10"/>
      <c r="S253" s="10"/>
    </row>
    <row r="254" ht="15.75" customHeight="1">
      <c r="A254" s="10"/>
      <c r="B254" s="13"/>
      <c r="C254" s="13"/>
      <c r="D254" s="13"/>
      <c r="E254" s="10"/>
      <c r="F254" s="10"/>
      <c r="G254" s="10"/>
      <c r="H254" s="10"/>
      <c r="I254" s="10"/>
      <c r="J254" s="10"/>
      <c r="K254" s="10"/>
      <c r="L254" s="10"/>
      <c r="M254" s="10"/>
      <c r="N254" s="10"/>
      <c r="O254" s="10"/>
      <c r="P254" s="10"/>
      <c r="Q254" s="10"/>
      <c r="R254" s="10"/>
      <c r="S254" s="10"/>
    </row>
    <row r="255" ht="15.75" customHeight="1">
      <c r="A255" s="10"/>
      <c r="B255" s="13"/>
      <c r="C255" s="13"/>
      <c r="D255" s="13"/>
      <c r="E255" s="10"/>
      <c r="F255" s="10"/>
      <c r="G255" s="10"/>
      <c r="H255" s="10"/>
      <c r="I255" s="10"/>
      <c r="J255" s="10"/>
      <c r="K255" s="10"/>
      <c r="L255" s="10"/>
      <c r="M255" s="10"/>
      <c r="N255" s="10"/>
      <c r="O255" s="10"/>
      <c r="P255" s="10"/>
      <c r="Q255" s="10"/>
      <c r="R255" s="10"/>
      <c r="S255" s="10"/>
    </row>
    <row r="256" ht="15.75" customHeight="1">
      <c r="A256" s="10"/>
      <c r="B256" s="13"/>
      <c r="C256" s="13"/>
      <c r="D256" s="13"/>
      <c r="E256" s="10"/>
      <c r="F256" s="10"/>
      <c r="G256" s="10"/>
      <c r="H256" s="10"/>
      <c r="I256" s="10"/>
      <c r="J256" s="10"/>
      <c r="K256" s="10"/>
      <c r="L256" s="10"/>
      <c r="M256" s="10"/>
      <c r="N256" s="10"/>
      <c r="O256" s="10"/>
      <c r="P256" s="10"/>
      <c r="Q256" s="10"/>
      <c r="R256" s="10"/>
      <c r="S256" s="10"/>
    </row>
    <row r="257" ht="15.75" customHeight="1">
      <c r="A257" s="10"/>
      <c r="B257" s="13"/>
      <c r="C257" s="13"/>
      <c r="D257" s="13"/>
      <c r="E257" s="10"/>
      <c r="F257" s="10"/>
      <c r="G257" s="10"/>
      <c r="H257" s="10"/>
      <c r="I257" s="10"/>
      <c r="J257" s="10"/>
      <c r="K257" s="10"/>
      <c r="L257" s="10"/>
      <c r="M257" s="10"/>
      <c r="N257" s="10"/>
      <c r="O257" s="10"/>
      <c r="P257" s="10"/>
      <c r="Q257" s="10"/>
      <c r="R257" s="10"/>
      <c r="S257" s="10"/>
    </row>
    <row r="258" ht="15.75" customHeight="1">
      <c r="A258" s="10"/>
      <c r="B258" s="13"/>
      <c r="C258" s="13"/>
      <c r="D258" s="13"/>
      <c r="E258" s="10"/>
      <c r="F258" s="10"/>
      <c r="G258" s="10"/>
      <c r="H258" s="10"/>
      <c r="I258" s="10"/>
      <c r="J258" s="10"/>
      <c r="K258" s="10"/>
      <c r="L258" s="10"/>
      <c r="M258" s="10"/>
      <c r="N258" s="10"/>
      <c r="O258" s="10"/>
      <c r="P258" s="10"/>
      <c r="Q258" s="10"/>
      <c r="R258" s="10"/>
      <c r="S258" s="10"/>
    </row>
    <row r="259" ht="15.75" customHeight="1">
      <c r="A259" s="10"/>
      <c r="B259" s="13"/>
      <c r="C259" s="13"/>
      <c r="D259" s="13"/>
      <c r="E259" s="10"/>
      <c r="F259" s="10"/>
      <c r="G259" s="10"/>
      <c r="H259" s="10"/>
      <c r="I259" s="10"/>
      <c r="J259" s="10"/>
      <c r="K259" s="10"/>
      <c r="L259" s="10"/>
      <c r="M259" s="10"/>
      <c r="N259" s="10"/>
      <c r="O259" s="10"/>
      <c r="P259" s="10"/>
      <c r="Q259" s="10"/>
      <c r="R259" s="10"/>
      <c r="S259" s="10"/>
    </row>
    <row r="260" ht="15.75" customHeight="1">
      <c r="A260" s="10"/>
      <c r="B260" s="13"/>
      <c r="C260" s="13"/>
      <c r="D260" s="13"/>
      <c r="E260" s="10"/>
      <c r="F260" s="10"/>
      <c r="G260" s="10"/>
      <c r="H260" s="10"/>
      <c r="I260" s="10"/>
      <c r="J260" s="10"/>
      <c r="K260" s="10"/>
      <c r="L260" s="10"/>
      <c r="M260" s="10"/>
      <c r="N260" s="10"/>
      <c r="O260" s="10"/>
      <c r="P260" s="10"/>
      <c r="Q260" s="10"/>
      <c r="R260" s="10"/>
      <c r="S260" s="10"/>
    </row>
    <row r="261" ht="15.75" customHeight="1">
      <c r="A261" s="10"/>
      <c r="B261" s="13"/>
      <c r="C261" s="13"/>
      <c r="D261" s="13"/>
      <c r="E261" s="10"/>
      <c r="F261" s="10"/>
      <c r="G261" s="10"/>
      <c r="H261" s="10"/>
      <c r="I261" s="10"/>
      <c r="J261" s="10"/>
      <c r="K261" s="10"/>
      <c r="L261" s="10"/>
      <c r="M261" s="10"/>
      <c r="N261" s="10"/>
      <c r="O261" s="10"/>
      <c r="P261" s="10"/>
      <c r="Q261" s="10"/>
      <c r="R261" s="10"/>
      <c r="S261" s="10"/>
    </row>
    <row r="262" ht="15.75" customHeight="1">
      <c r="A262" s="10"/>
      <c r="B262" s="13"/>
      <c r="C262" s="13"/>
      <c r="D262" s="13"/>
      <c r="E262" s="10"/>
      <c r="F262" s="10"/>
      <c r="G262" s="10"/>
      <c r="H262" s="10"/>
      <c r="I262" s="10"/>
      <c r="J262" s="10"/>
      <c r="K262" s="10"/>
      <c r="L262" s="10"/>
      <c r="M262" s="10"/>
      <c r="N262" s="10"/>
      <c r="O262" s="10"/>
      <c r="P262" s="10"/>
      <c r="Q262" s="10"/>
      <c r="R262" s="10"/>
      <c r="S262" s="10"/>
    </row>
    <row r="263" ht="15.75" customHeight="1">
      <c r="A263" s="10"/>
      <c r="B263" s="13"/>
      <c r="C263" s="13"/>
      <c r="D263" s="13"/>
      <c r="E263" s="10"/>
      <c r="F263" s="10"/>
      <c r="G263" s="10"/>
      <c r="H263" s="10"/>
      <c r="I263" s="10"/>
      <c r="J263" s="10"/>
      <c r="K263" s="10"/>
      <c r="L263" s="10"/>
      <c r="M263" s="10"/>
      <c r="N263" s="10"/>
      <c r="O263" s="10"/>
      <c r="P263" s="10"/>
      <c r="Q263" s="10"/>
      <c r="R263" s="10"/>
      <c r="S263" s="10"/>
    </row>
    <row r="264" ht="15.75" customHeight="1">
      <c r="A264" s="10"/>
      <c r="B264" s="13"/>
      <c r="C264" s="13"/>
      <c r="D264" s="13"/>
      <c r="E264" s="10"/>
      <c r="F264" s="10"/>
      <c r="G264" s="10"/>
      <c r="H264" s="10"/>
      <c r="I264" s="10"/>
      <c r="J264" s="10"/>
      <c r="K264" s="10"/>
      <c r="L264" s="10"/>
      <c r="M264" s="10"/>
      <c r="N264" s="10"/>
      <c r="O264" s="10"/>
      <c r="P264" s="10"/>
      <c r="Q264" s="10"/>
      <c r="R264" s="10"/>
      <c r="S264" s="10"/>
    </row>
    <row r="265" ht="15.75" customHeight="1">
      <c r="A265" s="10"/>
      <c r="B265" s="13"/>
      <c r="C265" s="13"/>
      <c r="D265" s="13"/>
      <c r="E265" s="10"/>
      <c r="F265" s="10"/>
      <c r="G265" s="10"/>
      <c r="H265" s="10"/>
      <c r="I265" s="10"/>
      <c r="J265" s="10"/>
      <c r="K265" s="10"/>
      <c r="L265" s="10"/>
      <c r="M265" s="10"/>
      <c r="N265" s="10"/>
      <c r="O265" s="10"/>
      <c r="P265" s="10"/>
      <c r="Q265" s="10"/>
      <c r="R265" s="10"/>
      <c r="S265" s="10"/>
    </row>
    <row r="266" ht="15.75" customHeight="1">
      <c r="A266" s="10"/>
      <c r="B266" s="13"/>
      <c r="C266" s="13"/>
      <c r="D266" s="13"/>
      <c r="E266" s="10"/>
      <c r="F266" s="10"/>
      <c r="G266" s="10"/>
      <c r="H266" s="10"/>
      <c r="I266" s="10"/>
      <c r="J266" s="10"/>
      <c r="K266" s="10"/>
      <c r="L266" s="10"/>
      <c r="M266" s="10"/>
      <c r="N266" s="10"/>
      <c r="O266" s="10"/>
      <c r="P266" s="10"/>
      <c r="Q266" s="10"/>
      <c r="R266" s="10"/>
      <c r="S266" s="10"/>
    </row>
    <row r="267" ht="15.75" customHeight="1">
      <c r="A267" s="10"/>
      <c r="B267" s="13"/>
      <c r="C267" s="13"/>
      <c r="D267" s="13"/>
      <c r="E267" s="10"/>
      <c r="F267" s="10"/>
      <c r="G267" s="10"/>
      <c r="H267" s="10"/>
      <c r="I267" s="10"/>
      <c r="J267" s="10"/>
      <c r="K267" s="10"/>
      <c r="L267" s="10"/>
      <c r="M267" s="10"/>
      <c r="N267" s="10"/>
      <c r="O267" s="10"/>
      <c r="P267" s="10"/>
      <c r="Q267" s="10"/>
      <c r="R267" s="10"/>
      <c r="S267" s="10"/>
    </row>
    <row r="268" ht="15.75" customHeight="1">
      <c r="A268" s="10"/>
      <c r="B268" s="13"/>
      <c r="C268" s="13"/>
      <c r="D268" s="13"/>
      <c r="E268" s="10"/>
      <c r="F268" s="10"/>
      <c r="G268" s="10"/>
      <c r="H268" s="10"/>
      <c r="I268" s="10"/>
      <c r="J268" s="10"/>
      <c r="K268" s="10"/>
      <c r="L268" s="10"/>
      <c r="M268" s="10"/>
      <c r="N268" s="10"/>
      <c r="O268" s="10"/>
      <c r="P268" s="10"/>
      <c r="Q268" s="10"/>
      <c r="R268" s="10"/>
      <c r="S268" s="10"/>
    </row>
    <row r="269" ht="15.75" customHeight="1">
      <c r="A269" s="10"/>
      <c r="B269" s="13"/>
      <c r="C269" s="13"/>
      <c r="D269" s="13"/>
      <c r="E269" s="10"/>
      <c r="F269" s="10"/>
      <c r="G269" s="10"/>
      <c r="H269" s="10"/>
      <c r="I269" s="10"/>
      <c r="J269" s="10"/>
      <c r="K269" s="10"/>
      <c r="L269" s="10"/>
      <c r="M269" s="10"/>
      <c r="N269" s="10"/>
      <c r="O269" s="10"/>
      <c r="P269" s="10"/>
      <c r="Q269" s="10"/>
      <c r="R269" s="10"/>
      <c r="S269" s="10"/>
    </row>
    <row r="270" ht="15.75" customHeight="1">
      <c r="A270" s="10"/>
      <c r="B270" s="13"/>
      <c r="C270" s="13"/>
      <c r="D270" s="13"/>
      <c r="E270" s="10"/>
      <c r="F270" s="10"/>
      <c r="G270" s="10"/>
      <c r="H270" s="10"/>
      <c r="I270" s="10"/>
      <c r="J270" s="10"/>
      <c r="K270" s="10"/>
      <c r="L270" s="10"/>
      <c r="M270" s="10"/>
      <c r="N270" s="10"/>
      <c r="O270" s="10"/>
      <c r="P270" s="10"/>
      <c r="Q270" s="10"/>
      <c r="R270" s="10"/>
      <c r="S270" s="10"/>
    </row>
    <row r="271" ht="15.75" customHeight="1">
      <c r="A271" s="10"/>
      <c r="B271" s="13"/>
      <c r="C271" s="13"/>
      <c r="D271" s="13"/>
      <c r="E271" s="10"/>
      <c r="F271" s="10"/>
      <c r="G271" s="10"/>
      <c r="H271" s="10"/>
      <c r="I271" s="10"/>
      <c r="J271" s="10"/>
      <c r="K271" s="10"/>
      <c r="L271" s="10"/>
      <c r="M271" s="10"/>
      <c r="N271" s="10"/>
      <c r="O271" s="10"/>
      <c r="P271" s="10"/>
      <c r="Q271" s="10"/>
      <c r="R271" s="10"/>
      <c r="S271" s="10"/>
    </row>
    <row r="272" ht="15.75" customHeight="1">
      <c r="A272" s="10"/>
      <c r="B272" s="13"/>
      <c r="C272" s="13"/>
      <c r="D272" s="13"/>
      <c r="E272" s="10"/>
      <c r="F272" s="10"/>
      <c r="G272" s="10"/>
      <c r="H272" s="10"/>
      <c r="I272" s="10"/>
      <c r="J272" s="10"/>
      <c r="K272" s="10"/>
      <c r="L272" s="10"/>
      <c r="M272" s="10"/>
      <c r="N272" s="10"/>
      <c r="O272" s="10"/>
      <c r="P272" s="10"/>
      <c r="Q272" s="10"/>
      <c r="R272" s="10"/>
      <c r="S272" s="10"/>
    </row>
    <row r="273" ht="15.75" customHeight="1">
      <c r="A273" s="10"/>
      <c r="B273" s="13"/>
      <c r="C273" s="13"/>
      <c r="D273" s="13"/>
      <c r="E273" s="10"/>
      <c r="F273" s="10"/>
      <c r="G273" s="10"/>
      <c r="H273" s="10"/>
      <c r="I273" s="10"/>
      <c r="J273" s="10"/>
      <c r="K273" s="10"/>
      <c r="L273" s="10"/>
      <c r="M273" s="10"/>
      <c r="N273" s="10"/>
      <c r="O273" s="10"/>
      <c r="P273" s="10"/>
      <c r="Q273" s="10"/>
      <c r="R273" s="10"/>
      <c r="S273" s="10"/>
    </row>
    <row r="274" ht="15.75" customHeight="1">
      <c r="A274" s="10"/>
      <c r="B274" s="13"/>
      <c r="C274" s="13"/>
      <c r="D274" s="13"/>
      <c r="E274" s="10"/>
      <c r="F274" s="10"/>
      <c r="G274" s="10"/>
      <c r="H274" s="10"/>
      <c r="I274" s="10"/>
      <c r="J274" s="10"/>
      <c r="K274" s="10"/>
      <c r="L274" s="10"/>
      <c r="M274" s="10"/>
      <c r="N274" s="10"/>
      <c r="O274" s="10"/>
      <c r="P274" s="10"/>
      <c r="Q274" s="10"/>
      <c r="R274" s="10"/>
      <c r="S274" s="10"/>
    </row>
    <row r="275" ht="15.75" customHeight="1">
      <c r="A275" s="10"/>
      <c r="B275" s="13"/>
      <c r="C275" s="13"/>
      <c r="D275" s="13"/>
      <c r="E275" s="10"/>
      <c r="F275" s="10"/>
      <c r="G275" s="10"/>
      <c r="H275" s="10"/>
      <c r="I275" s="10"/>
      <c r="J275" s="10"/>
      <c r="K275" s="10"/>
      <c r="L275" s="10"/>
      <c r="M275" s="10"/>
      <c r="N275" s="10"/>
      <c r="O275" s="10"/>
      <c r="P275" s="10"/>
      <c r="Q275" s="10"/>
      <c r="R275" s="10"/>
      <c r="S275" s="10"/>
    </row>
    <row r="276" ht="15.75" customHeight="1">
      <c r="A276" s="10"/>
      <c r="B276" s="13"/>
      <c r="C276" s="13"/>
      <c r="D276" s="13"/>
      <c r="E276" s="10"/>
      <c r="F276" s="10"/>
      <c r="G276" s="10"/>
      <c r="H276" s="10"/>
      <c r="I276" s="10"/>
      <c r="J276" s="10"/>
      <c r="K276" s="10"/>
      <c r="L276" s="10"/>
      <c r="M276" s="10"/>
      <c r="N276" s="10"/>
      <c r="O276" s="10"/>
      <c r="P276" s="10"/>
      <c r="Q276" s="10"/>
      <c r="R276" s="10"/>
      <c r="S276" s="10"/>
    </row>
    <row r="277" ht="15.75" customHeight="1">
      <c r="A277" s="10"/>
      <c r="B277" s="13"/>
      <c r="C277" s="13"/>
      <c r="D277" s="13"/>
      <c r="E277" s="10"/>
      <c r="F277" s="10"/>
      <c r="G277" s="10"/>
      <c r="H277" s="10"/>
      <c r="I277" s="10"/>
      <c r="J277" s="10"/>
      <c r="K277" s="10"/>
      <c r="L277" s="10"/>
      <c r="M277" s="10"/>
      <c r="N277" s="10"/>
      <c r="O277" s="10"/>
      <c r="P277" s="10"/>
      <c r="Q277" s="10"/>
      <c r="R277" s="10"/>
      <c r="S277" s="10"/>
    </row>
    <row r="278" ht="15.75" customHeight="1">
      <c r="A278" s="10"/>
      <c r="B278" s="13"/>
      <c r="C278" s="13"/>
      <c r="D278" s="13"/>
      <c r="E278" s="10"/>
      <c r="F278" s="10"/>
      <c r="G278" s="10"/>
      <c r="H278" s="10"/>
      <c r="I278" s="10"/>
      <c r="J278" s="10"/>
      <c r="K278" s="10"/>
      <c r="L278" s="10"/>
      <c r="M278" s="10"/>
      <c r="N278" s="10"/>
      <c r="O278" s="10"/>
      <c r="P278" s="10"/>
      <c r="Q278" s="10"/>
      <c r="R278" s="10"/>
      <c r="S278" s="10"/>
    </row>
    <row r="279" ht="15.75" customHeight="1">
      <c r="A279" s="10"/>
      <c r="B279" s="13"/>
      <c r="C279" s="13"/>
      <c r="D279" s="13"/>
      <c r="E279" s="10"/>
      <c r="F279" s="10"/>
      <c r="G279" s="10"/>
      <c r="H279" s="10"/>
      <c r="I279" s="10"/>
      <c r="J279" s="10"/>
      <c r="K279" s="10"/>
      <c r="L279" s="10"/>
      <c r="M279" s="10"/>
      <c r="N279" s="10"/>
      <c r="O279" s="10"/>
      <c r="P279" s="10"/>
      <c r="Q279" s="10"/>
      <c r="R279" s="10"/>
      <c r="S279" s="10"/>
    </row>
    <row r="280" ht="15.75" customHeight="1">
      <c r="A280" s="10"/>
      <c r="B280" s="13"/>
      <c r="C280" s="13"/>
      <c r="D280" s="13"/>
      <c r="E280" s="10"/>
      <c r="F280" s="10"/>
      <c r="G280" s="10"/>
      <c r="H280" s="10"/>
      <c r="I280" s="10"/>
      <c r="J280" s="10"/>
      <c r="K280" s="10"/>
      <c r="L280" s="10"/>
      <c r="M280" s="10"/>
      <c r="N280" s="10"/>
      <c r="O280" s="10"/>
      <c r="P280" s="10"/>
      <c r="Q280" s="10"/>
      <c r="R280" s="10"/>
      <c r="S280" s="10"/>
    </row>
    <row r="281" ht="15.75" customHeight="1">
      <c r="A281" s="10"/>
      <c r="B281" s="13"/>
      <c r="C281" s="13"/>
      <c r="D281" s="13"/>
      <c r="E281" s="10"/>
      <c r="F281" s="10"/>
      <c r="G281" s="10"/>
      <c r="H281" s="10"/>
      <c r="I281" s="10"/>
      <c r="J281" s="10"/>
      <c r="K281" s="10"/>
      <c r="L281" s="10"/>
      <c r="M281" s="10"/>
      <c r="N281" s="10"/>
      <c r="O281" s="10"/>
      <c r="P281" s="10"/>
      <c r="Q281" s="10"/>
      <c r="R281" s="10"/>
      <c r="S281" s="10"/>
    </row>
    <row r="282" ht="15.75" customHeight="1">
      <c r="A282" s="10"/>
      <c r="B282" s="13"/>
      <c r="C282" s="13"/>
      <c r="D282" s="13"/>
      <c r="E282" s="10"/>
      <c r="F282" s="10"/>
      <c r="G282" s="10"/>
      <c r="H282" s="10"/>
      <c r="I282" s="10"/>
      <c r="J282" s="10"/>
      <c r="K282" s="10"/>
      <c r="L282" s="10"/>
      <c r="M282" s="10"/>
      <c r="N282" s="10"/>
      <c r="O282" s="10"/>
      <c r="P282" s="10"/>
      <c r="Q282" s="10"/>
      <c r="R282" s="10"/>
      <c r="S282" s="10"/>
    </row>
    <row r="283" ht="15.75" customHeight="1">
      <c r="A283" s="10"/>
      <c r="B283" s="13"/>
      <c r="C283" s="13"/>
      <c r="D283" s="13"/>
      <c r="E283" s="10"/>
      <c r="F283" s="10"/>
      <c r="G283" s="10"/>
      <c r="H283" s="10"/>
      <c r="I283" s="10"/>
      <c r="J283" s="10"/>
      <c r="K283" s="10"/>
      <c r="L283" s="10"/>
      <c r="M283" s="10"/>
      <c r="N283" s="10"/>
      <c r="O283" s="10"/>
      <c r="P283" s="10"/>
      <c r="Q283" s="10"/>
      <c r="R283" s="10"/>
      <c r="S283" s="10"/>
    </row>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IFERROR(__xludf.DUMMYFUNCTION("IFERROR(FILTER('Sc30'!A2:D1000,'Sc30'!E2:E1000=""X"",'Sc30'!F2:F1000="""",'Sc30'!G2:G1000=""""),"""")"),"")</f>
        <v/>
      </c>
      <c r="B2" s="13"/>
      <c r="C2" s="13"/>
      <c r="D2" s="13"/>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14"/>
    <col customWidth="1" min="2" max="2" width="63.0"/>
    <col customWidth="1" min="3" max="3" width="45.57"/>
    <col customWidth="1" min="4" max="4" width="98.71"/>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3" t="s">
        <v>1845</v>
      </c>
      <c r="B2" s="11" t="s">
        <v>1846</v>
      </c>
      <c r="C2" s="11" t="s">
        <v>1847</v>
      </c>
      <c r="D2" s="11" t="s">
        <v>1848</v>
      </c>
      <c r="E2" s="13"/>
      <c r="F2" s="13"/>
      <c r="G2" s="13"/>
      <c r="H2" s="13"/>
      <c r="I2" s="13"/>
      <c r="J2" s="13"/>
      <c r="K2" s="13"/>
      <c r="L2" s="13"/>
      <c r="M2" s="13"/>
      <c r="N2" s="13"/>
      <c r="O2" s="13"/>
      <c r="P2" s="13"/>
      <c r="Q2" s="13"/>
      <c r="R2" s="13"/>
      <c r="S2" s="13"/>
    </row>
    <row r="3" ht="15.75" customHeight="1">
      <c r="A3" s="13" t="s">
        <v>1849</v>
      </c>
      <c r="B3" s="11" t="s">
        <v>1850</v>
      </c>
      <c r="C3" s="11" t="s">
        <v>1851</v>
      </c>
      <c r="D3" s="11" t="s">
        <v>103</v>
      </c>
      <c r="E3" s="13" t="s">
        <v>112</v>
      </c>
      <c r="F3" s="13"/>
      <c r="G3" s="13" t="s">
        <v>112</v>
      </c>
      <c r="H3" s="13"/>
      <c r="I3" s="13"/>
      <c r="J3" s="13"/>
      <c r="K3" s="13"/>
      <c r="L3" s="13"/>
      <c r="M3" s="13"/>
      <c r="N3" s="13"/>
      <c r="O3" s="13"/>
      <c r="P3" s="13"/>
      <c r="Q3" s="13"/>
      <c r="R3" s="13"/>
      <c r="S3" s="13"/>
    </row>
    <row r="4" ht="15.75" customHeight="1">
      <c r="A4" s="13" t="s">
        <v>1852</v>
      </c>
      <c r="B4" s="11" t="s">
        <v>1853</v>
      </c>
      <c r="C4" s="11" t="s">
        <v>1854</v>
      </c>
      <c r="D4" s="11" t="s">
        <v>1855</v>
      </c>
      <c r="E4" s="13"/>
      <c r="F4" s="13"/>
      <c r="G4" s="13"/>
      <c r="H4" s="13"/>
      <c r="I4" s="13"/>
      <c r="J4" s="13"/>
      <c r="K4" s="13"/>
      <c r="L4" s="13"/>
      <c r="M4" s="13"/>
      <c r="N4" s="13"/>
      <c r="O4" s="13"/>
      <c r="P4" s="13"/>
      <c r="Q4" s="13"/>
      <c r="R4" s="13"/>
      <c r="S4" s="13"/>
    </row>
    <row r="5" ht="15.75" customHeight="1">
      <c r="A5" s="13" t="s">
        <v>1856</v>
      </c>
      <c r="B5" s="11" t="s">
        <v>1857</v>
      </c>
      <c r="C5" s="11" t="s">
        <v>1858</v>
      </c>
      <c r="D5" s="11" t="s">
        <v>103</v>
      </c>
      <c r="E5" s="13"/>
      <c r="F5" s="13"/>
      <c r="G5" s="13"/>
      <c r="H5" s="13"/>
      <c r="I5" s="13"/>
      <c r="J5" s="13"/>
      <c r="K5" s="13"/>
      <c r="L5" s="13"/>
      <c r="M5" s="13"/>
      <c r="N5" s="13"/>
      <c r="O5" s="13"/>
      <c r="P5" s="13"/>
      <c r="Q5" s="13"/>
      <c r="R5" s="13"/>
      <c r="S5" s="13"/>
    </row>
    <row r="6" ht="15.75" customHeight="1">
      <c r="A6" s="13" t="s">
        <v>1859</v>
      </c>
      <c r="B6" s="11" t="s">
        <v>1860</v>
      </c>
      <c r="C6" s="11" t="s">
        <v>1861</v>
      </c>
      <c r="D6" s="11" t="s">
        <v>1862</v>
      </c>
      <c r="E6" s="13"/>
      <c r="F6" s="13"/>
      <c r="G6" s="13"/>
      <c r="H6" s="13"/>
      <c r="I6" s="13"/>
      <c r="J6" s="13"/>
      <c r="K6" s="13"/>
      <c r="L6" s="13"/>
      <c r="M6" s="13"/>
      <c r="N6" s="13"/>
      <c r="O6" s="13"/>
      <c r="P6" s="13"/>
      <c r="Q6" s="13"/>
      <c r="R6" s="13"/>
      <c r="S6" s="13"/>
    </row>
    <row r="7" ht="15.75" customHeight="1">
      <c r="A7" s="13" t="s">
        <v>1863</v>
      </c>
      <c r="B7" s="11" t="s">
        <v>1864</v>
      </c>
      <c r="C7" s="11" t="s">
        <v>1865</v>
      </c>
      <c r="D7" s="11" t="s">
        <v>1866</v>
      </c>
      <c r="E7" s="13"/>
      <c r="F7" s="13"/>
      <c r="G7" s="13"/>
      <c r="H7" s="13"/>
      <c r="I7" s="13"/>
      <c r="J7" s="13"/>
      <c r="K7" s="13"/>
      <c r="L7" s="13"/>
      <c r="M7" s="13"/>
      <c r="N7" s="13"/>
      <c r="O7" s="13"/>
      <c r="P7" s="13"/>
      <c r="Q7" s="13"/>
      <c r="R7" s="13"/>
      <c r="S7" s="13"/>
    </row>
    <row r="8" ht="15.75" customHeight="1">
      <c r="A8" s="13" t="s">
        <v>1867</v>
      </c>
      <c r="B8" s="11" t="s">
        <v>1868</v>
      </c>
      <c r="C8" s="11" t="s">
        <v>1869</v>
      </c>
      <c r="D8" s="11" t="s">
        <v>1870</v>
      </c>
      <c r="E8" s="13"/>
      <c r="F8" s="13"/>
      <c r="G8" s="13"/>
      <c r="H8" s="13"/>
      <c r="I8" s="13"/>
      <c r="J8" s="13"/>
      <c r="K8" s="13"/>
      <c r="L8" s="13"/>
      <c r="M8" s="13"/>
      <c r="N8" s="13"/>
      <c r="O8" s="13"/>
      <c r="P8" s="13"/>
      <c r="Q8" s="13"/>
      <c r="R8" s="13"/>
      <c r="S8" s="13"/>
    </row>
    <row r="9" ht="15.75" customHeight="1">
      <c r="A9" s="13" t="s">
        <v>1871</v>
      </c>
      <c r="B9" s="11" t="s">
        <v>1872</v>
      </c>
      <c r="C9" s="11" t="s">
        <v>1873</v>
      </c>
      <c r="D9" s="11" t="s">
        <v>1874</v>
      </c>
      <c r="E9" s="13"/>
      <c r="F9" s="13"/>
      <c r="G9" s="13"/>
      <c r="H9" s="13"/>
      <c r="I9" s="13"/>
      <c r="J9" s="13"/>
      <c r="K9" s="13"/>
      <c r="L9" s="13"/>
      <c r="M9" s="13"/>
      <c r="N9" s="13"/>
      <c r="O9" s="13"/>
      <c r="P9" s="13"/>
      <c r="Q9" s="13"/>
      <c r="R9" s="13"/>
      <c r="S9" s="13"/>
    </row>
    <row r="10" ht="15.75" customHeight="1">
      <c r="A10" s="13" t="s">
        <v>1875</v>
      </c>
      <c r="B10" s="11" t="s">
        <v>1876</v>
      </c>
      <c r="C10" s="11" t="s">
        <v>1877</v>
      </c>
      <c r="D10" s="11" t="s">
        <v>1878</v>
      </c>
      <c r="E10" s="13"/>
      <c r="F10" s="13"/>
      <c r="G10" s="13"/>
      <c r="H10" s="13"/>
      <c r="I10" s="13"/>
      <c r="J10" s="13"/>
      <c r="K10" s="13"/>
      <c r="L10" s="13"/>
      <c r="M10" s="13"/>
      <c r="N10" s="13"/>
      <c r="O10" s="13"/>
      <c r="P10" s="13"/>
      <c r="Q10" s="13"/>
      <c r="R10" s="13"/>
      <c r="S10" s="13"/>
    </row>
    <row r="11" ht="15.75" customHeight="1">
      <c r="A11" s="13" t="s">
        <v>1879</v>
      </c>
      <c r="B11" s="11" t="s">
        <v>1880</v>
      </c>
      <c r="C11" s="11" t="s">
        <v>1881</v>
      </c>
      <c r="D11" s="11" t="s">
        <v>1882</v>
      </c>
      <c r="E11" s="13"/>
      <c r="F11" s="13"/>
      <c r="G11" s="13"/>
      <c r="H11" s="13"/>
      <c r="I11" s="13"/>
      <c r="J11" s="13"/>
      <c r="K11" s="13"/>
      <c r="L11" s="13"/>
      <c r="M11" s="13"/>
      <c r="N11" s="13"/>
      <c r="O11" s="13"/>
      <c r="P11" s="13"/>
      <c r="Q11" s="13"/>
      <c r="R11" s="13"/>
      <c r="S11" s="13"/>
    </row>
    <row r="12" ht="15.75" customHeight="1">
      <c r="A12" s="13" t="s">
        <v>1883</v>
      </c>
      <c r="B12" s="11" t="s">
        <v>1884</v>
      </c>
      <c r="C12" s="11" t="s">
        <v>1885</v>
      </c>
      <c r="D12" s="11" t="s">
        <v>1886</v>
      </c>
      <c r="E12" s="13"/>
      <c r="F12" s="13"/>
      <c r="G12" s="13"/>
      <c r="H12" s="13"/>
      <c r="I12" s="13"/>
      <c r="J12" s="13"/>
      <c r="K12" s="13"/>
      <c r="L12" s="13"/>
      <c r="M12" s="13"/>
      <c r="N12" s="13"/>
      <c r="O12" s="13"/>
      <c r="P12" s="13"/>
      <c r="Q12" s="13"/>
      <c r="R12" s="13"/>
      <c r="S12" s="13"/>
    </row>
    <row r="13" ht="15.75" customHeight="1">
      <c r="A13" s="13" t="s">
        <v>1887</v>
      </c>
      <c r="B13" s="11" t="s">
        <v>1434</v>
      </c>
      <c r="C13" s="11" t="s">
        <v>1435</v>
      </c>
      <c r="D13" s="11" t="s">
        <v>1436</v>
      </c>
      <c r="E13" s="13"/>
      <c r="F13" s="13"/>
      <c r="G13" s="13"/>
      <c r="H13" s="13"/>
      <c r="I13" s="13"/>
      <c r="J13" s="13"/>
      <c r="K13" s="13"/>
      <c r="L13" s="13"/>
      <c r="M13" s="13"/>
      <c r="N13" s="13"/>
      <c r="O13" s="13"/>
      <c r="P13" s="13"/>
      <c r="Q13" s="13"/>
      <c r="R13" s="13"/>
      <c r="S13" s="13"/>
    </row>
    <row r="14" ht="15.75" customHeight="1">
      <c r="A14" s="13" t="s">
        <v>1888</v>
      </c>
      <c r="B14" s="11" t="s">
        <v>1889</v>
      </c>
      <c r="C14" s="11" t="s">
        <v>1890</v>
      </c>
      <c r="D14" s="11" t="s">
        <v>1891</v>
      </c>
      <c r="E14" s="13" t="s">
        <v>112</v>
      </c>
      <c r="F14" s="13"/>
      <c r="G14" s="13" t="s">
        <v>112</v>
      </c>
      <c r="H14" s="13" t="s">
        <v>1892</v>
      </c>
      <c r="I14" s="13"/>
      <c r="J14" s="13"/>
      <c r="K14" s="13"/>
      <c r="L14" s="13"/>
      <c r="M14" s="13"/>
      <c r="N14" s="13"/>
      <c r="O14" s="13"/>
      <c r="P14" s="13"/>
      <c r="Q14" s="13"/>
      <c r="R14" s="13"/>
      <c r="S14" s="13"/>
    </row>
    <row r="15" ht="15.75" customHeight="1">
      <c r="A15" s="13" t="s">
        <v>1893</v>
      </c>
      <c r="B15" s="11" t="s">
        <v>1894</v>
      </c>
      <c r="C15" s="11" t="s">
        <v>1895</v>
      </c>
      <c r="D15" s="11" t="s">
        <v>1896</v>
      </c>
      <c r="E15" s="13"/>
      <c r="F15" s="13"/>
      <c r="G15" s="13"/>
      <c r="H15" s="13"/>
      <c r="I15" s="13"/>
      <c r="J15" s="13"/>
      <c r="K15" s="13"/>
      <c r="L15" s="13"/>
      <c r="M15" s="13"/>
      <c r="N15" s="13"/>
      <c r="O15" s="13"/>
      <c r="P15" s="13"/>
      <c r="Q15" s="13"/>
      <c r="R15" s="13"/>
      <c r="S15" s="13"/>
    </row>
    <row r="16" ht="15.75" customHeight="1">
      <c r="A16" s="13" t="s">
        <v>1897</v>
      </c>
      <c r="B16" s="11" t="s">
        <v>1898</v>
      </c>
      <c r="C16" s="11" t="s">
        <v>1899</v>
      </c>
      <c r="D16" s="11" t="s">
        <v>1900</v>
      </c>
      <c r="E16" s="13"/>
      <c r="F16" s="13"/>
      <c r="G16" s="13"/>
      <c r="H16" s="13"/>
      <c r="I16" s="13"/>
      <c r="J16" s="13"/>
      <c r="K16" s="13"/>
      <c r="L16" s="13"/>
      <c r="M16" s="13"/>
      <c r="N16" s="13"/>
      <c r="O16" s="13"/>
      <c r="P16" s="13"/>
      <c r="Q16" s="13"/>
      <c r="R16" s="13"/>
      <c r="S16" s="13"/>
    </row>
    <row r="17" ht="15.75" customHeight="1">
      <c r="A17" s="13" t="s">
        <v>1901</v>
      </c>
      <c r="B17" s="11" t="s">
        <v>1902</v>
      </c>
      <c r="C17" s="11" t="s">
        <v>1903</v>
      </c>
      <c r="D17" s="11" t="s">
        <v>103</v>
      </c>
      <c r="E17" s="13"/>
      <c r="F17" s="13"/>
      <c r="G17" s="13"/>
      <c r="H17" s="13"/>
      <c r="I17" s="13"/>
      <c r="J17" s="13"/>
      <c r="K17" s="13"/>
      <c r="L17" s="13"/>
      <c r="M17" s="13"/>
      <c r="N17" s="13"/>
      <c r="O17" s="13"/>
      <c r="P17" s="13"/>
      <c r="Q17" s="13"/>
      <c r="R17" s="13"/>
      <c r="S17" s="13"/>
    </row>
    <row r="18" ht="15.75" customHeight="1">
      <c r="A18" s="13" t="s">
        <v>1904</v>
      </c>
      <c r="B18" s="11" t="s">
        <v>77</v>
      </c>
      <c r="C18" s="11" t="s">
        <v>78</v>
      </c>
      <c r="D18" s="11" t="s">
        <v>79</v>
      </c>
      <c r="E18" s="13" t="s">
        <v>112</v>
      </c>
      <c r="F18" s="13" t="s">
        <v>112</v>
      </c>
      <c r="G18" s="13"/>
      <c r="H18" s="13"/>
      <c r="I18" s="13"/>
      <c r="J18" s="13"/>
      <c r="K18" s="13"/>
      <c r="L18" s="13"/>
      <c r="M18" s="13"/>
      <c r="N18" s="13"/>
      <c r="O18" s="13"/>
      <c r="P18" s="13"/>
      <c r="Q18" s="13"/>
      <c r="R18" s="13"/>
      <c r="S18" s="13"/>
    </row>
    <row r="19" ht="15.75" customHeight="1">
      <c r="A19" s="13" t="s">
        <v>1905</v>
      </c>
      <c r="B19" s="11" t="s">
        <v>1906</v>
      </c>
      <c r="C19" s="11" t="s">
        <v>1907</v>
      </c>
      <c r="D19" s="11" t="s">
        <v>1908</v>
      </c>
      <c r="E19" s="13"/>
      <c r="F19" s="13"/>
      <c r="G19" s="13"/>
      <c r="H19" s="13"/>
      <c r="I19" s="13"/>
      <c r="J19" s="13"/>
      <c r="K19" s="13"/>
      <c r="L19" s="13"/>
      <c r="M19" s="13"/>
      <c r="N19" s="13"/>
      <c r="O19" s="13"/>
      <c r="P19" s="13"/>
      <c r="Q19" s="13"/>
      <c r="R19" s="13"/>
      <c r="S19" s="13"/>
    </row>
    <row r="20" ht="15.75" customHeight="1">
      <c r="A20" s="13" t="s">
        <v>1909</v>
      </c>
      <c r="B20" s="11" t="s">
        <v>1910</v>
      </c>
      <c r="C20" s="11" t="s">
        <v>1911</v>
      </c>
      <c r="D20" s="11" t="s">
        <v>1912</v>
      </c>
      <c r="E20" s="13" t="s">
        <v>112</v>
      </c>
      <c r="F20" s="13"/>
      <c r="G20" s="13"/>
      <c r="H20" s="13"/>
      <c r="I20" s="13"/>
      <c r="J20" s="13"/>
      <c r="K20" s="13"/>
      <c r="L20" s="13"/>
      <c r="M20" s="13"/>
      <c r="N20" s="13"/>
      <c r="O20" s="13"/>
      <c r="P20" s="13"/>
      <c r="Q20" s="13"/>
      <c r="R20" s="13"/>
      <c r="S20" s="13"/>
    </row>
    <row r="21" ht="15.75" customHeight="1">
      <c r="A21" s="13" t="s">
        <v>1913</v>
      </c>
      <c r="B21" s="11" t="s">
        <v>1914</v>
      </c>
      <c r="C21" s="11" t="s">
        <v>1915</v>
      </c>
      <c r="D21" s="11" t="s">
        <v>1916</v>
      </c>
      <c r="E21" s="13"/>
      <c r="F21" s="13"/>
      <c r="G21" s="13"/>
      <c r="H21" s="13"/>
      <c r="I21" s="13"/>
      <c r="J21" s="13"/>
      <c r="K21" s="13"/>
      <c r="L21" s="13"/>
      <c r="M21" s="13"/>
      <c r="N21" s="13"/>
      <c r="O21" s="13"/>
      <c r="P21" s="13"/>
      <c r="Q21" s="13"/>
      <c r="R21" s="13"/>
      <c r="S21" s="13"/>
    </row>
    <row r="22" ht="15.75" customHeight="1">
      <c r="A22" s="13" t="s">
        <v>1917</v>
      </c>
      <c r="B22" s="11" t="s">
        <v>1918</v>
      </c>
      <c r="C22" s="11" t="s">
        <v>1919</v>
      </c>
      <c r="D22" s="11" t="s">
        <v>103</v>
      </c>
      <c r="E22" s="13"/>
      <c r="F22" s="13"/>
      <c r="G22" s="13"/>
      <c r="H22" s="13"/>
      <c r="I22" s="13"/>
      <c r="J22" s="13"/>
      <c r="K22" s="13"/>
      <c r="L22" s="13"/>
      <c r="M22" s="13"/>
      <c r="N22" s="13"/>
      <c r="O22" s="13"/>
      <c r="P22" s="13"/>
      <c r="Q22" s="13"/>
      <c r="R22" s="13"/>
      <c r="S22" s="13"/>
    </row>
    <row r="23" ht="15.75" customHeight="1">
      <c r="A23" s="13" t="s">
        <v>1920</v>
      </c>
      <c r="B23" s="11" t="s">
        <v>1921</v>
      </c>
      <c r="C23" s="11" t="s">
        <v>1922</v>
      </c>
      <c r="D23" s="11" t="s">
        <v>1923</v>
      </c>
      <c r="E23" s="13"/>
      <c r="F23" s="13"/>
      <c r="G23" s="13"/>
      <c r="H23" s="13"/>
      <c r="I23" s="13"/>
      <c r="J23" s="13"/>
      <c r="K23" s="13"/>
      <c r="L23" s="13"/>
      <c r="M23" s="13"/>
      <c r="N23" s="13"/>
      <c r="O23" s="13"/>
      <c r="P23" s="13"/>
      <c r="Q23" s="13"/>
      <c r="R23" s="13"/>
      <c r="S23" s="13"/>
    </row>
    <row r="24" ht="15.75" customHeight="1">
      <c r="A24" s="13" t="s">
        <v>1924</v>
      </c>
      <c r="B24" s="11" t="s">
        <v>1925</v>
      </c>
      <c r="C24" s="11" t="s">
        <v>1926</v>
      </c>
      <c r="D24" s="11" t="s">
        <v>1927</v>
      </c>
      <c r="E24" s="13"/>
      <c r="F24" s="13"/>
      <c r="G24" s="13"/>
      <c r="H24" s="13"/>
      <c r="I24" s="13"/>
      <c r="J24" s="13"/>
      <c r="K24" s="13"/>
      <c r="L24" s="13"/>
      <c r="M24" s="13"/>
      <c r="N24" s="13"/>
      <c r="O24" s="13"/>
      <c r="P24" s="13"/>
      <c r="Q24" s="13"/>
      <c r="R24" s="13"/>
      <c r="S24" s="13"/>
    </row>
    <row r="25" ht="15.75" customHeight="1">
      <c r="A25" s="13" t="s">
        <v>1928</v>
      </c>
      <c r="B25" s="11" t="s">
        <v>1929</v>
      </c>
      <c r="C25" s="11" t="s">
        <v>1930</v>
      </c>
      <c r="D25" s="11" t="s">
        <v>103</v>
      </c>
      <c r="E25" s="13"/>
      <c r="F25" s="13"/>
      <c r="G25" s="13"/>
      <c r="H25" s="13"/>
      <c r="I25" s="13"/>
      <c r="J25" s="13"/>
      <c r="K25" s="13"/>
      <c r="L25" s="13"/>
      <c r="M25" s="13"/>
      <c r="N25" s="13"/>
      <c r="O25" s="13"/>
      <c r="P25" s="13"/>
      <c r="Q25" s="13"/>
      <c r="R25" s="13"/>
      <c r="S25" s="13"/>
    </row>
    <row r="26" ht="15.75" customHeight="1">
      <c r="A26" s="13" t="s">
        <v>1931</v>
      </c>
      <c r="B26" s="11" t="s">
        <v>1932</v>
      </c>
      <c r="C26" s="11" t="s">
        <v>1933</v>
      </c>
      <c r="D26" s="11" t="s">
        <v>1934</v>
      </c>
      <c r="E26" s="13"/>
      <c r="F26" s="13"/>
      <c r="G26" s="13"/>
      <c r="H26" s="13"/>
      <c r="I26" s="13"/>
      <c r="J26" s="13"/>
      <c r="K26" s="13"/>
      <c r="L26" s="13"/>
      <c r="M26" s="13"/>
      <c r="N26" s="13"/>
      <c r="O26" s="13"/>
      <c r="P26" s="13"/>
      <c r="Q26" s="13"/>
      <c r="R26" s="13"/>
      <c r="S26" s="13"/>
    </row>
    <row r="27" ht="15.75" customHeight="1">
      <c r="A27" s="13" t="s">
        <v>1935</v>
      </c>
      <c r="B27" s="11" t="s">
        <v>1936</v>
      </c>
      <c r="C27" s="11" t="s">
        <v>1937</v>
      </c>
      <c r="D27" s="11" t="s">
        <v>1938</v>
      </c>
      <c r="E27" s="13"/>
      <c r="F27" s="13"/>
      <c r="G27" s="13"/>
      <c r="H27" s="13"/>
      <c r="I27" s="13"/>
      <c r="J27" s="13"/>
      <c r="K27" s="13"/>
      <c r="L27" s="13"/>
      <c r="M27" s="13"/>
      <c r="N27" s="13"/>
      <c r="O27" s="13"/>
      <c r="P27" s="13"/>
      <c r="Q27" s="13"/>
      <c r="R27" s="13"/>
      <c r="S27" s="13"/>
    </row>
    <row r="28" ht="15.75" customHeight="1">
      <c r="A28" s="13" t="s">
        <v>1939</v>
      </c>
      <c r="B28" s="11" t="s">
        <v>1940</v>
      </c>
      <c r="C28" s="11" t="s">
        <v>1941</v>
      </c>
      <c r="D28" s="11" t="s">
        <v>1942</v>
      </c>
      <c r="E28" s="13"/>
      <c r="F28" s="13"/>
      <c r="G28" s="13"/>
      <c r="H28" s="13"/>
      <c r="I28" s="13"/>
      <c r="J28" s="13"/>
      <c r="K28" s="13"/>
      <c r="L28" s="13"/>
      <c r="M28" s="13"/>
      <c r="N28" s="13"/>
      <c r="O28" s="13"/>
      <c r="P28" s="13"/>
      <c r="Q28" s="13"/>
      <c r="R28" s="13"/>
      <c r="S28" s="13"/>
    </row>
    <row r="29" ht="15.75" customHeight="1">
      <c r="A29" s="13" t="s">
        <v>1943</v>
      </c>
      <c r="B29" s="11" t="s">
        <v>1944</v>
      </c>
      <c r="C29" s="11" t="s">
        <v>1945</v>
      </c>
      <c r="D29" s="11" t="s">
        <v>1946</v>
      </c>
      <c r="E29" s="13"/>
      <c r="F29" s="13"/>
      <c r="G29" s="13"/>
      <c r="H29" s="13"/>
      <c r="I29" s="13"/>
      <c r="J29" s="13"/>
      <c r="K29" s="13"/>
      <c r="L29" s="13"/>
      <c r="M29" s="13"/>
      <c r="N29" s="13"/>
      <c r="O29" s="13"/>
      <c r="P29" s="13"/>
      <c r="Q29" s="13"/>
      <c r="R29" s="13"/>
      <c r="S29" s="13"/>
    </row>
    <row r="30" ht="15.75" customHeight="1">
      <c r="A30" s="13" t="s">
        <v>1947</v>
      </c>
      <c r="B30" s="11" t="s">
        <v>1948</v>
      </c>
      <c r="C30" s="11" t="s">
        <v>1949</v>
      </c>
      <c r="D30" s="11" t="s">
        <v>1950</v>
      </c>
      <c r="E30" s="13"/>
      <c r="F30" s="13"/>
      <c r="G30" s="13"/>
      <c r="H30" s="13"/>
      <c r="I30" s="13"/>
      <c r="J30" s="13"/>
      <c r="K30" s="13"/>
      <c r="L30" s="13"/>
      <c r="M30" s="13"/>
      <c r="N30" s="13"/>
      <c r="O30" s="13"/>
      <c r="P30" s="13"/>
      <c r="Q30" s="13"/>
      <c r="R30" s="13"/>
      <c r="S30" s="13"/>
    </row>
    <row r="31" ht="15.75" customHeight="1">
      <c r="A31" s="13" t="s">
        <v>1951</v>
      </c>
      <c r="B31" s="11" t="s">
        <v>1952</v>
      </c>
      <c r="C31" s="11" t="s">
        <v>1953</v>
      </c>
      <c r="D31" s="11" t="s">
        <v>1954</v>
      </c>
      <c r="E31" s="13"/>
      <c r="F31" s="13"/>
      <c r="G31" s="13"/>
      <c r="H31" s="13"/>
      <c r="I31" s="13"/>
      <c r="J31" s="13"/>
      <c r="K31" s="13"/>
      <c r="L31" s="13"/>
      <c r="M31" s="13"/>
      <c r="N31" s="13"/>
      <c r="O31" s="13"/>
      <c r="P31" s="13"/>
      <c r="Q31" s="13"/>
      <c r="R31" s="13"/>
      <c r="S31" s="13"/>
    </row>
    <row r="32" ht="15.75" customHeight="1">
      <c r="A32" s="13" t="s">
        <v>1955</v>
      </c>
      <c r="B32" s="11" t="s">
        <v>1956</v>
      </c>
      <c r="C32" s="11" t="s">
        <v>1957</v>
      </c>
      <c r="D32" s="11" t="s">
        <v>103</v>
      </c>
      <c r="E32" s="13"/>
      <c r="F32" s="13"/>
      <c r="G32" s="13"/>
      <c r="H32" s="13"/>
      <c r="I32" s="13"/>
      <c r="J32" s="13"/>
      <c r="K32" s="13"/>
      <c r="L32" s="13"/>
      <c r="M32" s="13"/>
      <c r="N32" s="13"/>
      <c r="O32" s="13"/>
      <c r="P32" s="13"/>
      <c r="Q32" s="13"/>
      <c r="R32" s="13"/>
      <c r="S32" s="13"/>
    </row>
    <row r="33" ht="15.75" customHeight="1">
      <c r="A33" s="13" t="s">
        <v>1958</v>
      </c>
      <c r="B33" s="11" t="s">
        <v>1959</v>
      </c>
      <c r="C33" s="11" t="s">
        <v>1960</v>
      </c>
      <c r="D33" s="11" t="s">
        <v>1961</v>
      </c>
      <c r="E33" s="13"/>
      <c r="F33" s="13"/>
      <c r="G33" s="13"/>
      <c r="H33" s="13"/>
      <c r="I33" s="13"/>
      <c r="J33" s="13"/>
      <c r="K33" s="13"/>
      <c r="L33" s="13"/>
      <c r="M33" s="13"/>
      <c r="N33" s="13"/>
      <c r="O33" s="13"/>
      <c r="P33" s="13"/>
      <c r="Q33" s="13"/>
      <c r="R33" s="13"/>
      <c r="S33" s="13"/>
    </row>
    <row r="34" ht="15.75" customHeight="1">
      <c r="A34" s="13" t="s">
        <v>1962</v>
      </c>
      <c r="B34" s="11" t="s">
        <v>1963</v>
      </c>
      <c r="C34" s="11" t="s">
        <v>1964</v>
      </c>
      <c r="D34" s="11" t="s">
        <v>103</v>
      </c>
      <c r="E34" s="13"/>
      <c r="F34" s="13"/>
      <c r="G34" s="13"/>
      <c r="H34" s="13"/>
      <c r="I34" s="13"/>
      <c r="J34" s="13"/>
      <c r="K34" s="13"/>
      <c r="L34" s="13"/>
      <c r="M34" s="13"/>
      <c r="N34" s="13"/>
      <c r="O34" s="13"/>
      <c r="P34" s="13"/>
      <c r="Q34" s="13"/>
      <c r="R34" s="13"/>
      <c r="S34" s="13"/>
    </row>
    <row r="35" ht="15.75" customHeight="1">
      <c r="A35" s="13" t="s">
        <v>1965</v>
      </c>
      <c r="B35" s="11" t="s">
        <v>1966</v>
      </c>
      <c r="C35" s="11" t="s">
        <v>1967</v>
      </c>
      <c r="D35" s="11" t="s">
        <v>1968</v>
      </c>
      <c r="E35" s="13"/>
      <c r="F35" s="13"/>
      <c r="G35" s="13"/>
      <c r="H35" s="13"/>
      <c r="I35" s="13"/>
      <c r="J35" s="13"/>
      <c r="K35" s="13"/>
      <c r="L35" s="13"/>
      <c r="M35" s="13"/>
      <c r="N35" s="13"/>
      <c r="O35" s="13"/>
      <c r="P35" s="13"/>
      <c r="Q35" s="13"/>
      <c r="R35" s="13"/>
      <c r="S35" s="13"/>
    </row>
    <row r="36" ht="15.75" customHeight="1">
      <c r="A36" s="13" t="s">
        <v>1969</v>
      </c>
      <c r="B36" s="11" t="s">
        <v>1970</v>
      </c>
      <c r="C36" s="11" t="s">
        <v>1971</v>
      </c>
      <c r="D36" s="11" t="s">
        <v>1972</v>
      </c>
      <c r="E36" s="13"/>
      <c r="F36" s="13"/>
      <c r="G36" s="13"/>
      <c r="H36" s="13"/>
      <c r="I36" s="13"/>
      <c r="J36" s="13"/>
      <c r="K36" s="13"/>
      <c r="L36" s="13"/>
      <c r="M36" s="13"/>
      <c r="N36" s="13"/>
      <c r="O36" s="13"/>
      <c r="P36" s="13"/>
      <c r="Q36" s="13"/>
      <c r="R36" s="13"/>
      <c r="S36" s="13"/>
    </row>
    <row r="37" ht="15.75" customHeight="1">
      <c r="A37" s="13" t="s">
        <v>1973</v>
      </c>
      <c r="B37" s="11" t="s">
        <v>1974</v>
      </c>
      <c r="C37" s="11" t="s">
        <v>1975</v>
      </c>
      <c r="D37" s="11" t="s">
        <v>1976</v>
      </c>
      <c r="E37" s="13"/>
      <c r="F37" s="13"/>
      <c r="G37" s="13"/>
      <c r="H37" s="13"/>
      <c r="I37" s="13"/>
      <c r="J37" s="13"/>
      <c r="K37" s="13"/>
      <c r="L37" s="13"/>
      <c r="M37" s="13"/>
      <c r="N37" s="13"/>
      <c r="O37" s="13"/>
      <c r="P37" s="13"/>
      <c r="Q37" s="13"/>
      <c r="R37" s="13"/>
      <c r="S37" s="13"/>
    </row>
    <row r="38" ht="15.75" customHeight="1">
      <c r="A38" s="13" t="s">
        <v>1977</v>
      </c>
      <c r="B38" s="11" t="s">
        <v>1978</v>
      </c>
      <c r="C38" s="11" t="s">
        <v>1979</v>
      </c>
      <c r="D38" s="11" t="s">
        <v>103</v>
      </c>
      <c r="E38" s="13"/>
      <c r="F38" s="13"/>
      <c r="G38" s="13"/>
      <c r="H38" s="13"/>
      <c r="I38" s="13"/>
      <c r="J38" s="13"/>
      <c r="K38" s="13"/>
      <c r="L38" s="13"/>
      <c r="M38" s="13"/>
      <c r="N38" s="13"/>
      <c r="O38" s="13"/>
      <c r="P38" s="13"/>
      <c r="Q38" s="13"/>
      <c r="R38" s="13"/>
      <c r="S38" s="13"/>
    </row>
    <row r="39" ht="15.75" customHeight="1">
      <c r="A39" s="13" t="s">
        <v>1980</v>
      </c>
      <c r="B39" s="11" t="s">
        <v>1981</v>
      </c>
      <c r="C39" s="11" t="s">
        <v>1982</v>
      </c>
      <c r="D39" s="11" t="s">
        <v>1983</v>
      </c>
      <c r="E39" s="13"/>
      <c r="F39" s="13"/>
      <c r="G39" s="13"/>
      <c r="H39" s="13"/>
      <c r="I39" s="13"/>
      <c r="J39" s="13"/>
      <c r="K39" s="13"/>
      <c r="L39" s="13"/>
      <c r="M39" s="13"/>
      <c r="N39" s="13"/>
      <c r="O39" s="13"/>
      <c r="P39" s="13"/>
      <c r="Q39" s="13"/>
      <c r="R39" s="13"/>
      <c r="S39" s="13"/>
    </row>
    <row r="40" ht="15.75" customHeight="1">
      <c r="A40" s="13" t="s">
        <v>1984</v>
      </c>
      <c r="B40" s="11" t="s">
        <v>1985</v>
      </c>
      <c r="C40" s="11" t="s">
        <v>1986</v>
      </c>
      <c r="D40" s="11" t="s">
        <v>1987</v>
      </c>
      <c r="E40" s="13"/>
      <c r="F40" s="13"/>
      <c r="G40" s="13"/>
      <c r="H40" s="13"/>
      <c r="I40" s="13"/>
      <c r="J40" s="13"/>
      <c r="K40" s="13"/>
      <c r="L40" s="13"/>
      <c r="M40" s="13"/>
      <c r="N40" s="13"/>
      <c r="O40" s="13"/>
      <c r="P40" s="13"/>
      <c r="Q40" s="13"/>
      <c r="R40" s="13"/>
      <c r="S40" s="13"/>
    </row>
    <row r="41" ht="15.75" customHeight="1">
      <c r="A41" s="13" t="s">
        <v>1988</v>
      </c>
      <c r="B41" s="11" t="s">
        <v>1989</v>
      </c>
      <c r="C41" s="11" t="s">
        <v>1990</v>
      </c>
      <c r="D41" s="11" t="s">
        <v>1991</v>
      </c>
      <c r="E41" s="13"/>
      <c r="F41" s="13"/>
      <c r="G41" s="13"/>
      <c r="H41" s="13"/>
      <c r="I41" s="13"/>
      <c r="J41" s="13"/>
      <c r="K41" s="13"/>
      <c r="L41" s="13"/>
      <c r="M41" s="13"/>
      <c r="N41" s="13"/>
      <c r="O41" s="13"/>
      <c r="P41" s="13"/>
      <c r="Q41" s="13"/>
      <c r="R41" s="13"/>
      <c r="S41" s="13"/>
    </row>
    <row r="42" ht="15.75" customHeight="1">
      <c r="A42" s="13" t="s">
        <v>1992</v>
      </c>
      <c r="B42" s="11" t="s">
        <v>185</v>
      </c>
      <c r="C42" s="11" t="s">
        <v>1993</v>
      </c>
      <c r="D42" s="11" t="s">
        <v>103</v>
      </c>
      <c r="E42" s="13"/>
      <c r="F42" s="13"/>
      <c r="G42" s="13"/>
      <c r="H42" s="13"/>
      <c r="I42" s="13"/>
      <c r="J42" s="13"/>
      <c r="K42" s="13"/>
      <c r="L42" s="13"/>
      <c r="M42" s="13"/>
      <c r="N42" s="13"/>
      <c r="O42" s="13"/>
      <c r="P42" s="13"/>
      <c r="Q42" s="13"/>
      <c r="R42" s="13"/>
      <c r="S42" s="13"/>
    </row>
    <row r="43" ht="15.75" customHeight="1">
      <c r="A43" s="13" t="s">
        <v>1994</v>
      </c>
      <c r="B43" s="11" t="s">
        <v>1995</v>
      </c>
      <c r="C43" s="11" t="s">
        <v>1996</v>
      </c>
      <c r="D43" s="11" t="s">
        <v>1997</v>
      </c>
      <c r="E43" s="13"/>
      <c r="F43" s="13"/>
      <c r="G43" s="13"/>
      <c r="H43" s="13"/>
      <c r="I43" s="13"/>
      <c r="J43" s="13"/>
      <c r="K43" s="13"/>
      <c r="L43" s="13"/>
      <c r="M43" s="13"/>
      <c r="N43" s="13"/>
      <c r="O43" s="13"/>
      <c r="P43" s="13"/>
      <c r="Q43" s="13"/>
      <c r="R43" s="13"/>
      <c r="S43" s="13"/>
    </row>
    <row r="44" ht="15.75" customHeight="1">
      <c r="A44" s="13" t="s">
        <v>1998</v>
      </c>
      <c r="B44" s="11" t="s">
        <v>1999</v>
      </c>
      <c r="C44" s="11" t="s">
        <v>2000</v>
      </c>
      <c r="D44" s="11" t="s">
        <v>2001</v>
      </c>
      <c r="E44" s="13"/>
      <c r="F44" s="13"/>
      <c r="G44" s="13"/>
      <c r="H44" s="13"/>
      <c r="I44" s="13"/>
      <c r="J44" s="13"/>
      <c r="K44" s="13"/>
      <c r="L44" s="13"/>
      <c r="M44" s="13"/>
      <c r="N44" s="13"/>
      <c r="O44" s="13"/>
      <c r="P44" s="13"/>
      <c r="Q44" s="13"/>
      <c r="R44" s="13"/>
      <c r="S44" s="13"/>
    </row>
    <row r="45" ht="15.75" customHeight="1">
      <c r="A45" s="13" t="s">
        <v>2002</v>
      </c>
      <c r="B45" s="11" t="s">
        <v>2003</v>
      </c>
      <c r="C45" s="11" t="s">
        <v>2004</v>
      </c>
      <c r="D45" s="11" t="s">
        <v>2005</v>
      </c>
      <c r="E45" s="13"/>
      <c r="F45" s="13"/>
      <c r="G45" s="13"/>
      <c r="H45" s="13"/>
      <c r="I45" s="13"/>
      <c r="J45" s="13"/>
      <c r="K45" s="13"/>
      <c r="L45" s="13"/>
      <c r="M45" s="13"/>
      <c r="N45" s="13"/>
      <c r="O45" s="13"/>
      <c r="P45" s="13"/>
      <c r="Q45" s="13"/>
      <c r="R45" s="13"/>
      <c r="S45" s="13"/>
    </row>
    <row r="46" ht="15.75" customHeight="1">
      <c r="A46" s="13" t="s">
        <v>2006</v>
      </c>
      <c r="B46" s="11" t="s">
        <v>2007</v>
      </c>
      <c r="C46" s="11" t="s">
        <v>2008</v>
      </c>
      <c r="D46" s="11" t="s">
        <v>2009</v>
      </c>
      <c r="E46" s="13"/>
      <c r="F46" s="13"/>
      <c r="G46" s="13"/>
      <c r="H46" s="13"/>
      <c r="I46" s="13"/>
      <c r="J46" s="13"/>
      <c r="K46" s="13"/>
      <c r="L46" s="13"/>
      <c r="M46" s="13"/>
      <c r="N46" s="13"/>
      <c r="O46" s="13"/>
      <c r="P46" s="13"/>
      <c r="Q46" s="13"/>
      <c r="R46" s="13"/>
      <c r="S46" s="13"/>
    </row>
    <row r="47" ht="15.75" customHeight="1">
      <c r="A47" s="13" t="s">
        <v>2010</v>
      </c>
      <c r="B47" s="11" t="s">
        <v>2011</v>
      </c>
      <c r="C47" s="11" t="s">
        <v>2012</v>
      </c>
      <c r="D47" s="11" t="s">
        <v>2013</v>
      </c>
      <c r="E47" s="13"/>
      <c r="F47" s="13"/>
      <c r="G47" s="13"/>
      <c r="H47" s="13"/>
      <c r="I47" s="13"/>
      <c r="J47" s="13"/>
      <c r="K47" s="13"/>
      <c r="L47" s="13"/>
      <c r="M47" s="13"/>
      <c r="N47" s="13"/>
      <c r="O47" s="13"/>
      <c r="P47" s="13"/>
      <c r="Q47" s="13"/>
      <c r="R47" s="13"/>
      <c r="S47" s="13"/>
    </row>
    <row r="48" ht="15.75" customHeight="1">
      <c r="A48" s="13" t="s">
        <v>2014</v>
      </c>
      <c r="B48" s="11" t="s">
        <v>2015</v>
      </c>
      <c r="C48" s="11" t="s">
        <v>2016</v>
      </c>
      <c r="D48" s="11" t="s">
        <v>2017</v>
      </c>
      <c r="E48" s="13"/>
      <c r="F48" s="13"/>
      <c r="G48" s="13"/>
      <c r="H48" s="13"/>
      <c r="I48" s="13"/>
      <c r="J48" s="13"/>
      <c r="K48" s="13"/>
      <c r="L48" s="13"/>
      <c r="M48" s="13"/>
      <c r="N48" s="13"/>
      <c r="O48" s="13"/>
      <c r="P48" s="13"/>
      <c r="Q48" s="13"/>
      <c r="R48" s="13"/>
      <c r="S48" s="13"/>
    </row>
    <row r="49" ht="15.75" customHeight="1">
      <c r="A49" s="13" t="s">
        <v>2018</v>
      </c>
      <c r="B49" s="11" t="s">
        <v>2019</v>
      </c>
      <c r="C49" s="11" t="s">
        <v>2020</v>
      </c>
      <c r="D49" s="11" t="s">
        <v>2021</v>
      </c>
      <c r="E49" s="13"/>
      <c r="F49" s="13"/>
      <c r="G49" s="13"/>
      <c r="H49" s="13"/>
      <c r="I49" s="13"/>
      <c r="J49" s="13"/>
      <c r="K49" s="13"/>
      <c r="L49" s="13"/>
      <c r="M49" s="13"/>
      <c r="N49" s="13"/>
      <c r="O49" s="13"/>
      <c r="P49" s="13"/>
      <c r="Q49" s="13"/>
      <c r="R49" s="13"/>
      <c r="S49" s="13"/>
    </row>
    <row r="50" ht="15.75" customHeight="1">
      <c r="A50" s="13" t="s">
        <v>2022</v>
      </c>
      <c r="B50" s="11" t="s">
        <v>2023</v>
      </c>
      <c r="C50" s="11" t="s">
        <v>2024</v>
      </c>
      <c r="D50" s="11" t="s">
        <v>2025</v>
      </c>
      <c r="E50" s="13"/>
      <c r="F50" s="13"/>
      <c r="G50" s="13"/>
      <c r="H50" s="13"/>
      <c r="I50" s="13"/>
      <c r="J50" s="13"/>
      <c r="K50" s="13"/>
      <c r="L50" s="13"/>
      <c r="M50" s="13"/>
      <c r="N50" s="13"/>
      <c r="O50" s="13"/>
      <c r="P50" s="13"/>
      <c r="Q50" s="13"/>
      <c r="R50" s="13"/>
      <c r="S50" s="13"/>
    </row>
    <row r="51" ht="15.75" customHeight="1">
      <c r="A51" s="13" t="s">
        <v>2026</v>
      </c>
      <c r="B51" s="11" t="s">
        <v>2027</v>
      </c>
      <c r="C51" s="11" t="s">
        <v>2028</v>
      </c>
      <c r="D51" s="11" t="s">
        <v>2029</v>
      </c>
      <c r="E51" s="13"/>
      <c r="F51" s="13"/>
      <c r="G51" s="13"/>
      <c r="H51" s="13"/>
      <c r="I51" s="13"/>
      <c r="J51" s="13"/>
      <c r="K51" s="13"/>
      <c r="L51" s="13"/>
      <c r="M51" s="13"/>
      <c r="N51" s="13"/>
      <c r="O51" s="13"/>
      <c r="P51" s="13"/>
      <c r="Q51" s="13"/>
      <c r="R51" s="13"/>
      <c r="S51" s="13"/>
    </row>
    <row r="52" ht="15.75" customHeight="1">
      <c r="A52" s="13" t="s">
        <v>2030</v>
      </c>
      <c r="B52" s="11" t="s">
        <v>2031</v>
      </c>
      <c r="C52" s="11" t="s">
        <v>2032</v>
      </c>
      <c r="D52" s="11" t="s">
        <v>2033</v>
      </c>
      <c r="E52" s="13"/>
      <c r="F52" s="13"/>
      <c r="G52" s="13"/>
      <c r="H52" s="13"/>
      <c r="I52" s="13"/>
      <c r="J52" s="13"/>
      <c r="K52" s="13"/>
      <c r="L52" s="13"/>
      <c r="M52" s="13"/>
      <c r="N52" s="13"/>
      <c r="O52" s="13"/>
      <c r="P52" s="13"/>
      <c r="Q52" s="13"/>
      <c r="R52" s="13"/>
      <c r="S52" s="13"/>
    </row>
    <row r="53" ht="15.75" customHeight="1">
      <c r="A53" s="13" t="s">
        <v>2034</v>
      </c>
      <c r="B53" s="11" t="s">
        <v>2035</v>
      </c>
      <c r="C53" s="11" t="s">
        <v>2036</v>
      </c>
      <c r="D53" s="11" t="s">
        <v>2037</v>
      </c>
      <c r="E53" s="13"/>
      <c r="F53" s="13"/>
      <c r="G53" s="13"/>
      <c r="H53" s="13"/>
      <c r="I53" s="13"/>
      <c r="J53" s="13"/>
      <c r="K53" s="13"/>
      <c r="L53" s="13"/>
      <c r="M53" s="13"/>
      <c r="N53" s="13"/>
      <c r="O53" s="13"/>
      <c r="P53" s="13"/>
      <c r="Q53" s="13"/>
      <c r="R53" s="13"/>
      <c r="S53" s="13"/>
    </row>
    <row r="54" ht="15.75" customHeight="1">
      <c r="A54" s="13" t="s">
        <v>2038</v>
      </c>
      <c r="B54" s="11" t="s">
        <v>2039</v>
      </c>
      <c r="C54" s="11" t="s">
        <v>2040</v>
      </c>
      <c r="D54" s="11" t="s">
        <v>2041</v>
      </c>
      <c r="E54" s="13"/>
      <c r="F54" s="13"/>
      <c r="G54" s="13"/>
      <c r="H54" s="13"/>
      <c r="I54" s="13"/>
      <c r="J54" s="13"/>
      <c r="K54" s="13"/>
      <c r="L54" s="13"/>
      <c r="M54" s="13"/>
      <c r="N54" s="13"/>
      <c r="O54" s="13"/>
      <c r="P54" s="13"/>
      <c r="Q54" s="13"/>
      <c r="R54" s="13"/>
      <c r="S54" s="13"/>
    </row>
    <row r="55" ht="15.75" customHeight="1">
      <c r="A55" s="13" t="s">
        <v>2042</v>
      </c>
      <c r="B55" s="11" t="s">
        <v>2043</v>
      </c>
      <c r="C55" s="11" t="s">
        <v>2044</v>
      </c>
      <c r="D55" s="11" t="s">
        <v>2045</v>
      </c>
      <c r="E55" s="13"/>
      <c r="F55" s="13"/>
      <c r="G55" s="13"/>
      <c r="H55" s="13"/>
      <c r="I55" s="13"/>
      <c r="J55" s="13"/>
      <c r="K55" s="13"/>
      <c r="L55" s="13"/>
      <c r="M55" s="13"/>
      <c r="N55" s="13"/>
      <c r="O55" s="13"/>
      <c r="P55" s="13"/>
      <c r="Q55" s="13"/>
      <c r="R55" s="13"/>
      <c r="S55" s="13"/>
    </row>
    <row r="56" ht="15.75" customHeight="1">
      <c r="A56" s="13" t="s">
        <v>2046</v>
      </c>
      <c r="B56" s="11" t="s">
        <v>2047</v>
      </c>
      <c r="C56" s="11" t="s">
        <v>2048</v>
      </c>
      <c r="D56" s="11" t="s">
        <v>2049</v>
      </c>
      <c r="E56" s="13"/>
      <c r="F56" s="13"/>
      <c r="G56" s="13"/>
      <c r="H56" s="13"/>
      <c r="I56" s="13"/>
      <c r="J56" s="13"/>
      <c r="K56" s="13"/>
      <c r="L56" s="13"/>
      <c r="M56" s="13"/>
      <c r="N56" s="13"/>
      <c r="O56" s="13"/>
      <c r="P56" s="13"/>
      <c r="Q56" s="13"/>
      <c r="R56" s="13"/>
      <c r="S56" s="13"/>
    </row>
    <row r="57" ht="15.75" customHeight="1">
      <c r="A57" s="13" t="s">
        <v>2050</v>
      </c>
      <c r="B57" s="11" t="s">
        <v>2051</v>
      </c>
      <c r="C57" s="11" t="s">
        <v>2052</v>
      </c>
      <c r="D57" s="11" t="s">
        <v>2053</v>
      </c>
      <c r="E57" s="13"/>
      <c r="F57" s="13"/>
      <c r="G57" s="13"/>
      <c r="H57" s="13"/>
      <c r="I57" s="13"/>
      <c r="J57" s="13"/>
      <c r="K57" s="13"/>
      <c r="L57" s="13"/>
      <c r="M57" s="13"/>
      <c r="N57" s="13"/>
      <c r="O57" s="13"/>
      <c r="P57" s="13"/>
      <c r="Q57" s="13"/>
      <c r="R57" s="13"/>
      <c r="S57" s="13"/>
    </row>
    <row r="58" ht="15.75" customHeight="1">
      <c r="A58" s="13" t="s">
        <v>2054</v>
      </c>
      <c r="B58" s="11" t="s">
        <v>2055</v>
      </c>
      <c r="C58" s="11" t="s">
        <v>2056</v>
      </c>
      <c r="D58" s="11" t="s">
        <v>2057</v>
      </c>
      <c r="E58" s="13"/>
      <c r="F58" s="13"/>
      <c r="G58" s="13"/>
      <c r="H58" s="13"/>
      <c r="I58" s="13"/>
      <c r="J58" s="13"/>
      <c r="K58" s="13"/>
      <c r="L58" s="13"/>
      <c r="M58" s="13"/>
      <c r="N58" s="13"/>
      <c r="O58" s="13"/>
      <c r="P58" s="13"/>
      <c r="Q58" s="13"/>
      <c r="R58" s="13"/>
      <c r="S58" s="13"/>
    </row>
    <row r="59" ht="15.75" customHeight="1">
      <c r="A59" s="13" t="s">
        <v>2058</v>
      </c>
      <c r="B59" s="11" t="s">
        <v>2059</v>
      </c>
      <c r="C59" s="11" t="s">
        <v>2060</v>
      </c>
      <c r="D59" s="11" t="s">
        <v>2061</v>
      </c>
      <c r="E59" s="13"/>
      <c r="F59" s="13"/>
      <c r="G59" s="13"/>
      <c r="H59" s="13"/>
      <c r="I59" s="13"/>
      <c r="J59" s="13"/>
      <c r="K59" s="13"/>
      <c r="L59" s="13"/>
      <c r="M59" s="13"/>
      <c r="N59" s="13"/>
      <c r="O59" s="13"/>
      <c r="P59" s="13"/>
      <c r="Q59" s="13"/>
      <c r="R59" s="13"/>
      <c r="S59" s="13"/>
    </row>
    <row r="60" ht="15.75" customHeight="1">
      <c r="A60" s="13" t="s">
        <v>2062</v>
      </c>
      <c r="B60" s="11" t="s">
        <v>2063</v>
      </c>
      <c r="C60" s="11" t="s">
        <v>2064</v>
      </c>
      <c r="D60" s="11" t="s">
        <v>2065</v>
      </c>
      <c r="E60" s="13"/>
      <c r="F60" s="13"/>
      <c r="G60" s="13"/>
      <c r="H60" s="13"/>
      <c r="I60" s="13"/>
      <c r="J60" s="13"/>
      <c r="K60" s="13"/>
      <c r="L60" s="13"/>
      <c r="M60" s="13"/>
      <c r="N60" s="13"/>
      <c r="O60" s="13"/>
      <c r="P60" s="13"/>
      <c r="Q60" s="13"/>
      <c r="R60" s="13"/>
      <c r="S60" s="13"/>
    </row>
    <row r="61" ht="15.75" customHeight="1">
      <c r="A61" s="13" t="s">
        <v>2066</v>
      </c>
      <c r="B61" s="11" t="s">
        <v>2067</v>
      </c>
      <c r="C61" s="11" t="s">
        <v>2068</v>
      </c>
      <c r="D61" s="11" t="s">
        <v>2069</v>
      </c>
      <c r="E61" s="13"/>
      <c r="F61" s="13"/>
      <c r="G61" s="13"/>
      <c r="H61" s="13"/>
      <c r="I61" s="13"/>
      <c r="J61" s="13"/>
      <c r="K61" s="13"/>
      <c r="L61" s="13"/>
      <c r="M61" s="13"/>
      <c r="N61" s="13"/>
      <c r="O61" s="13"/>
      <c r="P61" s="13"/>
      <c r="Q61" s="13"/>
      <c r="R61" s="13"/>
      <c r="S61" s="13"/>
    </row>
    <row r="62" ht="15.75" customHeight="1">
      <c r="A62" s="13" t="s">
        <v>2070</v>
      </c>
      <c r="B62" s="11" t="s">
        <v>2071</v>
      </c>
      <c r="C62" s="11" t="s">
        <v>2072</v>
      </c>
      <c r="D62" s="11" t="s">
        <v>2073</v>
      </c>
      <c r="E62" s="13"/>
      <c r="F62" s="13"/>
      <c r="G62" s="13"/>
      <c r="H62" s="13"/>
      <c r="I62" s="13"/>
      <c r="J62" s="13"/>
      <c r="K62" s="13"/>
      <c r="L62" s="13"/>
      <c r="M62" s="13"/>
      <c r="N62" s="13"/>
      <c r="O62" s="13"/>
      <c r="P62" s="13"/>
      <c r="Q62" s="13"/>
      <c r="R62" s="13"/>
      <c r="S62" s="13"/>
    </row>
    <row r="63" ht="15.75" customHeight="1">
      <c r="A63" s="13" t="s">
        <v>2074</v>
      </c>
      <c r="B63" s="11" t="s">
        <v>2075</v>
      </c>
      <c r="C63" s="11" t="s">
        <v>501</v>
      </c>
      <c r="D63" s="11" t="s">
        <v>2076</v>
      </c>
      <c r="E63" s="13"/>
      <c r="F63" s="13"/>
      <c r="G63" s="13"/>
      <c r="H63" s="13"/>
      <c r="I63" s="13"/>
      <c r="J63" s="13"/>
      <c r="K63" s="13"/>
      <c r="L63" s="13"/>
      <c r="M63" s="13"/>
      <c r="N63" s="13"/>
      <c r="O63" s="13"/>
      <c r="P63" s="13"/>
      <c r="Q63" s="13"/>
      <c r="R63" s="13"/>
      <c r="S63" s="13"/>
    </row>
    <row r="64" ht="15.75" customHeight="1">
      <c r="A64" s="13" t="s">
        <v>2077</v>
      </c>
      <c r="B64" s="11" t="s">
        <v>2078</v>
      </c>
      <c r="C64" s="11" t="s">
        <v>2079</v>
      </c>
      <c r="D64" s="11" t="s">
        <v>2080</v>
      </c>
      <c r="E64" s="13"/>
      <c r="F64" s="13"/>
      <c r="G64" s="13"/>
      <c r="H64" s="13"/>
      <c r="I64" s="13"/>
      <c r="J64" s="13"/>
      <c r="K64" s="13"/>
      <c r="L64" s="13"/>
      <c r="M64" s="13"/>
      <c r="N64" s="13"/>
      <c r="O64" s="13"/>
      <c r="P64" s="13"/>
      <c r="Q64" s="13"/>
      <c r="R64" s="13"/>
      <c r="S64" s="13"/>
    </row>
    <row r="65" ht="15.75" customHeight="1">
      <c r="A65" s="13" t="s">
        <v>2081</v>
      </c>
      <c r="B65" s="11" t="s">
        <v>2082</v>
      </c>
      <c r="C65" s="11" t="s">
        <v>2083</v>
      </c>
      <c r="D65" s="11" t="s">
        <v>2084</v>
      </c>
      <c r="E65" s="13"/>
      <c r="F65" s="13"/>
      <c r="G65" s="13"/>
      <c r="H65" s="13"/>
      <c r="I65" s="13"/>
      <c r="J65" s="13"/>
      <c r="K65" s="13"/>
      <c r="L65" s="13"/>
      <c r="M65" s="13"/>
      <c r="N65" s="13"/>
      <c r="O65" s="13"/>
      <c r="P65" s="13"/>
      <c r="Q65" s="13"/>
      <c r="R65" s="13"/>
      <c r="S65" s="13"/>
    </row>
    <row r="66" ht="15.75" customHeight="1">
      <c r="A66" s="13" t="s">
        <v>2085</v>
      </c>
      <c r="B66" s="11" t="s">
        <v>2086</v>
      </c>
      <c r="C66" s="11" t="s">
        <v>2087</v>
      </c>
      <c r="D66" s="11" t="s">
        <v>2088</v>
      </c>
      <c r="E66" s="13"/>
      <c r="F66" s="13"/>
      <c r="G66" s="13"/>
      <c r="H66" s="13"/>
      <c r="I66" s="13"/>
      <c r="J66" s="13"/>
      <c r="K66" s="13"/>
      <c r="L66" s="13"/>
      <c r="M66" s="13"/>
      <c r="N66" s="13"/>
      <c r="O66" s="13"/>
      <c r="P66" s="13"/>
      <c r="Q66" s="13"/>
      <c r="R66" s="13"/>
      <c r="S66" s="13"/>
    </row>
    <row r="67" ht="15.75" customHeight="1">
      <c r="A67" s="13" t="s">
        <v>2089</v>
      </c>
      <c r="B67" s="11" t="s">
        <v>2090</v>
      </c>
      <c r="C67" s="11" t="s">
        <v>2091</v>
      </c>
      <c r="D67" s="11" t="s">
        <v>2092</v>
      </c>
      <c r="E67" s="13"/>
      <c r="F67" s="13"/>
      <c r="G67" s="13"/>
      <c r="H67" s="13"/>
      <c r="I67" s="13"/>
      <c r="J67" s="13"/>
      <c r="K67" s="13"/>
      <c r="L67" s="13"/>
      <c r="M67" s="13"/>
      <c r="N67" s="13"/>
      <c r="O67" s="13"/>
      <c r="P67" s="13"/>
      <c r="Q67" s="13"/>
      <c r="R67" s="13"/>
      <c r="S67" s="13"/>
    </row>
    <row r="68" ht="15.75" customHeight="1">
      <c r="A68" s="13" t="s">
        <v>2093</v>
      </c>
      <c r="B68" s="11" t="s">
        <v>2094</v>
      </c>
      <c r="C68" s="11" t="s">
        <v>2095</v>
      </c>
      <c r="D68" s="11" t="s">
        <v>2096</v>
      </c>
      <c r="E68" s="13"/>
      <c r="F68" s="13"/>
      <c r="G68" s="13"/>
      <c r="H68" s="13"/>
      <c r="I68" s="13"/>
      <c r="J68" s="13"/>
      <c r="K68" s="13"/>
      <c r="L68" s="13"/>
      <c r="M68" s="13"/>
      <c r="N68" s="13"/>
      <c r="O68" s="13"/>
      <c r="P68" s="13"/>
      <c r="Q68" s="13"/>
      <c r="R68" s="13"/>
      <c r="S68" s="13"/>
    </row>
    <row r="69" ht="15.75" customHeight="1">
      <c r="A69" s="13" t="s">
        <v>2097</v>
      </c>
      <c r="B69" s="11" t="s">
        <v>2098</v>
      </c>
      <c r="C69" s="11" t="s">
        <v>2099</v>
      </c>
      <c r="D69" s="11" t="s">
        <v>2100</v>
      </c>
      <c r="E69" s="13"/>
      <c r="F69" s="13"/>
      <c r="G69" s="13"/>
      <c r="H69" s="13"/>
      <c r="I69" s="13"/>
      <c r="J69" s="13"/>
      <c r="K69" s="13"/>
      <c r="L69" s="13"/>
      <c r="M69" s="13"/>
      <c r="N69" s="13"/>
      <c r="O69" s="13"/>
      <c r="P69" s="13"/>
      <c r="Q69" s="13"/>
      <c r="R69" s="13"/>
      <c r="S69" s="13"/>
    </row>
    <row r="70" ht="15.75" customHeight="1">
      <c r="A70" s="13" t="s">
        <v>2101</v>
      </c>
      <c r="B70" s="11" t="s">
        <v>2102</v>
      </c>
      <c r="C70" s="11" t="s">
        <v>2103</v>
      </c>
      <c r="D70" s="11" t="s">
        <v>2104</v>
      </c>
      <c r="E70" s="13"/>
      <c r="F70" s="13"/>
      <c r="G70" s="13"/>
      <c r="H70" s="13"/>
      <c r="I70" s="13"/>
      <c r="J70" s="13"/>
      <c r="K70" s="13"/>
      <c r="L70" s="13"/>
      <c r="M70" s="13"/>
      <c r="N70" s="13"/>
      <c r="O70" s="13"/>
      <c r="P70" s="13"/>
      <c r="Q70" s="13"/>
      <c r="R70" s="13"/>
      <c r="S70" s="13"/>
    </row>
    <row r="71" ht="15.75" customHeight="1">
      <c r="A71" s="13" t="s">
        <v>2105</v>
      </c>
      <c r="B71" s="11" t="s">
        <v>2106</v>
      </c>
      <c r="C71" s="11" t="s">
        <v>2107</v>
      </c>
      <c r="D71" s="11" t="s">
        <v>2108</v>
      </c>
      <c r="E71" s="13"/>
      <c r="F71" s="13"/>
      <c r="G71" s="13"/>
      <c r="H71" s="13"/>
      <c r="I71" s="13"/>
      <c r="J71" s="13"/>
      <c r="K71" s="13"/>
      <c r="L71" s="13"/>
      <c r="M71" s="13"/>
      <c r="N71" s="13"/>
      <c r="O71" s="13"/>
      <c r="P71" s="13"/>
      <c r="Q71" s="13"/>
      <c r="R71" s="13"/>
      <c r="S71" s="13"/>
    </row>
    <row r="72" ht="15.75" customHeight="1">
      <c r="A72" s="13" t="s">
        <v>2109</v>
      </c>
      <c r="B72" s="11" t="s">
        <v>2110</v>
      </c>
      <c r="C72" s="11" t="s">
        <v>2111</v>
      </c>
      <c r="D72" s="11" t="s">
        <v>2112</v>
      </c>
      <c r="E72" s="13"/>
      <c r="F72" s="13"/>
      <c r="G72" s="13"/>
      <c r="H72" s="13"/>
      <c r="I72" s="13"/>
      <c r="J72" s="13"/>
      <c r="K72" s="13"/>
      <c r="L72" s="13"/>
      <c r="M72" s="13"/>
      <c r="N72" s="13"/>
      <c r="O72" s="13"/>
      <c r="P72" s="13"/>
      <c r="Q72" s="13"/>
      <c r="R72" s="13"/>
      <c r="S72" s="13"/>
    </row>
    <row r="73" ht="15.75" customHeight="1">
      <c r="A73" s="13" t="s">
        <v>2113</v>
      </c>
      <c r="B73" s="11" t="s">
        <v>2114</v>
      </c>
      <c r="C73" s="11" t="s">
        <v>2115</v>
      </c>
      <c r="D73" s="11" t="s">
        <v>2116</v>
      </c>
      <c r="E73" s="13"/>
      <c r="F73" s="13"/>
      <c r="G73" s="13"/>
      <c r="H73" s="13"/>
      <c r="I73" s="13"/>
      <c r="J73" s="13"/>
      <c r="K73" s="13"/>
      <c r="L73" s="13"/>
      <c r="M73" s="13"/>
      <c r="N73" s="13"/>
      <c r="O73" s="13"/>
      <c r="P73" s="13"/>
      <c r="Q73" s="13"/>
      <c r="R73" s="13"/>
      <c r="S73" s="13"/>
    </row>
    <row r="74" ht="15.75" customHeight="1">
      <c r="A74" s="13" t="s">
        <v>2117</v>
      </c>
      <c r="B74" s="11" t="s">
        <v>2118</v>
      </c>
      <c r="C74" s="11" t="s">
        <v>2119</v>
      </c>
      <c r="D74" s="11" t="s">
        <v>2120</v>
      </c>
      <c r="E74" s="13"/>
      <c r="F74" s="13"/>
      <c r="G74" s="13"/>
      <c r="H74" s="13"/>
      <c r="I74" s="13"/>
      <c r="J74" s="13"/>
      <c r="K74" s="13"/>
      <c r="L74" s="13"/>
      <c r="M74" s="13"/>
      <c r="N74" s="13"/>
      <c r="O74" s="13"/>
      <c r="P74" s="13"/>
      <c r="Q74" s="13"/>
      <c r="R74" s="13"/>
      <c r="S74" s="13"/>
    </row>
    <row r="75" ht="15.75" customHeight="1">
      <c r="A75" s="13" t="s">
        <v>2121</v>
      </c>
      <c r="B75" s="11" t="s">
        <v>2122</v>
      </c>
      <c r="C75" s="11" t="s">
        <v>2123</v>
      </c>
      <c r="D75" s="11" t="s">
        <v>2124</v>
      </c>
      <c r="E75" s="13"/>
      <c r="F75" s="13"/>
      <c r="G75" s="13"/>
      <c r="H75" s="13"/>
      <c r="I75" s="13"/>
      <c r="J75" s="13"/>
      <c r="K75" s="13"/>
      <c r="L75" s="13"/>
      <c r="M75" s="13"/>
      <c r="N75" s="13"/>
      <c r="O75" s="13"/>
      <c r="P75" s="13"/>
      <c r="Q75" s="13"/>
      <c r="R75" s="13"/>
      <c r="S75" s="13"/>
    </row>
    <row r="76" ht="15.75" customHeight="1">
      <c r="A76" s="13" t="s">
        <v>2125</v>
      </c>
      <c r="B76" s="11" t="s">
        <v>185</v>
      </c>
      <c r="C76" s="11" t="s">
        <v>501</v>
      </c>
      <c r="D76" s="11" t="s">
        <v>103</v>
      </c>
      <c r="E76" s="13"/>
      <c r="F76" s="13"/>
      <c r="G76" s="13"/>
      <c r="H76" s="13"/>
      <c r="I76" s="13"/>
      <c r="J76" s="13"/>
      <c r="K76" s="13"/>
      <c r="L76" s="13"/>
      <c r="M76" s="13"/>
      <c r="N76" s="13"/>
      <c r="O76" s="13"/>
      <c r="P76" s="13"/>
      <c r="Q76" s="13"/>
      <c r="R76" s="13"/>
      <c r="S76" s="13"/>
    </row>
    <row r="77" ht="15.75" customHeight="1">
      <c r="A77" s="13" t="s">
        <v>2126</v>
      </c>
      <c r="B77" s="11" t="s">
        <v>2127</v>
      </c>
      <c r="C77" s="11" t="s">
        <v>1990</v>
      </c>
      <c r="D77" s="11" t="s">
        <v>2128</v>
      </c>
      <c r="E77" s="13"/>
      <c r="F77" s="13"/>
      <c r="G77" s="13"/>
      <c r="H77" s="13"/>
      <c r="I77" s="13"/>
      <c r="J77" s="13"/>
      <c r="K77" s="13"/>
      <c r="L77" s="13"/>
      <c r="M77" s="13"/>
      <c r="N77" s="13"/>
      <c r="O77" s="13"/>
      <c r="P77" s="13"/>
      <c r="Q77" s="13"/>
      <c r="R77" s="13"/>
      <c r="S77" s="13"/>
    </row>
    <row r="78" ht="15.75" customHeight="1">
      <c r="A78" s="13" t="s">
        <v>2129</v>
      </c>
      <c r="B78" s="11" t="s">
        <v>2130</v>
      </c>
      <c r="C78" s="11" t="s">
        <v>2131</v>
      </c>
      <c r="D78" s="11" t="s">
        <v>2132</v>
      </c>
      <c r="E78" s="13"/>
      <c r="F78" s="13"/>
      <c r="G78" s="13"/>
      <c r="H78" s="13"/>
      <c r="I78" s="13"/>
      <c r="J78" s="13"/>
      <c r="K78" s="13"/>
      <c r="L78" s="13"/>
      <c r="M78" s="13"/>
      <c r="N78" s="13"/>
      <c r="O78" s="13"/>
      <c r="P78" s="13"/>
      <c r="Q78" s="13"/>
      <c r="R78" s="13"/>
      <c r="S78" s="13"/>
    </row>
    <row r="79" ht="15.75" customHeight="1">
      <c r="A79" s="13" t="s">
        <v>2133</v>
      </c>
      <c r="B79" s="11" t="s">
        <v>185</v>
      </c>
      <c r="C79" s="11" t="s">
        <v>2134</v>
      </c>
      <c r="D79" s="11" t="s">
        <v>103</v>
      </c>
      <c r="E79" s="13"/>
      <c r="F79" s="13"/>
      <c r="G79" s="13"/>
      <c r="H79" s="13"/>
      <c r="I79" s="13"/>
      <c r="J79" s="13"/>
      <c r="K79" s="13"/>
      <c r="L79" s="13"/>
      <c r="M79" s="13"/>
      <c r="N79" s="13"/>
      <c r="O79" s="13"/>
      <c r="P79" s="13"/>
      <c r="Q79" s="13"/>
      <c r="R79" s="13"/>
      <c r="S79" s="13"/>
    </row>
    <row r="80" ht="15.75" customHeight="1">
      <c r="A80" s="13" t="s">
        <v>2135</v>
      </c>
      <c r="B80" s="11" t="s">
        <v>2136</v>
      </c>
      <c r="C80" s="11" t="s">
        <v>2137</v>
      </c>
      <c r="D80" s="11" t="s">
        <v>2138</v>
      </c>
      <c r="E80" s="13"/>
      <c r="F80" s="13"/>
      <c r="G80" s="13"/>
      <c r="H80" s="13"/>
      <c r="I80" s="13"/>
      <c r="J80" s="13"/>
      <c r="K80" s="13"/>
      <c r="L80" s="13"/>
      <c r="M80" s="13"/>
      <c r="N80" s="13"/>
      <c r="O80" s="13"/>
      <c r="P80" s="13"/>
      <c r="Q80" s="13"/>
      <c r="R80" s="13"/>
      <c r="S80" s="13"/>
    </row>
    <row r="81" ht="15.75" customHeight="1">
      <c r="A81" s="13" t="s">
        <v>2139</v>
      </c>
      <c r="B81" s="11" t="s">
        <v>2140</v>
      </c>
      <c r="C81" s="11" t="s">
        <v>2141</v>
      </c>
      <c r="D81" s="11" t="s">
        <v>2142</v>
      </c>
      <c r="E81" s="13"/>
      <c r="F81" s="13"/>
      <c r="G81" s="13"/>
      <c r="H81" s="13"/>
      <c r="I81" s="13"/>
      <c r="J81" s="13"/>
      <c r="K81" s="13"/>
      <c r="L81" s="13"/>
      <c r="M81" s="13"/>
      <c r="N81" s="13"/>
      <c r="O81" s="13"/>
      <c r="P81" s="13"/>
      <c r="Q81" s="13"/>
      <c r="R81" s="13"/>
      <c r="S81" s="13"/>
    </row>
    <row r="82" ht="15.75" customHeight="1">
      <c r="A82" s="13" t="s">
        <v>2143</v>
      </c>
      <c r="B82" s="11" t="s">
        <v>2144</v>
      </c>
      <c r="C82" s="11" t="s">
        <v>2145</v>
      </c>
      <c r="D82" s="11" t="s">
        <v>2146</v>
      </c>
      <c r="E82" s="13"/>
      <c r="F82" s="13"/>
      <c r="G82" s="13"/>
      <c r="H82" s="13"/>
      <c r="I82" s="13"/>
      <c r="J82" s="13"/>
      <c r="K82" s="13"/>
      <c r="L82" s="13"/>
      <c r="M82" s="13"/>
      <c r="N82" s="13"/>
      <c r="O82" s="13"/>
      <c r="P82" s="13"/>
      <c r="Q82" s="13"/>
      <c r="R82" s="13"/>
      <c r="S82" s="13"/>
    </row>
    <row r="83" ht="15.75" customHeight="1">
      <c r="A83" s="13" t="s">
        <v>2147</v>
      </c>
      <c r="B83" s="11" t="s">
        <v>2148</v>
      </c>
      <c r="C83" s="11" t="s">
        <v>2149</v>
      </c>
      <c r="D83" s="11" t="s">
        <v>2150</v>
      </c>
      <c r="E83" s="13"/>
      <c r="F83" s="13"/>
      <c r="G83" s="13"/>
      <c r="H83" s="13"/>
      <c r="I83" s="13"/>
      <c r="J83" s="13"/>
      <c r="K83" s="13"/>
      <c r="L83" s="13"/>
      <c r="M83" s="13"/>
      <c r="N83" s="13"/>
      <c r="O83" s="13"/>
      <c r="P83" s="13"/>
      <c r="Q83" s="13"/>
      <c r="R83" s="13"/>
      <c r="S83" s="13"/>
    </row>
    <row r="84" ht="15.75" customHeight="1">
      <c r="A84" s="13" t="s">
        <v>2151</v>
      </c>
      <c r="B84" s="11" t="s">
        <v>2152</v>
      </c>
      <c r="C84" s="11" t="s">
        <v>2153</v>
      </c>
      <c r="D84" s="11" t="s">
        <v>2154</v>
      </c>
      <c r="E84" s="13"/>
      <c r="F84" s="13"/>
      <c r="G84" s="13"/>
      <c r="H84" s="13"/>
      <c r="I84" s="13"/>
      <c r="J84" s="13"/>
      <c r="K84" s="13"/>
      <c r="L84" s="13"/>
      <c r="M84" s="13"/>
      <c r="N84" s="13"/>
      <c r="O84" s="13"/>
      <c r="P84" s="13"/>
      <c r="Q84" s="13"/>
      <c r="R84" s="13"/>
      <c r="S84" s="13"/>
    </row>
    <row r="85" ht="15.75" customHeight="1">
      <c r="A85" s="13"/>
      <c r="B85" s="11"/>
      <c r="C85" s="11"/>
      <c r="D85" s="11"/>
      <c r="E85" s="13"/>
      <c r="F85" s="13"/>
      <c r="G85" s="13"/>
      <c r="H85" s="13"/>
      <c r="I85" s="13"/>
      <c r="J85" s="13"/>
      <c r="K85" s="13"/>
      <c r="L85" s="13"/>
      <c r="M85" s="13"/>
      <c r="N85" s="13"/>
      <c r="O85" s="13"/>
      <c r="P85" s="13"/>
      <c r="Q85" s="13"/>
      <c r="R85" s="13"/>
      <c r="S85" s="13"/>
    </row>
    <row r="86" ht="15.75" customHeight="1">
      <c r="A86" s="13"/>
      <c r="B86" s="11"/>
      <c r="C86" s="11"/>
      <c r="D86" s="11"/>
      <c r="E86" s="13"/>
      <c r="F86" s="13"/>
      <c r="G86" s="13"/>
      <c r="H86" s="13"/>
      <c r="I86" s="13"/>
      <c r="J86" s="13"/>
      <c r="K86" s="13"/>
      <c r="L86" s="13"/>
      <c r="M86" s="13"/>
      <c r="N86" s="13"/>
      <c r="O86" s="13"/>
      <c r="P86" s="13"/>
      <c r="Q86" s="13"/>
      <c r="R86" s="13"/>
      <c r="S86" s="13"/>
    </row>
    <row r="87" ht="15.75" customHeight="1">
      <c r="A87" s="13"/>
      <c r="B87" s="11"/>
      <c r="C87" s="11"/>
      <c r="D87" s="11"/>
      <c r="E87" s="13"/>
      <c r="F87" s="13"/>
      <c r="G87" s="13"/>
      <c r="H87" s="13"/>
      <c r="I87" s="13"/>
      <c r="J87" s="13"/>
      <c r="K87" s="13"/>
      <c r="L87" s="13"/>
      <c r="M87" s="13"/>
      <c r="N87" s="13"/>
      <c r="O87" s="13"/>
      <c r="P87" s="13"/>
      <c r="Q87" s="13"/>
      <c r="R87" s="13"/>
      <c r="S87" s="13"/>
    </row>
    <row r="88" ht="15.75" customHeight="1">
      <c r="A88" s="13"/>
      <c r="B88" s="11"/>
      <c r="C88" s="11"/>
      <c r="D88" s="11"/>
      <c r="E88" s="13"/>
      <c r="F88" s="13"/>
      <c r="G88" s="13"/>
      <c r="H88" s="13"/>
      <c r="I88" s="13"/>
      <c r="J88" s="13"/>
      <c r="K88" s="13"/>
      <c r="L88" s="13"/>
      <c r="M88" s="13"/>
      <c r="N88" s="13"/>
      <c r="O88" s="13"/>
      <c r="P88" s="13"/>
      <c r="Q88" s="13"/>
      <c r="R88" s="13"/>
      <c r="S88" s="13"/>
    </row>
    <row r="89" ht="15.75" customHeight="1">
      <c r="A89" s="13"/>
      <c r="B89" s="11"/>
      <c r="C89" s="11"/>
      <c r="D89" s="11"/>
      <c r="E89" s="13"/>
      <c r="F89" s="13"/>
      <c r="G89" s="13"/>
      <c r="H89" s="13"/>
      <c r="I89" s="13"/>
      <c r="J89" s="13"/>
      <c r="K89" s="13"/>
      <c r="L89" s="13"/>
      <c r="M89" s="13"/>
      <c r="N89" s="13"/>
      <c r="O89" s="13"/>
      <c r="P89" s="13"/>
      <c r="Q89" s="13"/>
      <c r="R89" s="13"/>
      <c r="S89" s="13"/>
    </row>
    <row r="90" ht="15.75" customHeight="1">
      <c r="A90" s="13"/>
      <c r="B90" s="11"/>
      <c r="C90" s="11"/>
      <c r="D90" s="11"/>
      <c r="E90" s="13"/>
      <c r="F90" s="13"/>
      <c r="G90" s="13"/>
      <c r="H90" s="13"/>
      <c r="I90" s="13"/>
      <c r="J90" s="13"/>
      <c r="K90" s="13"/>
      <c r="L90" s="13"/>
      <c r="M90" s="13"/>
      <c r="N90" s="13"/>
      <c r="O90" s="13"/>
      <c r="P90" s="13"/>
      <c r="Q90" s="13"/>
      <c r="R90" s="13"/>
      <c r="S90" s="13"/>
    </row>
    <row r="91" ht="15.75" customHeight="1">
      <c r="A91" s="13"/>
      <c r="B91" s="11"/>
      <c r="C91" s="11"/>
      <c r="D91" s="11"/>
      <c r="E91" s="13"/>
      <c r="F91" s="13"/>
      <c r="G91" s="13"/>
      <c r="H91" s="13"/>
      <c r="I91" s="13"/>
      <c r="J91" s="13"/>
      <c r="K91" s="13"/>
      <c r="L91" s="13"/>
      <c r="M91" s="13"/>
      <c r="N91" s="13"/>
      <c r="O91" s="13"/>
      <c r="P91" s="13"/>
      <c r="Q91" s="13"/>
      <c r="R91" s="13"/>
      <c r="S91" s="13"/>
    </row>
    <row r="92" ht="15.75" customHeight="1">
      <c r="A92" s="13"/>
      <c r="B92" s="11"/>
      <c r="C92" s="11"/>
      <c r="D92" s="11"/>
      <c r="E92" s="13"/>
      <c r="F92" s="13"/>
      <c r="G92" s="13"/>
      <c r="H92" s="13"/>
      <c r="I92" s="13"/>
      <c r="J92" s="13"/>
      <c r="K92" s="13"/>
      <c r="L92" s="13"/>
      <c r="M92" s="13"/>
      <c r="N92" s="13"/>
      <c r="O92" s="13"/>
      <c r="P92" s="13"/>
      <c r="Q92" s="13"/>
      <c r="R92" s="13"/>
      <c r="S92" s="13"/>
    </row>
    <row r="93" ht="15.75" customHeight="1">
      <c r="A93" s="13"/>
      <c r="B93" s="11"/>
      <c r="C93" s="11"/>
      <c r="D93" s="11"/>
      <c r="E93" s="13"/>
      <c r="F93" s="13"/>
      <c r="G93" s="13"/>
      <c r="H93" s="13"/>
      <c r="I93" s="13"/>
      <c r="J93" s="13"/>
      <c r="K93" s="13"/>
      <c r="L93" s="13"/>
      <c r="M93" s="13"/>
      <c r="N93" s="13"/>
      <c r="O93" s="13"/>
      <c r="P93" s="13"/>
      <c r="Q93" s="13"/>
      <c r="R93" s="13"/>
      <c r="S93" s="13"/>
    </row>
    <row r="94" ht="15.75" customHeight="1">
      <c r="A94" s="13"/>
      <c r="B94" s="11"/>
      <c r="C94" s="11"/>
      <c r="D94" s="11"/>
      <c r="E94" s="13"/>
      <c r="F94" s="13"/>
      <c r="G94" s="13"/>
      <c r="H94" s="13"/>
      <c r="I94" s="13"/>
      <c r="J94" s="13"/>
      <c r="K94" s="13"/>
      <c r="L94" s="13"/>
      <c r="M94" s="13"/>
      <c r="N94" s="13"/>
      <c r="O94" s="13"/>
      <c r="P94" s="13"/>
      <c r="Q94" s="13"/>
      <c r="R94" s="13"/>
      <c r="S94" s="13"/>
    </row>
    <row r="95" ht="15.75" customHeight="1">
      <c r="A95" s="13"/>
      <c r="B95" s="11"/>
      <c r="C95" s="11"/>
      <c r="D95" s="11"/>
      <c r="E95" s="13"/>
      <c r="F95" s="13"/>
      <c r="G95" s="13"/>
      <c r="H95" s="13"/>
      <c r="I95" s="13"/>
      <c r="J95" s="13"/>
      <c r="K95" s="13"/>
      <c r="L95" s="13"/>
      <c r="M95" s="13"/>
      <c r="N95" s="13"/>
      <c r="O95" s="13"/>
      <c r="P95" s="13"/>
      <c r="Q95" s="13"/>
      <c r="R95" s="13"/>
      <c r="S95" s="13"/>
    </row>
    <row r="96" ht="15.75" customHeight="1">
      <c r="A96" s="13"/>
      <c r="B96" s="11"/>
      <c r="C96" s="11"/>
      <c r="D96" s="11"/>
      <c r="E96" s="13"/>
      <c r="F96" s="13"/>
      <c r="G96" s="13"/>
      <c r="H96" s="13"/>
      <c r="I96" s="13"/>
      <c r="J96" s="13"/>
      <c r="K96" s="13"/>
      <c r="L96" s="13"/>
      <c r="M96" s="13"/>
      <c r="N96" s="13"/>
      <c r="O96" s="13"/>
      <c r="P96" s="13"/>
      <c r="Q96" s="13"/>
      <c r="R96" s="13"/>
      <c r="S96" s="13"/>
    </row>
    <row r="97" ht="15.75" customHeight="1">
      <c r="A97" s="13"/>
      <c r="B97" s="11"/>
      <c r="C97" s="11"/>
      <c r="D97" s="11"/>
      <c r="E97" s="13"/>
      <c r="F97" s="13"/>
      <c r="G97" s="13"/>
      <c r="H97" s="13"/>
      <c r="I97" s="13"/>
      <c r="J97" s="13"/>
      <c r="K97" s="13"/>
      <c r="L97" s="13"/>
      <c r="M97" s="13"/>
      <c r="N97" s="13"/>
      <c r="O97" s="13"/>
      <c r="P97" s="13"/>
      <c r="Q97" s="13"/>
      <c r="R97" s="13"/>
      <c r="S97" s="13"/>
    </row>
    <row r="98" ht="15.75" customHeight="1">
      <c r="A98" s="13"/>
      <c r="B98" s="11"/>
      <c r="C98" s="11"/>
      <c r="D98" s="11"/>
      <c r="E98" s="13"/>
      <c r="F98" s="13"/>
      <c r="G98" s="13"/>
      <c r="H98" s="13"/>
      <c r="I98" s="13"/>
      <c r="J98" s="13"/>
      <c r="K98" s="13"/>
      <c r="L98" s="13"/>
      <c r="M98" s="13"/>
      <c r="N98" s="13"/>
      <c r="O98" s="13"/>
      <c r="P98" s="13"/>
      <c r="Q98" s="13"/>
      <c r="R98" s="13"/>
      <c r="S98" s="13"/>
    </row>
    <row r="99" ht="15.75" customHeight="1">
      <c r="A99" s="13"/>
      <c r="B99" s="11"/>
      <c r="C99" s="11"/>
      <c r="D99" s="11"/>
      <c r="E99" s="13"/>
      <c r="F99" s="13"/>
      <c r="G99" s="13"/>
      <c r="H99" s="13"/>
      <c r="I99" s="13"/>
      <c r="J99" s="13"/>
      <c r="K99" s="13"/>
      <c r="L99" s="13"/>
      <c r="M99" s="13"/>
      <c r="N99" s="13"/>
      <c r="O99" s="13"/>
      <c r="P99" s="13"/>
      <c r="Q99" s="13"/>
      <c r="R99" s="13"/>
      <c r="S99" s="13"/>
    </row>
    <row r="100" ht="15.75" customHeight="1">
      <c r="A100" s="13"/>
      <c r="B100" s="11"/>
      <c r="C100" s="11"/>
      <c r="D100" s="11"/>
      <c r="E100" s="13"/>
      <c r="F100" s="13"/>
      <c r="G100" s="13"/>
      <c r="H100" s="13"/>
      <c r="I100" s="13"/>
      <c r="J100" s="13"/>
      <c r="K100" s="13"/>
      <c r="L100" s="13"/>
      <c r="M100" s="13"/>
      <c r="N100" s="13"/>
      <c r="O100" s="13"/>
      <c r="P100" s="13"/>
      <c r="Q100" s="13"/>
      <c r="R100" s="13"/>
      <c r="S100" s="13"/>
    </row>
    <row r="101" ht="15.75" customHeight="1">
      <c r="A101" s="13"/>
      <c r="B101" s="11"/>
      <c r="C101" s="11"/>
      <c r="D101" s="11"/>
      <c r="E101" s="13"/>
      <c r="F101" s="13"/>
      <c r="G101" s="13"/>
      <c r="H101" s="13"/>
      <c r="I101" s="13"/>
      <c r="J101" s="13"/>
      <c r="K101" s="13"/>
      <c r="L101" s="13"/>
      <c r="M101" s="13"/>
      <c r="N101" s="13"/>
      <c r="O101" s="13"/>
      <c r="P101" s="13"/>
      <c r="Q101" s="13"/>
      <c r="R101" s="13"/>
      <c r="S101" s="13"/>
    </row>
    <row r="102" ht="15.75" customHeight="1">
      <c r="A102" s="13"/>
      <c r="B102" s="11"/>
      <c r="C102" s="11"/>
      <c r="D102" s="11"/>
      <c r="E102" s="13"/>
      <c r="F102" s="13"/>
      <c r="G102" s="13"/>
      <c r="H102" s="13"/>
      <c r="I102" s="13"/>
      <c r="J102" s="13"/>
      <c r="K102" s="13"/>
      <c r="L102" s="13"/>
      <c r="M102" s="13"/>
      <c r="N102" s="13"/>
      <c r="O102" s="13"/>
      <c r="P102" s="13"/>
      <c r="Q102" s="13"/>
      <c r="R102" s="13"/>
      <c r="S102" s="13"/>
    </row>
    <row r="103" ht="15.75" customHeight="1">
      <c r="A103" s="13"/>
      <c r="B103" s="11"/>
      <c r="C103" s="11"/>
      <c r="D103" s="11"/>
      <c r="E103" s="13"/>
      <c r="F103" s="13"/>
      <c r="G103" s="13"/>
      <c r="H103" s="13"/>
      <c r="I103" s="13"/>
      <c r="J103" s="13"/>
      <c r="K103" s="13"/>
      <c r="L103" s="13"/>
      <c r="M103" s="13"/>
      <c r="N103" s="13"/>
      <c r="O103" s="13"/>
      <c r="P103" s="13"/>
      <c r="Q103" s="13"/>
      <c r="R103" s="13"/>
      <c r="S103" s="13"/>
    </row>
    <row r="104" ht="15.75" customHeight="1">
      <c r="A104" s="13"/>
      <c r="B104" s="11"/>
      <c r="C104" s="11"/>
      <c r="D104" s="11"/>
      <c r="E104" s="13"/>
      <c r="F104" s="13"/>
      <c r="G104" s="13"/>
      <c r="H104" s="13"/>
      <c r="I104" s="13"/>
      <c r="J104" s="13"/>
      <c r="K104" s="13"/>
      <c r="L104" s="13"/>
      <c r="M104" s="13"/>
      <c r="N104" s="13"/>
      <c r="O104" s="13"/>
      <c r="P104" s="13"/>
      <c r="Q104" s="13"/>
      <c r="R104" s="13"/>
      <c r="S104" s="13"/>
    </row>
    <row r="105" ht="15.75" customHeight="1">
      <c r="A105" s="13"/>
      <c r="B105" s="11"/>
      <c r="C105" s="11"/>
      <c r="D105" s="11"/>
      <c r="E105" s="13"/>
      <c r="F105" s="13"/>
      <c r="G105" s="13"/>
      <c r="H105" s="13"/>
      <c r="I105" s="13"/>
      <c r="J105" s="13"/>
      <c r="K105" s="13"/>
      <c r="L105" s="13"/>
      <c r="M105" s="13"/>
      <c r="N105" s="13"/>
      <c r="O105" s="13"/>
      <c r="P105" s="13"/>
      <c r="Q105" s="13"/>
      <c r="R105" s="13"/>
      <c r="S105" s="13"/>
    </row>
    <row r="106" ht="15.75" customHeight="1">
      <c r="A106" s="13"/>
      <c r="B106" s="11"/>
      <c r="C106" s="11"/>
      <c r="D106" s="11"/>
      <c r="E106" s="13"/>
      <c r="F106" s="13"/>
      <c r="G106" s="13"/>
      <c r="H106" s="13"/>
      <c r="I106" s="13"/>
      <c r="J106" s="13"/>
      <c r="K106" s="13"/>
      <c r="L106" s="13"/>
      <c r="M106" s="13"/>
      <c r="N106" s="13"/>
      <c r="O106" s="13"/>
      <c r="P106" s="13"/>
      <c r="Q106" s="13"/>
      <c r="R106" s="13"/>
      <c r="S106" s="13"/>
    </row>
    <row r="107" ht="15.75" customHeight="1">
      <c r="A107" s="13"/>
      <c r="B107" s="11"/>
      <c r="C107" s="11"/>
      <c r="D107" s="11"/>
      <c r="E107" s="13"/>
      <c r="F107" s="13"/>
      <c r="G107" s="13"/>
      <c r="H107" s="13"/>
      <c r="I107" s="13"/>
      <c r="J107" s="13"/>
      <c r="K107" s="13"/>
      <c r="L107" s="13"/>
      <c r="M107" s="13"/>
      <c r="N107" s="13"/>
      <c r="O107" s="13"/>
      <c r="P107" s="13"/>
      <c r="Q107" s="13"/>
      <c r="R107" s="13"/>
      <c r="S107" s="13"/>
    </row>
    <row r="108" ht="15.75" customHeight="1">
      <c r="A108" s="13"/>
      <c r="B108" s="11"/>
      <c r="C108" s="11"/>
      <c r="D108" s="11"/>
      <c r="E108" s="13"/>
      <c r="F108" s="13"/>
      <c r="G108" s="13"/>
      <c r="H108" s="13"/>
      <c r="I108" s="13"/>
      <c r="J108" s="13"/>
      <c r="K108" s="13"/>
      <c r="L108" s="13"/>
      <c r="M108" s="13"/>
      <c r="N108" s="13"/>
      <c r="O108" s="13"/>
      <c r="P108" s="13"/>
      <c r="Q108" s="13"/>
      <c r="R108" s="13"/>
      <c r="S108" s="13"/>
    </row>
    <row r="109" ht="15.75" customHeight="1">
      <c r="A109" s="13"/>
      <c r="B109" s="11"/>
      <c r="C109" s="11"/>
      <c r="D109" s="11"/>
      <c r="E109" s="13"/>
      <c r="F109" s="13"/>
      <c r="G109" s="13"/>
      <c r="H109" s="13"/>
      <c r="I109" s="13"/>
      <c r="J109" s="13"/>
      <c r="K109" s="13"/>
      <c r="L109" s="13"/>
      <c r="M109" s="13"/>
      <c r="N109" s="13"/>
      <c r="O109" s="13"/>
      <c r="P109" s="13"/>
      <c r="Q109" s="13"/>
      <c r="R109" s="13"/>
      <c r="S109" s="13"/>
    </row>
    <row r="110" ht="15.75" customHeight="1">
      <c r="A110" s="13"/>
      <c r="B110" s="11"/>
      <c r="C110" s="11"/>
      <c r="D110" s="11"/>
      <c r="E110" s="13"/>
      <c r="F110" s="13"/>
      <c r="G110" s="13"/>
      <c r="H110" s="13"/>
      <c r="I110" s="13"/>
      <c r="J110" s="13"/>
      <c r="K110" s="13"/>
      <c r="L110" s="13"/>
      <c r="M110" s="13"/>
      <c r="N110" s="13"/>
      <c r="O110" s="13"/>
      <c r="P110" s="13"/>
      <c r="Q110" s="13"/>
      <c r="R110" s="13"/>
      <c r="S110" s="13"/>
    </row>
    <row r="111" ht="15.75" customHeight="1">
      <c r="A111" s="13"/>
      <c r="B111" s="11"/>
      <c r="C111" s="11"/>
      <c r="D111" s="11"/>
      <c r="E111" s="13"/>
      <c r="F111" s="13"/>
      <c r="G111" s="13"/>
      <c r="H111" s="13"/>
      <c r="I111" s="13"/>
      <c r="J111" s="13"/>
      <c r="K111" s="13"/>
      <c r="L111" s="13"/>
      <c r="M111" s="13"/>
      <c r="N111" s="13"/>
      <c r="O111" s="13"/>
      <c r="P111" s="13"/>
      <c r="Q111" s="13"/>
      <c r="R111" s="13"/>
      <c r="S111" s="13"/>
    </row>
    <row r="112" ht="15.75" customHeight="1">
      <c r="A112" s="13"/>
      <c r="B112" s="11"/>
      <c r="C112" s="11"/>
      <c r="D112" s="11"/>
      <c r="E112" s="13"/>
      <c r="F112" s="13"/>
      <c r="G112" s="13"/>
      <c r="H112" s="13"/>
      <c r="I112" s="13"/>
      <c r="J112" s="13"/>
      <c r="K112" s="13"/>
      <c r="L112" s="13"/>
      <c r="M112" s="13"/>
      <c r="N112" s="13"/>
      <c r="O112" s="13"/>
      <c r="P112" s="13"/>
      <c r="Q112" s="13"/>
      <c r="R112" s="13"/>
      <c r="S112" s="13"/>
    </row>
    <row r="113" ht="15.75" customHeight="1">
      <c r="A113" s="13"/>
      <c r="B113" s="11"/>
      <c r="C113" s="11"/>
      <c r="D113" s="11"/>
      <c r="E113" s="13"/>
      <c r="F113" s="13"/>
      <c r="G113" s="13"/>
      <c r="H113" s="13"/>
      <c r="I113" s="13"/>
      <c r="J113" s="13"/>
      <c r="K113" s="13"/>
      <c r="L113" s="13"/>
      <c r="M113" s="13"/>
      <c r="N113" s="13"/>
      <c r="O113" s="13"/>
      <c r="P113" s="13"/>
      <c r="Q113" s="13"/>
      <c r="R113" s="13"/>
      <c r="S113" s="13"/>
    </row>
    <row r="114" ht="15.75" customHeight="1">
      <c r="A114" s="13"/>
      <c r="B114" s="11"/>
      <c r="C114" s="11"/>
      <c r="D114" s="11"/>
      <c r="E114" s="13"/>
      <c r="F114" s="13"/>
      <c r="G114" s="13"/>
      <c r="H114" s="13"/>
      <c r="I114" s="13"/>
      <c r="J114" s="13"/>
      <c r="K114" s="13"/>
      <c r="L114" s="13"/>
      <c r="M114" s="13"/>
      <c r="N114" s="13"/>
      <c r="O114" s="13"/>
      <c r="P114" s="13"/>
      <c r="Q114" s="13"/>
      <c r="R114" s="13"/>
      <c r="S114" s="13"/>
    </row>
    <row r="115" ht="15.75" customHeight="1">
      <c r="A115" s="13"/>
      <c r="B115" s="11"/>
      <c r="C115" s="11"/>
      <c r="D115" s="11"/>
      <c r="E115" s="13"/>
      <c r="F115" s="13"/>
      <c r="G115" s="13"/>
      <c r="H115" s="13"/>
      <c r="I115" s="13"/>
      <c r="J115" s="13"/>
      <c r="K115" s="13"/>
      <c r="L115" s="13"/>
      <c r="M115" s="13"/>
      <c r="N115" s="13"/>
      <c r="O115" s="13"/>
      <c r="P115" s="13"/>
      <c r="Q115" s="13"/>
      <c r="R115" s="13"/>
      <c r="S115" s="13"/>
    </row>
    <row r="116" ht="15.75" customHeight="1">
      <c r="A116" s="13"/>
      <c r="B116" s="11"/>
      <c r="C116" s="11"/>
      <c r="D116" s="11"/>
      <c r="E116" s="13"/>
      <c r="F116" s="13"/>
      <c r="G116" s="13"/>
      <c r="H116" s="13"/>
      <c r="I116" s="13"/>
      <c r="J116" s="13"/>
      <c r="K116" s="13"/>
      <c r="L116" s="13"/>
      <c r="M116" s="13"/>
      <c r="N116" s="13"/>
      <c r="O116" s="13"/>
      <c r="P116" s="13"/>
      <c r="Q116" s="13"/>
      <c r="R116" s="13"/>
      <c r="S116" s="13"/>
    </row>
    <row r="117" ht="15.75" customHeight="1">
      <c r="A117" s="13"/>
      <c r="B117" s="11"/>
      <c r="C117" s="11"/>
      <c r="D117" s="11"/>
      <c r="E117" s="13"/>
      <c r="F117" s="13"/>
      <c r="G117" s="13"/>
      <c r="H117" s="13"/>
      <c r="I117" s="13"/>
      <c r="J117" s="13"/>
      <c r="K117" s="13"/>
      <c r="L117" s="13"/>
      <c r="M117" s="13"/>
      <c r="N117" s="13"/>
      <c r="O117" s="13"/>
      <c r="P117" s="13"/>
      <c r="Q117" s="13"/>
      <c r="R117" s="13"/>
      <c r="S117" s="13"/>
    </row>
    <row r="118" ht="15.75" customHeight="1">
      <c r="A118" s="13"/>
      <c r="B118" s="11"/>
      <c r="C118" s="11"/>
      <c r="D118" s="11"/>
      <c r="E118" s="13"/>
      <c r="F118" s="13"/>
      <c r="G118" s="13"/>
      <c r="H118" s="13"/>
      <c r="I118" s="13"/>
      <c r="J118" s="13"/>
      <c r="K118" s="13"/>
      <c r="L118" s="13"/>
      <c r="M118" s="13"/>
      <c r="N118" s="13"/>
      <c r="O118" s="13"/>
      <c r="P118" s="13"/>
      <c r="Q118" s="13"/>
      <c r="R118" s="13"/>
      <c r="S118" s="13"/>
    </row>
    <row r="119" ht="15.75" customHeight="1">
      <c r="A119" s="13"/>
      <c r="B119" s="11"/>
      <c r="C119" s="11"/>
      <c r="D119" s="11"/>
      <c r="E119" s="13"/>
      <c r="F119" s="13"/>
      <c r="G119" s="13"/>
      <c r="H119" s="13"/>
      <c r="I119" s="13"/>
      <c r="J119" s="13"/>
      <c r="K119" s="13"/>
      <c r="L119" s="13"/>
      <c r="M119" s="13"/>
      <c r="N119" s="13"/>
      <c r="O119" s="13"/>
      <c r="P119" s="13"/>
      <c r="Q119" s="13"/>
      <c r="R119" s="13"/>
      <c r="S119" s="13"/>
    </row>
    <row r="120" ht="15.75" customHeight="1">
      <c r="A120" s="13"/>
      <c r="B120" s="11"/>
      <c r="C120" s="11"/>
      <c r="D120" s="11"/>
      <c r="E120" s="13"/>
      <c r="F120" s="13"/>
      <c r="G120" s="13"/>
      <c r="H120" s="13"/>
      <c r="I120" s="13"/>
      <c r="J120" s="13"/>
      <c r="K120" s="13"/>
      <c r="L120" s="13"/>
      <c r="M120" s="13"/>
      <c r="N120" s="13"/>
      <c r="O120" s="13"/>
      <c r="P120" s="13"/>
      <c r="Q120" s="13"/>
      <c r="R120" s="13"/>
      <c r="S120" s="13"/>
    </row>
    <row r="121" ht="15.75" customHeight="1">
      <c r="A121" s="13"/>
      <c r="B121" s="11"/>
      <c r="C121" s="11"/>
      <c r="D121" s="11"/>
      <c r="E121" s="13"/>
      <c r="F121" s="13"/>
      <c r="G121" s="13"/>
      <c r="H121" s="13"/>
      <c r="I121" s="13"/>
      <c r="J121" s="13"/>
      <c r="K121" s="13"/>
      <c r="L121" s="13"/>
      <c r="M121" s="13"/>
      <c r="N121" s="13"/>
      <c r="O121" s="13"/>
      <c r="P121" s="13"/>
      <c r="Q121" s="13"/>
      <c r="R121" s="13"/>
      <c r="S121" s="13"/>
    </row>
    <row r="122" ht="15.75" customHeight="1">
      <c r="A122" s="13"/>
      <c r="B122" s="11"/>
      <c r="C122" s="11"/>
      <c r="D122" s="11"/>
      <c r="E122" s="13"/>
      <c r="F122" s="13"/>
      <c r="G122" s="13"/>
      <c r="H122" s="13"/>
      <c r="I122" s="13"/>
      <c r="J122" s="13"/>
      <c r="K122" s="13"/>
      <c r="L122" s="13"/>
      <c r="M122" s="13"/>
      <c r="N122" s="13"/>
      <c r="O122" s="13"/>
      <c r="P122" s="13"/>
      <c r="Q122" s="13"/>
      <c r="R122" s="13"/>
      <c r="S122" s="13"/>
    </row>
    <row r="123" ht="15.75" customHeight="1">
      <c r="A123" s="13"/>
      <c r="B123" s="11"/>
      <c r="C123" s="11"/>
      <c r="D123" s="11"/>
      <c r="E123" s="13"/>
      <c r="F123" s="13"/>
      <c r="G123" s="13"/>
      <c r="H123" s="13"/>
      <c r="I123" s="13"/>
      <c r="J123" s="13"/>
      <c r="K123" s="13"/>
      <c r="L123" s="13"/>
      <c r="M123" s="13"/>
      <c r="N123" s="13"/>
      <c r="O123" s="13"/>
      <c r="P123" s="13"/>
      <c r="Q123" s="13"/>
      <c r="R123" s="13"/>
      <c r="S123" s="13"/>
    </row>
    <row r="124" ht="15.75" customHeight="1">
      <c r="A124" s="13"/>
      <c r="B124" s="11"/>
      <c r="C124" s="11"/>
      <c r="D124" s="11"/>
      <c r="E124" s="13"/>
      <c r="F124" s="13"/>
      <c r="G124" s="13"/>
      <c r="H124" s="13"/>
      <c r="I124" s="13"/>
      <c r="J124" s="13"/>
      <c r="K124" s="13"/>
      <c r="L124" s="13"/>
      <c r="M124" s="13"/>
      <c r="N124" s="13"/>
      <c r="O124" s="13"/>
      <c r="P124" s="13"/>
      <c r="Q124" s="13"/>
      <c r="R124" s="13"/>
      <c r="S124" s="13"/>
    </row>
    <row r="125" ht="15.75" customHeight="1">
      <c r="A125" s="13"/>
      <c r="B125" s="11"/>
      <c r="C125" s="11"/>
      <c r="D125" s="11"/>
      <c r="E125" s="13"/>
      <c r="F125" s="13"/>
      <c r="G125" s="13"/>
      <c r="H125" s="13"/>
      <c r="I125" s="13"/>
      <c r="J125" s="13"/>
      <c r="K125" s="13"/>
      <c r="L125" s="13"/>
      <c r="M125" s="13"/>
      <c r="N125" s="13"/>
      <c r="O125" s="13"/>
      <c r="P125" s="13"/>
      <c r="Q125" s="13"/>
      <c r="R125" s="13"/>
      <c r="S125" s="13"/>
    </row>
    <row r="126" ht="15.75" customHeight="1">
      <c r="A126" s="13"/>
      <c r="B126" s="11"/>
      <c r="C126" s="11"/>
      <c r="D126" s="11"/>
      <c r="E126" s="13"/>
      <c r="F126" s="13"/>
      <c r="G126" s="13"/>
      <c r="H126" s="13"/>
      <c r="I126" s="13"/>
      <c r="J126" s="13"/>
      <c r="K126" s="13"/>
      <c r="L126" s="13"/>
      <c r="M126" s="13"/>
      <c r="N126" s="13"/>
      <c r="O126" s="13"/>
      <c r="P126" s="13"/>
      <c r="Q126" s="13"/>
      <c r="R126" s="13"/>
      <c r="S126" s="13"/>
    </row>
    <row r="127" ht="15.75" customHeight="1">
      <c r="A127" s="13"/>
      <c r="B127" s="11"/>
      <c r="C127" s="11"/>
      <c r="D127" s="11"/>
      <c r="E127" s="13"/>
      <c r="F127" s="13"/>
      <c r="G127" s="13"/>
      <c r="H127" s="13"/>
      <c r="I127" s="13"/>
      <c r="J127" s="13"/>
      <c r="K127" s="13"/>
      <c r="L127" s="13"/>
      <c r="M127" s="13"/>
      <c r="N127" s="13"/>
      <c r="O127" s="13"/>
      <c r="P127" s="13"/>
      <c r="Q127" s="13"/>
      <c r="R127" s="13"/>
      <c r="S127" s="13"/>
    </row>
    <row r="128" ht="15.75" customHeight="1">
      <c r="A128" s="13"/>
      <c r="B128" s="11"/>
      <c r="C128" s="11"/>
      <c r="D128" s="11"/>
      <c r="E128" s="13"/>
      <c r="F128" s="13"/>
      <c r="G128" s="13"/>
      <c r="H128" s="13"/>
      <c r="I128" s="13"/>
      <c r="J128" s="13"/>
      <c r="K128" s="13"/>
      <c r="L128" s="13"/>
      <c r="M128" s="13"/>
      <c r="N128" s="13"/>
      <c r="O128" s="13"/>
      <c r="P128" s="13"/>
      <c r="Q128" s="13"/>
      <c r="R128" s="13"/>
      <c r="S128" s="13"/>
    </row>
    <row r="129" ht="15.75" customHeight="1">
      <c r="A129" s="13"/>
      <c r="B129" s="11"/>
      <c r="C129" s="11"/>
      <c r="D129" s="11"/>
      <c r="E129" s="13"/>
      <c r="F129" s="13"/>
      <c r="G129" s="13"/>
      <c r="H129" s="13"/>
      <c r="I129" s="13"/>
      <c r="J129" s="13"/>
      <c r="K129" s="13"/>
      <c r="L129" s="13"/>
      <c r="M129" s="13"/>
      <c r="N129" s="13"/>
      <c r="O129" s="13"/>
      <c r="P129" s="13"/>
      <c r="Q129" s="13"/>
      <c r="R129" s="13"/>
      <c r="S129" s="13"/>
    </row>
    <row r="130" ht="15.75" customHeight="1">
      <c r="A130" s="13"/>
      <c r="B130" s="11"/>
      <c r="C130" s="11"/>
      <c r="D130" s="11"/>
      <c r="E130" s="13"/>
      <c r="F130" s="13"/>
      <c r="G130" s="13"/>
      <c r="H130" s="13"/>
      <c r="I130" s="13"/>
      <c r="J130" s="13"/>
      <c r="K130" s="13"/>
      <c r="L130" s="13"/>
      <c r="M130" s="13"/>
      <c r="N130" s="13"/>
      <c r="O130" s="13"/>
      <c r="P130" s="13"/>
      <c r="Q130" s="13"/>
      <c r="R130" s="13"/>
      <c r="S130" s="13"/>
    </row>
    <row r="131" ht="15.75" customHeight="1">
      <c r="A131" s="13"/>
      <c r="B131" s="11"/>
      <c r="C131" s="11"/>
      <c r="D131" s="11"/>
      <c r="E131" s="13"/>
      <c r="F131" s="13"/>
      <c r="G131" s="13"/>
      <c r="H131" s="13"/>
      <c r="I131" s="13"/>
      <c r="J131" s="13"/>
      <c r="K131" s="13"/>
      <c r="L131" s="13"/>
      <c r="M131" s="13"/>
      <c r="N131" s="13"/>
      <c r="O131" s="13"/>
      <c r="P131" s="13"/>
      <c r="Q131" s="13"/>
      <c r="R131" s="13"/>
      <c r="S131" s="13"/>
    </row>
    <row r="132" ht="15.75" customHeight="1">
      <c r="A132" s="13"/>
      <c r="B132" s="11"/>
      <c r="C132" s="11"/>
      <c r="D132" s="11"/>
      <c r="E132" s="13"/>
      <c r="F132" s="13"/>
      <c r="G132" s="13"/>
      <c r="H132" s="13"/>
      <c r="I132" s="13"/>
      <c r="J132" s="13"/>
      <c r="K132" s="13"/>
      <c r="L132" s="13"/>
      <c r="M132" s="13"/>
      <c r="N132" s="13"/>
      <c r="O132" s="13"/>
      <c r="P132" s="13"/>
      <c r="Q132" s="13"/>
      <c r="R132" s="13"/>
      <c r="S132" s="13"/>
    </row>
    <row r="133" ht="15.75" customHeight="1">
      <c r="A133" s="13"/>
      <c r="B133" s="11"/>
      <c r="C133" s="11"/>
      <c r="D133" s="11"/>
      <c r="E133" s="13"/>
      <c r="F133" s="13"/>
      <c r="G133" s="13"/>
      <c r="H133" s="13"/>
      <c r="I133" s="13"/>
      <c r="J133" s="13"/>
      <c r="K133" s="13"/>
      <c r="L133" s="13"/>
      <c r="M133" s="13"/>
      <c r="N133" s="13"/>
      <c r="O133" s="13"/>
      <c r="P133" s="13"/>
      <c r="Q133" s="13"/>
      <c r="R133" s="13"/>
      <c r="S133" s="13"/>
    </row>
    <row r="134" ht="15.75" customHeight="1">
      <c r="A134" s="13"/>
      <c r="B134" s="11"/>
      <c r="C134" s="11"/>
      <c r="D134" s="11"/>
      <c r="E134" s="13"/>
      <c r="F134" s="13"/>
      <c r="G134" s="13"/>
      <c r="H134" s="13"/>
      <c r="I134" s="13"/>
      <c r="J134" s="13"/>
      <c r="K134" s="13"/>
      <c r="L134" s="13"/>
      <c r="M134" s="13"/>
      <c r="N134" s="13"/>
      <c r="O134" s="13"/>
      <c r="P134" s="13"/>
      <c r="Q134" s="13"/>
      <c r="R134" s="13"/>
      <c r="S134" s="13"/>
    </row>
    <row r="135" ht="15.75" customHeight="1">
      <c r="A135" s="13"/>
      <c r="B135" s="11"/>
      <c r="C135" s="11"/>
      <c r="D135" s="11"/>
      <c r="E135" s="13"/>
      <c r="F135" s="13"/>
      <c r="G135" s="13"/>
      <c r="H135" s="13"/>
      <c r="I135" s="13"/>
      <c r="J135" s="13"/>
      <c r="K135" s="13"/>
      <c r="L135" s="13"/>
      <c r="M135" s="13"/>
      <c r="N135" s="13"/>
      <c r="O135" s="13"/>
      <c r="P135" s="13"/>
      <c r="Q135" s="13"/>
      <c r="R135" s="13"/>
      <c r="S135" s="13"/>
    </row>
    <row r="136" ht="15.75" customHeight="1">
      <c r="A136" s="13"/>
      <c r="B136" s="13"/>
      <c r="C136" s="13"/>
      <c r="D136" s="13"/>
      <c r="E136" s="13"/>
      <c r="F136" s="13"/>
      <c r="G136" s="13"/>
      <c r="H136" s="13"/>
      <c r="I136" s="13"/>
      <c r="J136" s="13"/>
      <c r="K136" s="13"/>
      <c r="L136" s="13"/>
      <c r="M136" s="13"/>
      <c r="N136" s="13"/>
      <c r="O136" s="13"/>
      <c r="P136" s="13"/>
      <c r="Q136" s="13"/>
      <c r="R136" s="13"/>
      <c r="S136" s="13"/>
    </row>
    <row r="137" ht="15.75" customHeight="1">
      <c r="A137" s="13"/>
      <c r="B137" s="13"/>
      <c r="C137" s="13"/>
      <c r="D137" s="13"/>
      <c r="E137" s="13"/>
      <c r="F137" s="13"/>
      <c r="G137" s="13"/>
      <c r="H137" s="13"/>
      <c r="I137" s="13"/>
      <c r="J137" s="13"/>
      <c r="K137" s="13"/>
      <c r="L137" s="13"/>
      <c r="M137" s="13"/>
      <c r="N137" s="13"/>
      <c r="O137" s="13"/>
      <c r="P137" s="13"/>
      <c r="Q137" s="13"/>
      <c r="R137" s="13"/>
      <c r="S137" s="13"/>
    </row>
    <row r="138" ht="15.75" customHeight="1">
      <c r="A138" s="13"/>
      <c r="B138" s="13"/>
      <c r="C138" s="13"/>
      <c r="D138" s="13"/>
      <c r="E138" s="13"/>
      <c r="F138" s="13"/>
      <c r="G138" s="13"/>
      <c r="H138" s="13"/>
      <c r="I138" s="13"/>
      <c r="J138" s="13"/>
      <c r="K138" s="13"/>
      <c r="L138" s="13"/>
      <c r="M138" s="13"/>
      <c r="N138" s="13"/>
      <c r="O138" s="13"/>
      <c r="P138" s="13"/>
      <c r="Q138" s="13"/>
      <c r="R138" s="13"/>
      <c r="S138" s="13"/>
    </row>
    <row r="139" ht="15.75" customHeight="1">
      <c r="A139" s="13"/>
      <c r="B139" s="13"/>
      <c r="C139" s="13"/>
      <c r="D139" s="13"/>
      <c r="E139" s="13"/>
      <c r="F139" s="13"/>
      <c r="G139" s="13"/>
      <c r="H139" s="13"/>
      <c r="I139" s="13"/>
      <c r="J139" s="13"/>
      <c r="K139" s="13"/>
      <c r="L139" s="13"/>
      <c r="M139" s="13"/>
      <c r="N139" s="13"/>
      <c r="O139" s="13"/>
      <c r="P139" s="13"/>
      <c r="Q139" s="13"/>
      <c r="R139" s="13"/>
      <c r="S139" s="13"/>
    </row>
    <row r="140" ht="15.75" customHeight="1">
      <c r="A140" s="13"/>
      <c r="B140" s="13"/>
      <c r="C140" s="13"/>
      <c r="D140" s="13"/>
      <c r="E140" s="13"/>
      <c r="F140" s="13"/>
      <c r="G140" s="13"/>
      <c r="H140" s="13"/>
      <c r="I140" s="13"/>
      <c r="J140" s="13"/>
      <c r="K140" s="13"/>
      <c r="L140" s="13"/>
      <c r="M140" s="13"/>
      <c r="N140" s="13"/>
      <c r="O140" s="13"/>
      <c r="P140" s="13"/>
      <c r="Q140" s="13"/>
      <c r="R140" s="13"/>
      <c r="S140" s="13"/>
    </row>
    <row r="141" ht="15.75" customHeight="1">
      <c r="A141" s="13"/>
      <c r="B141" s="13"/>
      <c r="C141" s="13"/>
      <c r="D141" s="13"/>
      <c r="E141" s="13"/>
      <c r="F141" s="13"/>
      <c r="G141" s="13"/>
      <c r="H141" s="13"/>
      <c r="I141" s="13"/>
      <c r="J141" s="13"/>
      <c r="K141" s="13"/>
      <c r="L141" s="13"/>
      <c r="M141" s="13"/>
      <c r="N141" s="13"/>
      <c r="O141" s="13"/>
      <c r="P141" s="13"/>
      <c r="Q141" s="13"/>
      <c r="R141" s="13"/>
      <c r="S141" s="13"/>
    </row>
    <row r="142" ht="15.75" customHeight="1">
      <c r="A142" s="13"/>
      <c r="B142" s="13"/>
      <c r="C142" s="13"/>
      <c r="D142" s="13"/>
      <c r="E142" s="13"/>
      <c r="F142" s="13"/>
      <c r="G142" s="13"/>
      <c r="H142" s="13"/>
      <c r="I142" s="13"/>
      <c r="J142" s="13"/>
      <c r="K142" s="13"/>
      <c r="L142" s="13"/>
      <c r="M142" s="13"/>
      <c r="N142" s="13"/>
      <c r="O142" s="13"/>
      <c r="P142" s="13"/>
      <c r="Q142" s="13"/>
      <c r="R142" s="13"/>
      <c r="S142" s="13"/>
    </row>
    <row r="143" ht="15.75" customHeight="1">
      <c r="A143" s="13"/>
      <c r="B143" s="13"/>
      <c r="C143" s="13"/>
      <c r="D143" s="13"/>
      <c r="E143" s="13"/>
      <c r="F143" s="13"/>
      <c r="G143" s="13"/>
      <c r="H143" s="13"/>
      <c r="I143" s="13"/>
      <c r="J143" s="13"/>
      <c r="K143" s="13"/>
      <c r="L143" s="13"/>
      <c r="M143" s="13"/>
      <c r="N143" s="13"/>
      <c r="O143" s="13"/>
      <c r="P143" s="13"/>
      <c r="Q143" s="13"/>
      <c r="R143" s="13"/>
      <c r="S143" s="13"/>
    </row>
    <row r="144" ht="15.75" customHeight="1">
      <c r="A144" s="13"/>
      <c r="B144" s="13"/>
      <c r="C144" s="13"/>
      <c r="D144" s="13"/>
      <c r="E144" s="13"/>
      <c r="F144" s="13"/>
      <c r="G144" s="13"/>
      <c r="H144" s="13"/>
      <c r="I144" s="13"/>
      <c r="J144" s="13"/>
      <c r="K144" s="13"/>
      <c r="L144" s="13"/>
      <c r="M144" s="13"/>
      <c r="N144" s="13"/>
      <c r="O144" s="13"/>
      <c r="P144" s="13"/>
      <c r="Q144" s="13"/>
      <c r="R144" s="13"/>
      <c r="S144" s="13"/>
    </row>
    <row r="145" ht="15.75" customHeight="1">
      <c r="A145" s="13"/>
      <c r="B145" s="13"/>
      <c r="C145" s="13"/>
      <c r="D145" s="13"/>
      <c r="E145" s="13"/>
      <c r="F145" s="13"/>
      <c r="G145" s="13"/>
      <c r="H145" s="13"/>
      <c r="I145" s="13"/>
      <c r="J145" s="13"/>
      <c r="K145" s="13"/>
      <c r="L145" s="13"/>
      <c r="M145" s="13"/>
      <c r="N145" s="13"/>
      <c r="O145" s="13"/>
      <c r="P145" s="13"/>
      <c r="Q145" s="13"/>
      <c r="R145" s="13"/>
      <c r="S145" s="13"/>
    </row>
    <row r="146" ht="15.75" customHeight="1">
      <c r="A146" s="13"/>
      <c r="B146" s="13"/>
      <c r="C146" s="13"/>
      <c r="D146" s="13"/>
      <c r="E146" s="13"/>
      <c r="F146" s="13"/>
      <c r="G146" s="13"/>
      <c r="H146" s="13"/>
      <c r="I146" s="13"/>
      <c r="J146" s="13"/>
      <c r="K146" s="13"/>
      <c r="L146" s="13"/>
      <c r="M146" s="13"/>
      <c r="N146" s="13"/>
      <c r="O146" s="13"/>
      <c r="P146" s="13"/>
      <c r="Q146" s="13"/>
      <c r="R146" s="13"/>
      <c r="S146" s="13"/>
    </row>
    <row r="147" ht="15.75" customHeight="1">
      <c r="A147" s="13"/>
      <c r="B147" s="13"/>
      <c r="C147" s="13"/>
      <c r="D147" s="13"/>
      <c r="E147" s="13"/>
      <c r="F147" s="13"/>
      <c r="G147" s="13"/>
      <c r="H147" s="13"/>
      <c r="I147" s="13"/>
      <c r="J147" s="13"/>
      <c r="K147" s="13"/>
      <c r="L147" s="13"/>
      <c r="M147" s="13"/>
      <c r="N147" s="13"/>
      <c r="O147" s="13"/>
      <c r="P147" s="13"/>
      <c r="Q147" s="13"/>
      <c r="R147" s="13"/>
      <c r="S147" s="13"/>
    </row>
    <row r="148" ht="15.75" customHeight="1">
      <c r="A148" s="13"/>
      <c r="B148" s="13"/>
      <c r="C148" s="13"/>
      <c r="D148" s="13"/>
      <c r="E148" s="13"/>
      <c r="F148" s="13"/>
      <c r="G148" s="13"/>
      <c r="H148" s="13"/>
      <c r="I148" s="13"/>
      <c r="J148" s="13"/>
      <c r="K148" s="13"/>
      <c r="L148" s="13"/>
      <c r="M148" s="13"/>
      <c r="N148" s="13"/>
      <c r="O148" s="13"/>
      <c r="P148" s="13"/>
      <c r="Q148" s="13"/>
      <c r="R148" s="13"/>
      <c r="S148" s="13"/>
    </row>
    <row r="149" ht="15.75" customHeight="1">
      <c r="A149" s="13"/>
      <c r="B149" s="13"/>
      <c r="C149" s="13"/>
      <c r="D149" s="13"/>
      <c r="E149" s="13"/>
      <c r="F149" s="13"/>
      <c r="G149" s="13"/>
      <c r="H149" s="13"/>
      <c r="I149" s="13"/>
      <c r="J149" s="13"/>
      <c r="K149" s="13"/>
      <c r="L149" s="13"/>
      <c r="M149" s="13"/>
      <c r="N149" s="13"/>
      <c r="O149" s="13"/>
      <c r="P149" s="13"/>
      <c r="Q149" s="13"/>
      <c r="R149" s="13"/>
      <c r="S149" s="13"/>
    </row>
    <row r="150" ht="15.75" customHeight="1">
      <c r="A150" s="13"/>
      <c r="B150" s="13"/>
      <c r="C150" s="13"/>
      <c r="D150" s="13"/>
      <c r="E150" s="13"/>
      <c r="F150" s="13"/>
      <c r="G150" s="13"/>
      <c r="H150" s="13"/>
      <c r="I150" s="13"/>
      <c r="J150" s="13"/>
      <c r="K150" s="13"/>
      <c r="L150" s="13"/>
      <c r="M150" s="13"/>
      <c r="N150" s="13"/>
      <c r="O150" s="13"/>
      <c r="P150" s="13"/>
      <c r="Q150" s="13"/>
      <c r="R150" s="13"/>
      <c r="S150" s="13"/>
    </row>
    <row r="151" ht="15.75" customHeight="1">
      <c r="A151" s="13"/>
      <c r="B151" s="13"/>
      <c r="C151" s="13"/>
      <c r="D151" s="13"/>
      <c r="E151" s="13"/>
      <c r="F151" s="13"/>
      <c r="G151" s="13"/>
      <c r="H151" s="13"/>
      <c r="I151" s="13"/>
      <c r="J151" s="13"/>
      <c r="K151" s="13"/>
      <c r="L151" s="13"/>
      <c r="M151" s="13"/>
      <c r="N151" s="13"/>
      <c r="O151" s="13"/>
      <c r="P151" s="13"/>
      <c r="Q151" s="13"/>
      <c r="R151" s="13"/>
      <c r="S151" s="13"/>
    </row>
    <row r="152" ht="15.75" customHeight="1">
      <c r="A152" s="13"/>
      <c r="B152" s="13"/>
      <c r="C152" s="13"/>
      <c r="D152" s="13"/>
      <c r="E152" s="13"/>
      <c r="F152" s="13"/>
      <c r="G152" s="13"/>
      <c r="H152" s="13"/>
      <c r="I152" s="13"/>
      <c r="J152" s="13"/>
      <c r="K152" s="13"/>
      <c r="L152" s="13"/>
      <c r="M152" s="13"/>
      <c r="N152" s="13"/>
      <c r="O152" s="13"/>
      <c r="P152" s="13"/>
      <c r="Q152" s="13"/>
      <c r="R152" s="13"/>
      <c r="S152" s="13"/>
    </row>
    <row r="153" ht="15.75" customHeight="1">
      <c r="A153" s="13"/>
      <c r="B153" s="13"/>
      <c r="C153" s="13"/>
      <c r="D153" s="13"/>
      <c r="E153" s="13"/>
      <c r="F153" s="13"/>
      <c r="G153" s="13"/>
      <c r="H153" s="13"/>
      <c r="I153" s="13"/>
      <c r="J153" s="13"/>
      <c r="K153" s="13"/>
      <c r="L153" s="13"/>
      <c r="M153" s="13"/>
      <c r="N153" s="13"/>
      <c r="O153" s="13"/>
      <c r="P153" s="13"/>
      <c r="Q153" s="13"/>
      <c r="R153" s="13"/>
      <c r="S153" s="13"/>
    </row>
    <row r="154" ht="15.75" customHeight="1">
      <c r="A154" s="13"/>
      <c r="B154" s="13"/>
      <c r="C154" s="13"/>
      <c r="D154" s="13"/>
      <c r="E154" s="13"/>
      <c r="F154" s="13"/>
      <c r="G154" s="13"/>
      <c r="H154" s="13"/>
      <c r="I154" s="13"/>
      <c r="J154" s="13"/>
      <c r="K154" s="13"/>
      <c r="L154" s="13"/>
      <c r="M154" s="13"/>
      <c r="N154" s="13"/>
      <c r="O154" s="13"/>
      <c r="P154" s="13"/>
      <c r="Q154" s="13"/>
      <c r="R154" s="13"/>
      <c r="S154" s="13"/>
    </row>
    <row r="155" ht="15.75" customHeight="1">
      <c r="A155" s="13"/>
      <c r="B155" s="13"/>
      <c r="C155" s="13"/>
      <c r="D155" s="13"/>
      <c r="E155" s="13"/>
      <c r="F155" s="13"/>
      <c r="G155" s="13"/>
      <c r="H155" s="13"/>
      <c r="I155" s="13"/>
      <c r="J155" s="13"/>
      <c r="K155" s="13"/>
      <c r="L155" s="13"/>
      <c r="M155" s="13"/>
      <c r="N155" s="13"/>
      <c r="O155" s="13"/>
      <c r="P155" s="13"/>
      <c r="Q155" s="13"/>
      <c r="R155" s="13"/>
      <c r="S155" s="13"/>
    </row>
    <row r="156" ht="15.75" customHeight="1">
      <c r="A156" s="13"/>
      <c r="B156" s="13"/>
      <c r="C156" s="13"/>
      <c r="D156" s="13"/>
      <c r="E156" s="13"/>
      <c r="F156" s="13"/>
      <c r="G156" s="13"/>
      <c r="H156" s="13"/>
      <c r="I156" s="13"/>
      <c r="J156" s="13"/>
      <c r="K156" s="13"/>
      <c r="L156" s="13"/>
      <c r="M156" s="13"/>
      <c r="N156" s="13"/>
      <c r="O156" s="13"/>
      <c r="P156" s="13"/>
      <c r="Q156" s="13"/>
      <c r="R156" s="13"/>
      <c r="S156" s="13"/>
    </row>
    <row r="157" ht="15.75" customHeight="1">
      <c r="A157" s="13"/>
      <c r="B157" s="13"/>
      <c r="C157" s="13"/>
      <c r="D157" s="13"/>
      <c r="E157" s="13"/>
      <c r="F157" s="13"/>
      <c r="G157" s="13"/>
      <c r="H157" s="13"/>
      <c r="I157" s="13"/>
      <c r="J157" s="13"/>
      <c r="K157" s="13"/>
      <c r="L157" s="13"/>
      <c r="M157" s="13"/>
      <c r="N157" s="13"/>
      <c r="O157" s="13"/>
      <c r="P157" s="13"/>
      <c r="Q157" s="13"/>
      <c r="R157" s="13"/>
      <c r="S157" s="13"/>
    </row>
    <row r="158" ht="15.75" customHeight="1">
      <c r="A158" s="13"/>
      <c r="B158" s="13"/>
      <c r="C158" s="13"/>
      <c r="D158" s="13"/>
      <c r="E158" s="13"/>
      <c r="F158" s="13"/>
      <c r="G158" s="13"/>
      <c r="H158" s="13"/>
      <c r="I158" s="13"/>
      <c r="J158" s="13"/>
      <c r="K158" s="13"/>
      <c r="L158" s="13"/>
      <c r="M158" s="13"/>
      <c r="N158" s="13"/>
      <c r="O158" s="13"/>
      <c r="P158" s="13"/>
      <c r="Q158" s="13"/>
      <c r="R158" s="13"/>
      <c r="S158" s="13"/>
    </row>
    <row r="159" ht="15.75" customHeight="1">
      <c r="A159" s="13"/>
      <c r="B159" s="13"/>
      <c r="C159" s="13"/>
      <c r="D159" s="13"/>
      <c r="E159" s="13"/>
      <c r="F159" s="13"/>
      <c r="G159" s="13"/>
      <c r="H159" s="13"/>
      <c r="I159" s="13"/>
      <c r="J159" s="13"/>
      <c r="K159" s="13"/>
      <c r="L159" s="13"/>
      <c r="M159" s="13"/>
      <c r="N159" s="13"/>
      <c r="O159" s="13"/>
      <c r="P159" s="13"/>
      <c r="Q159" s="13"/>
      <c r="R159" s="13"/>
      <c r="S159" s="13"/>
    </row>
    <row r="160" ht="15.75" customHeight="1">
      <c r="A160" s="13"/>
      <c r="B160" s="13"/>
      <c r="C160" s="13"/>
      <c r="D160" s="13"/>
      <c r="E160" s="13"/>
      <c r="F160" s="13"/>
      <c r="G160" s="13"/>
      <c r="H160" s="13"/>
      <c r="I160" s="13"/>
      <c r="J160" s="13"/>
      <c r="K160" s="13"/>
      <c r="L160" s="13"/>
      <c r="M160" s="13"/>
      <c r="N160" s="13"/>
      <c r="O160" s="13"/>
      <c r="P160" s="13"/>
      <c r="Q160" s="13"/>
      <c r="R160" s="13"/>
      <c r="S160" s="13"/>
    </row>
    <row r="161" ht="15.75" customHeight="1">
      <c r="A161" s="13"/>
      <c r="B161" s="13"/>
      <c r="C161" s="13"/>
      <c r="D161" s="13"/>
      <c r="E161" s="13"/>
      <c r="F161" s="13"/>
      <c r="G161" s="13"/>
      <c r="H161" s="13"/>
      <c r="I161" s="13"/>
      <c r="J161" s="13"/>
      <c r="K161" s="13"/>
      <c r="L161" s="13"/>
      <c r="M161" s="13"/>
      <c r="N161" s="13"/>
      <c r="O161" s="13"/>
      <c r="P161" s="13"/>
      <c r="Q161" s="13"/>
      <c r="R161" s="13"/>
      <c r="S161" s="13"/>
    </row>
    <row r="162" ht="15.75" customHeight="1">
      <c r="A162" s="13"/>
      <c r="B162" s="13"/>
      <c r="C162" s="13"/>
      <c r="D162" s="13"/>
      <c r="E162" s="13"/>
      <c r="F162" s="13"/>
      <c r="G162" s="13"/>
      <c r="H162" s="13"/>
      <c r="I162" s="13"/>
      <c r="J162" s="13"/>
      <c r="K162" s="13"/>
      <c r="L162" s="13"/>
      <c r="M162" s="13"/>
      <c r="N162" s="13"/>
      <c r="O162" s="13"/>
      <c r="P162" s="13"/>
      <c r="Q162" s="13"/>
      <c r="R162" s="13"/>
      <c r="S162" s="13"/>
    </row>
    <row r="163" ht="15.75" customHeight="1">
      <c r="A163" s="13"/>
      <c r="B163" s="13"/>
      <c r="C163" s="13"/>
      <c r="D163" s="13"/>
      <c r="E163" s="13"/>
      <c r="F163" s="13"/>
      <c r="G163" s="13"/>
      <c r="H163" s="13"/>
      <c r="I163" s="13"/>
      <c r="J163" s="13"/>
      <c r="K163" s="13"/>
      <c r="L163" s="13"/>
      <c r="M163" s="13"/>
      <c r="N163" s="13"/>
      <c r="O163" s="13"/>
      <c r="P163" s="13"/>
      <c r="Q163" s="13"/>
      <c r="R163" s="13"/>
      <c r="S163" s="13"/>
    </row>
    <row r="164" ht="15.75" customHeight="1">
      <c r="A164" s="13"/>
      <c r="B164" s="13"/>
      <c r="C164" s="13"/>
      <c r="D164" s="13"/>
      <c r="E164" s="13"/>
      <c r="F164" s="13"/>
      <c r="G164" s="13"/>
      <c r="H164" s="13"/>
      <c r="I164" s="13"/>
      <c r="J164" s="13"/>
      <c r="K164" s="13"/>
      <c r="L164" s="13"/>
      <c r="M164" s="13"/>
      <c r="N164" s="13"/>
      <c r="O164" s="13"/>
      <c r="P164" s="13"/>
      <c r="Q164" s="13"/>
      <c r="R164" s="13"/>
      <c r="S164" s="13"/>
    </row>
    <row r="165" ht="15.75" customHeight="1">
      <c r="A165" s="13"/>
      <c r="B165" s="13"/>
      <c r="C165" s="13"/>
      <c r="D165" s="13"/>
      <c r="E165" s="13"/>
      <c r="F165" s="13"/>
      <c r="G165" s="13"/>
      <c r="H165" s="13"/>
      <c r="I165" s="13"/>
      <c r="J165" s="13"/>
      <c r="K165" s="13"/>
      <c r="L165" s="13"/>
      <c r="M165" s="13"/>
      <c r="N165" s="13"/>
      <c r="O165" s="13"/>
      <c r="P165" s="13"/>
      <c r="Q165" s="13"/>
      <c r="R165" s="13"/>
      <c r="S165" s="13"/>
    </row>
    <row r="166" ht="15.75" customHeight="1">
      <c r="A166" s="13"/>
      <c r="B166" s="13"/>
      <c r="C166" s="13"/>
      <c r="D166" s="13"/>
      <c r="E166" s="13"/>
      <c r="F166" s="13"/>
      <c r="G166" s="13"/>
      <c r="H166" s="13"/>
      <c r="I166" s="13"/>
      <c r="J166" s="13"/>
      <c r="K166" s="13"/>
      <c r="L166" s="13"/>
      <c r="M166" s="13"/>
      <c r="N166" s="13"/>
      <c r="O166" s="13"/>
      <c r="P166" s="13"/>
      <c r="Q166" s="13"/>
      <c r="R166" s="13"/>
      <c r="S166" s="13"/>
    </row>
    <row r="167" ht="15.75" customHeight="1">
      <c r="A167" s="13"/>
      <c r="B167" s="13"/>
      <c r="C167" s="13"/>
      <c r="D167" s="13"/>
      <c r="E167" s="13"/>
      <c r="F167" s="13"/>
      <c r="G167" s="13"/>
      <c r="H167" s="13"/>
      <c r="I167" s="13"/>
      <c r="J167" s="13"/>
      <c r="K167" s="13"/>
      <c r="L167" s="13"/>
      <c r="M167" s="13"/>
      <c r="N167" s="13"/>
      <c r="O167" s="13"/>
      <c r="P167" s="13"/>
      <c r="Q167" s="13"/>
      <c r="R167" s="13"/>
      <c r="S167" s="13"/>
    </row>
    <row r="168" ht="15.75" customHeight="1">
      <c r="A168" s="13"/>
      <c r="B168" s="13"/>
      <c r="C168" s="13"/>
      <c r="D168" s="13"/>
      <c r="E168" s="13"/>
      <c r="F168" s="13"/>
      <c r="G168" s="13"/>
      <c r="H168" s="13"/>
      <c r="I168" s="13"/>
      <c r="J168" s="13"/>
      <c r="K168" s="13"/>
      <c r="L168" s="13"/>
      <c r="M168" s="13"/>
      <c r="N168" s="13"/>
      <c r="O168" s="13"/>
      <c r="P168" s="13"/>
      <c r="Q168" s="13"/>
      <c r="R168" s="13"/>
      <c r="S168" s="13"/>
    </row>
    <row r="169" ht="15.75" customHeight="1">
      <c r="A169" s="13"/>
      <c r="B169" s="13"/>
      <c r="C169" s="13"/>
      <c r="D169" s="13"/>
      <c r="E169" s="13"/>
      <c r="F169" s="13"/>
      <c r="G169" s="13"/>
      <c r="H169" s="13"/>
      <c r="I169" s="13"/>
      <c r="J169" s="13"/>
      <c r="K169" s="13"/>
      <c r="L169" s="13"/>
      <c r="M169" s="13"/>
      <c r="N169" s="13"/>
      <c r="O169" s="13"/>
      <c r="P169" s="13"/>
      <c r="Q169" s="13"/>
      <c r="R169" s="13"/>
      <c r="S169" s="13"/>
    </row>
    <row r="170" ht="15.75" customHeight="1">
      <c r="A170" s="13"/>
      <c r="B170" s="13"/>
      <c r="C170" s="13"/>
      <c r="D170" s="13"/>
      <c r="E170" s="13"/>
      <c r="F170" s="13"/>
      <c r="G170" s="13"/>
      <c r="H170" s="13"/>
      <c r="I170" s="13"/>
      <c r="J170" s="13"/>
      <c r="K170" s="13"/>
      <c r="L170" s="13"/>
      <c r="M170" s="13"/>
      <c r="N170" s="13"/>
      <c r="O170" s="13"/>
      <c r="P170" s="13"/>
      <c r="Q170" s="13"/>
      <c r="R170" s="13"/>
      <c r="S170" s="13"/>
    </row>
    <row r="171" ht="15.75" customHeight="1">
      <c r="A171" s="13"/>
      <c r="B171" s="13"/>
      <c r="C171" s="13"/>
      <c r="D171" s="13"/>
      <c r="E171" s="13"/>
      <c r="F171" s="13"/>
      <c r="G171" s="13"/>
      <c r="H171" s="13"/>
      <c r="I171" s="13"/>
      <c r="J171" s="13"/>
      <c r="K171" s="13"/>
      <c r="L171" s="13"/>
      <c r="M171" s="13"/>
      <c r="N171" s="13"/>
      <c r="O171" s="13"/>
      <c r="P171" s="13"/>
      <c r="Q171" s="13"/>
      <c r="R171" s="13"/>
      <c r="S171" s="13"/>
    </row>
    <row r="172" ht="15.75" customHeight="1">
      <c r="A172" s="13"/>
      <c r="B172" s="13"/>
      <c r="C172" s="13"/>
      <c r="D172" s="13"/>
      <c r="E172" s="13"/>
      <c r="F172" s="13"/>
      <c r="G172" s="13"/>
      <c r="H172" s="13"/>
      <c r="I172" s="13"/>
      <c r="J172" s="13"/>
      <c r="K172" s="13"/>
      <c r="L172" s="13"/>
      <c r="M172" s="13"/>
      <c r="N172" s="13"/>
      <c r="O172" s="13"/>
      <c r="P172" s="13"/>
      <c r="Q172" s="13"/>
      <c r="R172" s="13"/>
      <c r="S172" s="13"/>
    </row>
    <row r="173" ht="15.75" customHeight="1">
      <c r="A173" s="13"/>
      <c r="B173" s="13"/>
      <c r="C173" s="13"/>
      <c r="D173" s="13"/>
      <c r="E173" s="13"/>
      <c r="F173" s="13"/>
      <c r="G173" s="13"/>
      <c r="H173" s="13"/>
      <c r="I173" s="13"/>
      <c r="J173" s="13"/>
      <c r="K173" s="13"/>
      <c r="L173" s="13"/>
      <c r="M173" s="13"/>
      <c r="N173" s="13"/>
      <c r="O173" s="13"/>
      <c r="P173" s="13"/>
      <c r="Q173" s="13"/>
      <c r="R173" s="13"/>
      <c r="S173" s="13"/>
    </row>
    <row r="174" ht="15.75" customHeight="1">
      <c r="A174" s="13"/>
      <c r="B174" s="13"/>
      <c r="C174" s="13"/>
      <c r="D174" s="13"/>
      <c r="E174" s="13"/>
      <c r="F174" s="13"/>
      <c r="G174" s="13"/>
      <c r="H174" s="13"/>
      <c r="I174" s="13"/>
      <c r="J174" s="13"/>
      <c r="K174" s="13"/>
      <c r="L174" s="13"/>
      <c r="M174" s="13"/>
      <c r="N174" s="13"/>
      <c r="O174" s="13"/>
      <c r="P174" s="13"/>
      <c r="Q174" s="13"/>
      <c r="R174" s="13"/>
      <c r="S174" s="13"/>
    </row>
    <row r="175" ht="15.75" customHeight="1">
      <c r="A175" s="13"/>
      <c r="B175" s="13"/>
      <c r="C175" s="13"/>
      <c r="D175" s="13"/>
      <c r="E175" s="13"/>
      <c r="F175" s="13"/>
      <c r="G175" s="13"/>
      <c r="H175" s="13"/>
      <c r="I175" s="13"/>
      <c r="J175" s="13"/>
      <c r="K175" s="13"/>
      <c r="L175" s="13"/>
      <c r="M175" s="13"/>
      <c r="N175" s="13"/>
      <c r="O175" s="13"/>
      <c r="P175" s="13"/>
      <c r="Q175" s="13"/>
      <c r="R175" s="13"/>
      <c r="S175" s="13"/>
    </row>
    <row r="176" ht="15.75" customHeight="1">
      <c r="A176" s="13"/>
      <c r="B176" s="13"/>
      <c r="C176" s="13"/>
      <c r="D176" s="13"/>
      <c r="E176" s="13"/>
      <c r="F176" s="13"/>
      <c r="G176" s="13"/>
      <c r="H176" s="13"/>
      <c r="I176" s="13"/>
      <c r="J176" s="13"/>
      <c r="K176" s="13"/>
      <c r="L176" s="13"/>
      <c r="M176" s="13"/>
      <c r="N176" s="13"/>
      <c r="O176" s="13"/>
      <c r="P176" s="13"/>
      <c r="Q176" s="13"/>
      <c r="R176" s="13"/>
      <c r="S176" s="13"/>
    </row>
    <row r="177" ht="15.75" customHeight="1">
      <c r="A177" s="13"/>
      <c r="B177" s="13"/>
      <c r="C177" s="13"/>
      <c r="D177" s="13"/>
      <c r="E177" s="13"/>
      <c r="F177" s="13"/>
      <c r="G177" s="13"/>
      <c r="H177" s="13"/>
      <c r="I177" s="13"/>
      <c r="J177" s="13"/>
      <c r="K177" s="13"/>
      <c r="L177" s="13"/>
      <c r="M177" s="13"/>
      <c r="N177" s="13"/>
      <c r="O177" s="13"/>
      <c r="P177" s="13"/>
      <c r="Q177" s="13"/>
      <c r="R177" s="13"/>
      <c r="S177" s="13"/>
    </row>
    <row r="178" ht="15.75" customHeight="1">
      <c r="A178" s="13"/>
      <c r="B178" s="13"/>
      <c r="C178" s="13"/>
      <c r="D178" s="13"/>
      <c r="E178" s="13"/>
      <c r="F178" s="13"/>
      <c r="G178" s="13"/>
      <c r="H178" s="13"/>
      <c r="I178" s="13"/>
      <c r="J178" s="13"/>
      <c r="K178" s="13"/>
      <c r="L178" s="13"/>
      <c r="M178" s="13"/>
      <c r="N178" s="13"/>
      <c r="O178" s="13"/>
      <c r="P178" s="13"/>
      <c r="Q178" s="13"/>
      <c r="R178" s="13"/>
      <c r="S178" s="13"/>
    </row>
    <row r="179" ht="15.75" customHeight="1">
      <c r="A179" s="13"/>
      <c r="B179" s="13"/>
      <c r="C179" s="13"/>
      <c r="D179" s="13"/>
      <c r="E179" s="13"/>
      <c r="F179" s="13"/>
      <c r="G179" s="13"/>
      <c r="H179" s="13"/>
      <c r="I179" s="13"/>
      <c r="J179" s="13"/>
      <c r="K179" s="13"/>
      <c r="L179" s="13"/>
      <c r="M179" s="13"/>
      <c r="N179" s="13"/>
      <c r="O179" s="13"/>
      <c r="P179" s="13"/>
      <c r="Q179" s="13"/>
      <c r="R179" s="13"/>
      <c r="S179" s="13"/>
    </row>
    <row r="180" ht="15.75" customHeight="1">
      <c r="A180" s="13"/>
      <c r="B180" s="13"/>
      <c r="C180" s="13"/>
      <c r="D180" s="13"/>
      <c r="E180" s="13"/>
      <c r="F180" s="13"/>
      <c r="G180" s="13"/>
      <c r="H180" s="13"/>
      <c r="I180" s="13"/>
      <c r="J180" s="13"/>
      <c r="K180" s="13"/>
      <c r="L180" s="13"/>
      <c r="M180" s="13"/>
      <c r="N180" s="13"/>
      <c r="O180" s="13"/>
      <c r="P180" s="13"/>
      <c r="Q180" s="13"/>
      <c r="R180" s="13"/>
      <c r="S180" s="13"/>
    </row>
    <row r="181" ht="15.75" customHeight="1">
      <c r="A181" s="13"/>
      <c r="B181" s="13"/>
      <c r="C181" s="13"/>
      <c r="D181" s="13"/>
      <c r="E181" s="13"/>
      <c r="F181" s="13"/>
      <c r="G181" s="13"/>
      <c r="H181" s="13"/>
      <c r="I181" s="13"/>
      <c r="J181" s="13"/>
      <c r="K181" s="13"/>
      <c r="L181" s="13"/>
      <c r="M181" s="13"/>
      <c r="N181" s="13"/>
      <c r="O181" s="13"/>
      <c r="P181" s="13"/>
      <c r="Q181" s="13"/>
      <c r="R181" s="13"/>
      <c r="S181" s="13"/>
    </row>
    <row r="182" ht="15.75" customHeight="1">
      <c r="A182" s="13"/>
      <c r="B182" s="13"/>
      <c r="C182" s="13"/>
      <c r="D182" s="13"/>
      <c r="E182" s="13"/>
      <c r="F182" s="13"/>
      <c r="G182" s="13"/>
      <c r="H182" s="13"/>
      <c r="I182" s="13"/>
      <c r="J182" s="13"/>
      <c r="K182" s="13"/>
      <c r="L182" s="13"/>
      <c r="M182" s="13"/>
      <c r="N182" s="13"/>
      <c r="O182" s="13"/>
      <c r="P182" s="13"/>
      <c r="Q182" s="13"/>
      <c r="R182" s="13"/>
      <c r="S182" s="13"/>
    </row>
    <row r="183" ht="15.75" customHeight="1">
      <c r="A183" s="13"/>
      <c r="B183" s="13"/>
      <c r="C183" s="13"/>
      <c r="D183" s="13"/>
      <c r="E183" s="13"/>
      <c r="F183" s="13"/>
      <c r="G183" s="13"/>
      <c r="H183" s="13"/>
      <c r="I183" s="13"/>
      <c r="J183" s="13"/>
      <c r="K183" s="13"/>
      <c r="L183" s="13"/>
      <c r="M183" s="13"/>
      <c r="N183" s="13"/>
      <c r="O183" s="13"/>
      <c r="P183" s="13"/>
      <c r="Q183" s="13"/>
      <c r="R183" s="13"/>
      <c r="S183" s="13"/>
    </row>
    <row r="184" ht="15.75" customHeight="1">
      <c r="A184" s="13"/>
      <c r="B184" s="13"/>
      <c r="C184" s="13"/>
      <c r="D184" s="13"/>
      <c r="E184" s="13"/>
      <c r="F184" s="13"/>
      <c r="G184" s="13"/>
      <c r="H184" s="13"/>
      <c r="I184" s="13"/>
      <c r="J184" s="13"/>
      <c r="K184" s="13"/>
      <c r="L184" s="13"/>
      <c r="M184" s="13"/>
      <c r="N184" s="13"/>
      <c r="O184" s="13"/>
      <c r="P184" s="13"/>
      <c r="Q184" s="13"/>
      <c r="R184" s="13"/>
      <c r="S184" s="13"/>
    </row>
    <row r="185" ht="15.75" customHeight="1">
      <c r="A185" s="13"/>
      <c r="B185" s="13"/>
      <c r="C185" s="13"/>
      <c r="D185" s="13"/>
      <c r="E185" s="13"/>
      <c r="F185" s="13"/>
      <c r="G185" s="13"/>
      <c r="H185" s="13"/>
      <c r="I185" s="13"/>
      <c r="J185" s="13"/>
      <c r="K185" s="13"/>
      <c r="L185" s="13"/>
      <c r="M185" s="13"/>
      <c r="N185" s="13"/>
      <c r="O185" s="13"/>
      <c r="P185" s="13"/>
      <c r="Q185" s="13"/>
      <c r="R185" s="13"/>
      <c r="S185" s="13"/>
    </row>
    <row r="186" ht="15.75" customHeight="1">
      <c r="A186" s="13"/>
      <c r="B186" s="13"/>
      <c r="C186" s="13"/>
      <c r="D186" s="13"/>
      <c r="E186" s="13"/>
      <c r="F186" s="13"/>
      <c r="G186" s="13"/>
      <c r="H186" s="13"/>
      <c r="I186" s="13"/>
      <c r="J186" s="13"/>
      <c r="K186" s="13"/>
      <c r="L186" s="13"/>
      <c r="M186" s="13"/>
      <c r="N186" s="13"/>
      <c r="O186" s="13"/>
      <c r="P186" s="13"/>
      <c r="Q186" s="13"/>
      <c r="R186" s="13"/>
      <c r="S186" s="13"/>
    </row>
    <row r="187" ht="15.75" customHeight="1">
      <c r="A187" s="13"/>
      <c r="B187" s="13"/>
      <c r="C187" s="13"/>
      <c r="D187" s="13"/>
      <c r="E187" s="13"/>
      <c r="F187" s="13"/>
      <c r="G187" s="13"/>
      <c r="H187" s="13"/>
      <c r="I187" s="13"/>
      <c r="J187" s="13"/>
      <c r="K187" s="13"/>
      <c r="L187" s="13"/>
      <c r="M187" s="13"/>
      <c r="N187" s="13"/>
      <c r="O187" s="13"/>
      <c r="P187" s="13"/>
      <c r="Q187" s="13"/>
      <c r="R187" s="13"/>
      <c r="S187" s="13"/>
    </row>
    <row r="188" ht="15.75" customHeight="1">
      <c r="A188" s="13"/>
      <c r="B188" s="13"/>
      <c r="C188" s="13"/>
      <c r="D188" s="13"/>
      <c r="E188" s="13"/>
      <c r="F188" s="13"/>
      <c r="G188" s="13"/>
      <c r="H188" s="13"/>
      <c r="I188" s="13"/>
      <c r="J188" s="13"/>
      <c r="K188" s="13"/>
      <c r="L188" s="13"/>
      <c r="M188" s="13"/>
      <c r="N188" s="13"/>
      <c r="O188" s="13"/>
      <c r="P188" s="13"/>
      <c r="Q188" s="13"/>
      <c r="R188" s="13"/>
      <c r="S188" s="13"/>
    </row>
    <row r="189" ht="15.75" customHeight="1">
      <c r="A189" s="13"/>
      <c r="B189" s="13"/>
      <c r="C189" s="13"/>
      <c r="D189" s="13"/>
      <c r="E189" s="13"/>
      <c r="F189" s="13"/>
      <c r="G189" s="13"/>
      <c r="H189" s="13"/>
      <c r="I189" s="13"/>
      <c r="J189" s="13"/>
      <c r="K189" s="13"/>
      <c r="L189" s="13"/>
      <c r="M189" s="13"/>
      <c r="N189" s="13"/>
      <c r="O189" s="13"/>
      <c r="P189" s="13"/>
      <c r="Q189" s="13"/>
      <c r="R189" s="13"/>
      <c r="S189" s="13"/>
    </row>
    <row r="190" ht="15.75" customHeight="1">
      <c r="A190" s="13"/>
      <c r="B190" s="13"/>
      <c r="C190" s="13"/>
      <c r="D190" s="13"/>
      <c r="E190" s="13"/>
      <c r="F190" s="13"/>
      <c r="G190" s="13"/>
      <c r="H190" s="13"/>
      <c r="I190" s="13"/>
      <c r="J190" s="13"/>
      <c r="K190" s="13"/>
      <c r="L190" s="13"/>
      <c r="M190" s="13"/>
      <c r="N190" s="13"/>
      <c r="O190" s="13"/>
      <c r="P190" s="13"/>
      <c r="Q190" s="13"/>
      <c r="R190" s="13"/>
      <c r="S190" s="13"/>
    </row>
    <row r="191" ht="15.75" customHeight="1">
      <c r="A191" s="13"/>
      <c r="B191" s="13"/>
      <c r="C191" s="13"/>
      <c r="D191" s="13"/>
      <c r="E191" s="13"/>
      <c r="F191" s="13"/>
      <c r="G191" s="13"/>
      <c r="H191" s="13"/>
      <c r="I191" s="13"/>
      <c r="J191" s="13"/>
      <c r="K191" s="13"/>
      <c r="L191" s="13"/>
      <c r="M191" s="13"/>
      <c r="N191" s="13"/>
      <c r="O191" s="13"/>
      <c r="P191" s="13"/>
      <c r="Q191" s="13"/>
      <c r="R191" s="13"/>
      <c r="S191" s="13"/>
    </row>
    <row r="192" ht="15.75" customHeight="1">
      <c r="A192" s="13"/>
      <c r="B192" s="13"/>
      <c r="C192" s="13"/>
      <c r="D192" s="13"/>
      <c r="E192" s="13"/>
      <c r="F192" s="13"/>
      <c r="G192" s="13"/>
      <c r="H192" s="13"/>
      <c r="I192" s="13"/>
      <c r="J192" s="13"/>
      <c r="K192" s="13"/>
      <c r="L192" s="13"/>
      <c r="M192" s="13"/>
      <c r="N192" s="13"/>
      <c r="O192" s="13"/>
      <c r="P192" s="13"/>
      <c r="Q192" s="13"/>
      <c r="R192" s="13"/>
      <c r="S192" s="13"/>
    </row>
    <row r="193" ht="15.75" customHeight="1">
      <c r="A193" s="13"/>
      <c r="B193" s="13"/>
      <c r="C193" s="13"/>
      <c r="D193" s="13"/>
      <c r="E193" s="13"/>
      <c r="F193" s="13"/>
      <c r="G193" s="13"/>
      <c r="H193" s="13"/>
      <c r="I193" s="13"/>
      <c r="J193" s="13"/>
      <c r="K193" s="13"/>
      <c r="L193" s="13"/>
      <c r="M193" s="13"/>
      <c r="N193" s="13"/>
      <c r="O193" s="13"/>
      <c r="P193" s="13"/>
      <c r="Q193" s="13"/>
      <c r="R193" s="13"/>
      <c r="S193" s="13"/>
    </row>
    <row r="194" ht="15.75" customHeight="1">
      <c r="A194" s="13"/>
      <c r="B194" s="13"/>
      <c r="C194" s="13"/>
      <c r="D194" s="13"/>
      <c r="E194" s="13"/>
      <c r="F194" s="13"/>
      <c r="G194" s="13"/>
      <c r="H194" s="13"/>
      <c r="I194" s="13"/>
      <c r="J194" s="13"/>
      <c r="K194" s="13"/>
      <c r="L194" s="13"/>
      <c r="M194" s="13"/>
      <c r="N194" s="13"/>
      <c r="O194" s="13"/>
      <c r="P194" s="13"/>
      <c r="Q194" s="13"/>
      <c r="R194" s="13"/>
      <c r="S194" s="13"/>
    </row>
    <row r="195" ht="15.75" customHeight="1">
      <c r="A195" s="13"/>
      <c r="B195" s="13"/>
      <c r="C195" s="13"/>
      <c r="D195" s="13"/>
      <c r="E195" s="13"/>
      <c r="F195" s="13"/>
      <c r="G195" s="13"/>
      <c r="H195" s="13"/>
      <c r="I195" s="13"/>
      <c r="J195" s="13"/>
      <c r="K195" s="13"/>
      <c r="L195" s="13"/>
      <c r="M195" s="13"/>
      <c r="N195" s="13"/>
      <c r="O195" s="13"/>
      <c r="P195" s="13"/>
      <c r="Q195" s="13"/>
      <c r="R195" s="13"/>
      <c r="S195" s="13"/>
    </row>
    <row r="196" ht="15.75" customHeight="1">
      <c r="A196" s="13"/>
      <c r="B196" s="13"/>
      <c r="C196" s="13"/>
      <c r="D196" s="13"/>
      <c r="E196" s="13"/>
      <c r="F196" s="13"/>
      <c r="G196" s="13"/>
      <c r="H196" s="13"/>
      <c r="I196" s="13"/>
      <c r="J196" s="13"/>
      <c r="K196" s="13"/>
      <c r="L196" s="13"/>
      <c r="M196" s="13"/>
      <c r="N196" s="13"/>
      <c r="O196" s="13"/>
      <c r="P196" s="13"/>
      <c r="Q196" s="13"/>
      <c r="R196" s="13"/>
      <c r="S196" s="13"/>
    </row>
    <row r="197" ht="15.75" customHeight="1">
      <c r="A197" s="13"/>
      <c r="B197" s="13"/>
      <c r="C197" s="13"/>
      <c r="D197" s="13"/>
      <c r="E197" s="13"/>
      <c r="F197" s="13"/>
      <c r="G197" s="13"/>
      <c r="H197" s="13"/>
      <c r="I197" s="13"/>
      <c r="J197" s="13"/>
      <c r="K197" s="13"/>
      <c r="L197" s="13"/>
      <c r="M197" s="13"/>
      <c r="N197" s="13"/>
      <c r="O197" s="13"/>
      <c r="P197" s="13"/>
      <c r="Q197" s="13"/>
      <c r="R197" s="13"/>
      <c r="S197" s="13"/>
    </row>
    <row r="198" ht="15.75" customHeight="1">
      <c r="A198" s="13"/>
      <c r="B198" s="13"/>
      <c r="C198" s="13"/>
      <c r="D198" s="13"/>
      <c r="E198" s="13"/>
      <c r="F198" s="13"/>
      <c r="G198" s="13"/>
      <c r="H198" s="13"/>
      <c r="I198" s="13"/>
      <c r="J198" s="13"/>
      <c r="K198" s="13"/>
      <c r="L198" s="13"/>
      <c r="M198" s="13"/>
      <c r="N198" s="13"/>
      <c r="O198" s="13"/>
      <c r="P198" s="13"/>
      <c r="Q198" s="13"/>
      <c r="R198" s="13"/>
      <c r="S198" s="13"/>
    </row>
    <row r="199" ht="15.75" customHeight="1">
      <c r="A199" s="13"/>
      <c r="B199" s="13"/>
      <c r="C199" s="13"/>
      <c r="D199" s="13"/>
      <c r="E199" s="13"/>
      <c r="F199" s="13"/>
      <c r="G199" s="13"/>
      <c r="H199" s="13"/>
      <c r="I199" s="13"/>
      <c r="J199" s="13"/>
      <c r="K199" s="13"/>
      <c r="L199" s="13"/>
      <c r="M199" s="13"/>
      <c r="N199" s="13"/>
      <c r="O199" s="13"/>
      <c r="P199" s="13"/>
      <c r="Q199" s="13"/>
      <c r="R199" s="13"/>
      <c r="S199" s="13"/>
    </row>
    <row r="200" ht="15.75" customHeight="1">
      <c r="A200" s="13"/>
      <c r="B200" s="13"/>
      <c r="C200" s="13"/>
      <c r="D200" s="13"/>
      <c r="E200" s="13"/>
      <c r="F200" s="13"/>
      <c r="G200" s="13"/>
      <c r="H200" s="13"/>
      <c r="I200" s="13"/>
      <c r="J200" s="13"/>
      <c r="K200" s="13"/>
      <c r="L200" s="13"/>
      <c r="M200" s="13"/>
      <c r="N200" s="13"/>
      <c r="O200" s="13"/>
      <c r="P200" s="13"/>
      <c r="Q200" s="13"/>
      <c r="R200" s="13"/>
      <c r="S200" s="13"/>
    </row>
    <row r="201" ht="15.75" customHeight="1">
      <c r="A201" s="13"/>
      <c r="B201" s="13"/>
      <c r="C201" s="13"/>
      <c r="D201" s="13"/>
      <c r="E201" s="13"/>
      <c r="F201" s="13"/>
      <c r="G201" s="13"/>
      <c r="H201" s="13"/>
      <c r="I201" s="13"/>
      <c r="J201" s="13"/>
      <c r="K201" s="13"/>
      <c r="L201" s="13"/>
      <c r="M201" s="13"/>
      <c r="N201" s="13"/>
      <c r="O201" s="13"/>
      <c r="P201" s="13"/>
      <c r="Q201" s="13"/>
      <c r="R201" s="13"/>
      <c r="S201" s="13"/>
    </row>
    <row r="202" ht="15.75" customHeight="1">
      <c r="A202" s="13"/>
      <c r="B202" s="13"/>
      <c r="C202" s="13"/>
      <c r="D202" s="13"/>
      <c r="E202" s="13"/>
      <c r="F202" s="13"/>
      <c r="G202" s="13"/>
      <c r="H202" s="13"/>
      <c r="I202" s="13"/>
      <c r="J202" s="13"/>
      <c r="K202" s="13"/>
      <c r="L202" s="13"/>
      <c r="M202" s="13"/>
      <c r="N202" s="13"/>
      <c r="O202" s="13"/>
      <c r="P202" s="13"/>
      <c r="Q202" s="13"/>
      <c r="R202" s="13"/>
      <c r="S202" s="13"/>
    </row>
    <row r="203" ht="15.75" customHeight="1">
      <c r="A203" s="13"/>
      <c r="B203" s="13"/>
      <c r="C203" s="13"/>
      <c r="D203" s="13"/>
      <c r="E203" s="13"/>
      <c r="F203" s="13"/>
      <c r="G203" s="13"/>
      <c r="H203" s="13"/>
      <c r="I203" s="13"/>
      <c r="J203" s="13"/>
      <c r="K203" s="13"/>
      <c r="L203" s="13"/>
      <c r="M203" s="13"/>
      <c r="N203" s="13"/>
      <c r="O203" s="13"/>
      <c r="P203" s="13"/>
      <c r="Q203" s="13"/>
      <c r="R203" s="13"/>
      <c r="S203" s="13"/>
    </row>
    <row r="204" ht="15.75" customHeight="1">
      <c r="A204" s="13"/>
      <c r="B204" s="13"/>
      <c r="C204" s="13"/>
      <c r="D204" s="13"/>
      <c r="E204" s="13"/>
      <c r="F204" s="13"/>
      <c r="G204" s="13"/>
      <c r="H204" s="13"/>
      <c r="I204" s="13"/>
      <c r="J204" s="13"/>
      <c r="K204" s="13"/>
      <c r="L204" s="13"/>
      <c r="M204" s="13"/>
      <c r="N204" s="13"/>
      <c r="O204" s="13"/>
      <c r="P204" s="13"/>
      <c r="Q204" s="13"/>
      <c r="R204" s="13"/>
      <c r="S204" s="13"/>
    </row>
    <row r="205" ht="15.75" customHeight="1">
      <c r="A205" s="13"/>
      <c r="B205" s="13"/>
      <c r="C205" s="13"/>
      <c r="D205" s="13"/>
      <c r="E205" s="13"/>
      <c r="F205" s="13"/>
      <c r="G205" s="13"/>
      <c r="H205" s="13"/>
      <c r="I205" s="13"/>
      <c r="J205" s="13"/>
      <c r="K205" s="13"/>
      <c r="L205" s="13"/>
      <c r="M205" s="13"/>
      <c r="N205" s="13"/>
      <c r="O205" s="13"/>
      <c r="P205" s="13"/>
      <c r="Q205" s="13"/>
      <c r="R205" s="13"/>
      <c r="S205" s="13"/>
    </row>
    <row r="206" ht="15.75" customHeight="1">
      <c r="A206" s="13"/>
      <c r="B206" s="13"/>
      <c r="C206" s="13"/>
      <c r="D206" s="13"/>
      <c r="E206" s="13"/>
      <c r="F206" s="13"/>
      <c r="G206" s="13"/>
      <c r="H206" s="13"/>
      <c r="I206" s="13"/>
      <c r="J206" s="13"/>
      <c r="K206" s="13"/>
      <c r="L206" s="13"/>
      <c r="M206" s="13"/>
      <c r="N206" s="13"/>
      <c r="O206" s="13"/>
      <c r="P206" s="13"/>
      <c r="Q206" s="13"/>
      <c r="R206" s="13"/>
      <c r="S206" s="13"/>
    </row>
    <row r="207" ht="15.75" customHeight="1">
      <c r="A207" s="13"/>
      <c r="B207" s="13"/>
      <c r="C207" s="13"/>
      <c r="D207" s="13"/>
      <c r="E207" s="13"/>
      <c r="F207" s="13"/>
      <c r="G207" s="13"/>
      <c r="H207" s="13"/>
      <c r="I207" s="13"/>
      <c r="J207" s="13"/>
      <c r="K207" s="13"/>
      <c r="L207" s="13"/>
      <c r="M207" s="13"/>
      <c r="N207" s="13"/>
      <c r="O207" s="13"/>
      <c r="P207" s="13"/>
      <c r="Q207" s="13"/>
      <c r="R207" s="13"/>
      <c r="S207" s="13"/>
    </row>
    <row r="208" ht="15.75" customHeight="1">
      <c r="A208" s="13"/>
      <c r="B208" s="13"/>
      <c r="C208" s="13"/>
      <c r="D208" s="13"/>
      <c r="E208" s="13"/>
      <c r="F208" s="13"/>
      <c r="G208" s="13"/>
      <c r="H208" s="13"/>
      <c r="I208" s="13"/>
      <c r="J208" s="13"/>
      <c r="K208" s="13"/>
      <c r="L208" s="13"/>
      <c r="M208" s="13"/>
      <c r="N208" s="13"/>
      <c r="O208" s="13"/>
      <c r="P208" s="13"/>
      <c r="Q208" s="13"/>
      <c r="R208" s="13"/>
      <c r="S208" s="13"/>
    </row>
    <row r="209" ht="15.75" customHeight="1">
      <c r="A209" s="13"/>
      <c r="B209" s="13"/>
      <c r="C209" s="13"/>
      <c r="D209" s="13"/>
      <c r="E209" s="13"/>
      <c r="F209" s="13"/>
      <c r="G209" s="13"/>
      <c r="H209" s="13"/>
      <c r="I209" s="13"/>
      <c r="J209" s="13"/>
      <c r="K209" s="13"/>
      <c r="L209" s="13"/>
      <c r="M209" s="13"/>
      <c r="N209" s="13"/>
      <c r="O209" s="13"/>
      <c r="P209" s="13"/>
      <c r="Q209" s="13"/>
      <c r="R209" s="13"/>
      <c r="S209" s="13"/>
    </row>
    <row r="210" ht="15.75" customHeight="1">
      <c r="A210" s="13"/>
      <c r="B210" s="13"/>
      <c r="C210" s="13"/>
      <c r="D210" s="13"/>
      <c r="E210" s="13"/>
      <c r="F210" s="13"/>
      <c r="G210" s="13"/>
      <c r="H210" s="13"/>
      <c r="I210" s="13"/>
      <c r="J210" s="13"/>
      <c r="K210" s="13"/>
      <c r="L210" s="13"/>
      <c r="M210" s="13"/>
      <c r="N210" s="13"/>
      <c r="O210" s="13"/>
      <c r="P210" s="13"/>
      <c r="Q210" s="13"/>
      <c r="R210" s="13"/>
      <c r="S210" s="13"/>
    </row>
    <row r="211" ht="15.75" customHeight="1">
      <c r="A211" s="13"/>
      <c r="B211" s="13"/>
      <c r="C211" s="13"/>
      <c r="D211" s="13"/>
      <c r="E211" s="13"/>
      <c r="F211" s="13"/>
      <c r="G211" s="13"/>
      <c r="H211" s="13"/>
      <c r="I211" s="13"/>
      <c r="J211" s="13"/>
      <c r="K211" s="13"/>
      <c r="L211" s="13"/>
      <c r="M211" s="13"/>
      <c r="N211" s="13"/>
      <c r="O211" s="13"/>
      <c r="P211" s="13"/>
      <c r="Q211" s="13"/>
      <c r="R211" s="13"/>
      <c r="S211" s="13"/>
    </row>
    <row r="212" ht="15.75" customHeight="1">
      <c r="A212" s="13"/>
      <c r="B212" s="13"/>
      <c r="C212" s="13"/>
      <c r="D212" s="13"/>
      <c r="E212" s="13"/>
      <c r="F212" s="13"/>
      <c r="G212" s="13"/>
      <c r="H212" s="13"/>
      <c r="I212" s="13"/>
      <c r="J212" s="13"/>
      <c r="K212" s="13"/>
      <c r="L212" s="13"/>
      <c r="M212" s="13"/>
      <c r="N212" s="13"/>
      <c r="O212" s="13"/>
      <c r="P212" s="13"/>
      <c r="Q212" s="13"/>
      <c r="R212" s="13"/>
      <c r="S212" s="13"/>
    </row>
    <row r="213" ht="15.75" customHeight="1">
      <c r="A213" s="13"/>
      <c r="B213" s="13"/>
      <c r="C213" s="13"/>
      <c r="D213" s="13"/>
      <c r="E213" s="13"/>
      <c r="F213" s="13"/>
      <c r="G213" s="13"/>
      <c r="H213" s="13"/>
      <c r="I213" s="13"/>
      <c r="J213" s="13"/>
      <c r="K213" s="13"/>
      <c r="L213" s="13"/>
      <c r="M213" s="13"/>
      <c r="N213" s="13"/>
      <c r="O213" s="13"/>
      <c r="P213" s="13"/>
      <c r="Q213" s="13"/>
      <c r="R213" s="13"/>
      <c r="S213" s="13"/>
    </row>
    <row r="214" ht="15.75" customHeight="1">
      <c r="A214" s="13"/>
      <c r="B214" s="13"/>
      <c r="C214" s="13"/>
      <c r="D214" s="13"/>
      <c r="E214" s="13"/>
      <c r="F214" s="13"/>
      <c r="G214" s="13"/>
      <c r="H214" s="13"/>
      <c r="I214" s="13"/>
      <c r="J214" s="13"/>
      <c r="K214" s="13"/>
      <c r="L214" s="13"/>
      <c r="M214" s="13"/>
      <c r="N214" s="13"/>
      <c r="O214" s="13"/>
      <c r="P214" s="13"/>
      <c r="Q214" s="13"/>
      <c r="R214" s="13"/>
      <c r="S214" s="13"/>
    </row>
    <row r="215" ht="15.75" customHeight="1">
      <c r="A215" s="13"/>
      <c r="B215" s="13"/>
      <c r="C215" s="13"/>
      <c r="D215" s="13"/>
      <c r="E215" s="13"/>
      <c r="F215" s="13"/>
      <c r="G215" s="13"/>
      <c r="H215" s="13"/>
      <c r="I215" s="13"/>
      <c r="J215" s="13"/>
      <c r="K215" s="13"/>
      <c r="L215" s="13"/>
      <c r="M215" s="13"/>
      <c r="N215" s="13"/>
      <c r="O215" s="13"/>
      <c r="P215" s="13"/>
      <c r="Q215" s="13"/>
      <c r="R215" s="13"/>
      <c r="S215" s="13"/>
    </row>
    <row r="216" ht="15.75" customHeight="1">
      <c r="A216" s="13"/>
      <c r="B216" s="13"/>
      <c r="C216" s="13"/>
      <c r="D216" s="13"/>
      <c r="E216" s="13"/>
      <c r="F216" s="13"/>
      <c r="G216" s="13"/>
      <c r="H216" s="13"/>
      <c r="I216" s="13"/>
      <c r="J216" s="13"/>
      <c r="K216" s="13"/>
      <c r="L216" s="13"/>
      <c r="M216" s="13"/>
      <c r="N216" s="13"/>
      <c r="O216" s="13"/>
      <c r="P216" s="13"/>
      <c r="Q216" s="13"/>
      <c r="R216" s="13"/>
      <c r="S216" s="13"/>
    </row>
    <row r="217" ht="15.75" customHeight="1">
      <c r="A217" s="13"/>
      <c r="B217" s="13"/>
      <c r="C217" s="13"/>
      <c r="D217" s="13"/>
      <c r="E217" s="13"/>
      <c r="F217" s="13"/>
      <c r="G217" s="13"/>
      <c r="H217" s="13"/>
      <c r="I217" s="13"/>
      <c r="J217" s="13"/>
      <c r="K217" s="13"/>
      <c r="L217" s="13"/>
      <c r="M217" s="13"/>
      <c r="N217" s="13"/>
      <c r="O217" s="13"/>
      <c r="P217" s="13"/>
      <c r="Q217" s="13"/>
      <c r="R217" s="13"/>
      <c r="S217" s="13"/>
    </row>
    <row r="218" ht="15.75" customHeight="1">
      <c r="A218" s="13"/>
      <c r="B218" s="13"/>
      <c r="C218" s="13"/>
      <c r="D218" s="13"/>
      <c r="E218" s="13"/>
      <c r="F218" s="13"/>
      <c r="G218" s="13"/>
      <c r="H218" s="13"/>
      <c r="I218" s="13"/>
      <c r="J218" s="13"/>
      <c r="K218" s="13"/>
      <c r="L218" s="13"/>
      <c r="M218" s="13"/>
      <c r="N218" s="13"/>
      <c r="O218" s="13"/>
      <c r="P218" s="13"/>
      <c r="Q218" s="13"/>
      <c r="R218" s="13"/>
      <c r="S218" s="13"/>
    </row>
    <row r="219" ht="15.75" customHeight="1">
      <c r="A219" s="13"/>
      <c r="B219" s="13"/>
      <c r="C219" s="13"/>
      <c r="D219" s="13"/>
      <c r="E219" s="13"/>
      <c r="F219" s="13"/>
      <c r="G219" s="13"/>
      <c r="H219" s="13"/>
      <c r="I219" s="13"/>
      <c r="J219" s="13"/>
      <c r="K219" s="13"/>
      <c r="L219" s="13"/>
      <c r="M219" s="13"/>
      <c r="N219" s="13"/>
      <c r="O219" s="13"/>
      <c r="P219" s="13"/>
      <c r="Q219" s="13"/>
      <c r="R219" s="13"/>
      <c r="S219" s="13"/>
    </row>
    <row r="220" ht="15.75" customHeight="1">
      <c r="A220" s="13"/>
      <c r="B220" s="13"/>
      <c r="C220" s="13"/>
      <c r="D220" s="13"/>
      <c r="E220" s="13"/>
      <c r="F220" s="13"/>
      <c r="G220" s="13"/>
      <c r="H220" s="13"/>
      <c r="I220" s="13"/>
      <c r="J220" s="13"/>
      <c r="K220" s="13"/>
      <c r="L220" s="13"/>
      <c r="M220" s="13"/>
      <c r="N220" s="13"/>
      <c r="O220" s="13"/>
      <c r="P220" s="13"/>
      <c r="Q220" s="13"/>
      <c r="R220" s="13"/>
      <c r="S220" s="13"/>
    </row>
    <row r="221" ht="15.75" customHeight="1">
      <c r="A221" s="13"/>
      <c r="B221" s="13"/>
      <c r="C221" s="13"/>
      <c r="D221" s="13"/>
      <c r="E221" s="13"/>
      <c r="F221" s="13"/>
      <c r="G221" s="13"/>
      <c r="H221" s="13"/>
      <c r="I221" s="13"/>
      <c r="J221" s="13"/>
      <c r="K221" s="13"/>
      <c r="L221" s="13"/>
      <c r="M221" s="13"/>
      <c r="N221" s="13"/>
      <c r="O221" s="13"/>
      <c r="P221" s="13"/>
      <c r="Q221" s="13"/>
      <c r="R221" s="13"/>
      <c r="S221" s="13"/>
    </row>
    <row r="222" ht="15.75" customHeight="1">
      <c r="A222" s="13"/>
      <c r="B222" s="13"/>
      <c r="C222" s="13"/>
      <c r="D222" s="13"/>
      <c r="E222" s="13"/>
      <c r="F222" s="13"/>
      <c r="G222" s="13"/>
      <c r="H222" s="13"/>
      <c r="I222" s="13"/>
      <c r="J222" s="13"/>
      <c r="K222" s="13"/>
      <c r="L222" s="13"/>
      <c r="M222" s="13"/>
      <c r="N222" s="13"/>
      <c r="O222" s="13"/>
      <c r="P222" s="13"/>
      <c r="Q222" s="13"/>
      <c r="R222" s="13"/>
      <c r="S222" s="13"/>
    </row>
    <row r="223" ht="15.75" customHeight="1">
      <c r="A223" s="13"/>
      <c r="B223" s="13"/>
      <c r="C223" s="13"/>
      <c r="D223" s="13"/>
      <c r="E223" s="13"/>
      <c r="F223" s="13"/>
      <c r="G223" s="13"/>
      <c r="H223" s="13"/>
      <c r="I223" s="13"/>
      <c r="J223" s="13"/>
      <c r="K223" s="13"/>
      <c r="L223" s="13"/>
      <c r="M223" s="13"/>
      <c r="N223" s="13"/>
      <c r="O223" s="13"/>
      <c r="P223" s="13"/>
      <c r="Q223" s="13"/>
      <c r="R223" s="13"/>
      <c r="S223" s="13"/>
    </row>
    <row r="224" ht="15.75" customHeight="1">
      <c r="A224" s="13"/>
      <c r="B224" s="13"/>
      <c r="C224" s="13"/>
      <c r="D224" s="13"/>
      <c r="E224" s="13"/>
      <c r="F224" s="13"/>
      <c r="G224" s="13"/>
      <c r="H224" s="13"/>
      <c r="I224" s="13"/>
      <c r="J224" s="13"/>
      <c r="K224" s="13"/>
      <c r="L224" s="13"/>
      <c r="M224" s="13"/>
      <c r="N224" s="13"/>
      <c r="O224" s="13"/>
      <c r="P224" s="13"/>
      <c r="Q224" s="13"/>
      <c r="R224" s="13"/>
      <c r="S224" s="13"/>
    </row>
    <row r="225" ht="15.75" customHeight="1">
      <c r="A225" s="13"/>
      <c r="B225" s="13"/>
      <c r="C225" s="13"/>
      <c r="D225" s="13"/>
      <c r="E225" s="13"/>
      <c r="F225" s="13"/>
      <c r="G225" s="13"/>
      <c r="H225" s="13"/>
      <c r="I225" s="13"/>
      <c r="J225" s="13"/>
      <c r="K225" s="13"/>
      <c r="L225" s="13"/>
      <c r="M225" s="13"/>
      <c r="N225" s="13"/>
      <c r="O225" s="13"/>
      <c r="P225" s="13"/>
      <c r="Q225" s="13"/>
      <c r="R225" s="13"/>
      <c r="S225" s="13"/>
    </row>
    <row r="226" ht="15.75" customHeight="1">
      <c r="A226" s="13"/>
      <c r="B226" s="13"/>
      <c r="C226" s="13"/>
      <c r="D226" s="13"/>
      <c r="E226" s="13"/>
      <c r="F226" s="13"/>
      <c r="G226" s="13"/>
      <c r="H226" s="13"/>
      <c r="I226" s="13"/>
      <c r="J226" s="13"/>
      <c r="K226" s="13"/>
      <c r="L226" s="13"/>
      <c r="M226" s="13"/>
      <c r="N226" s="13"/>
      <c r="O226" s="13"/>
      <c r="P226" s="13"/>
      <c r="Q226" s="13"/>
      <c r="R226" s="13"/>
      <c r="S226" s="13"/>
    </row>
    <row r="227" ht="15.75" customHeight="1">
      <c r="A227" s="13"/>
      <c r="B227" s="13"/>
      <c r="C227" s="13"/>
      <c r="D227" s="13"/>
      <c r="E227" s="13"/>
      <c r="F227" s="13"/>
      <c r="G227" s="13"/>
      <c r="H227" s="13"/>
      <c r="I227" s="13"/>
      <c r="J227" s="13"/>
      <c r="K227" s="13"/>
      <c r="L227" s="13"/>
      <c r="M227" s="13"/>
      <c r="N227" s="13"/>
      <c r="O227" s="13"/>
      <c r="P227" s="13"/>
      <c r="Q227" s="13"/>
      <c r="R227" s="13"/>
      <c r="S227" s="13"/>
    </row>
    <row r="228" ht="15.75" customHeight="1">
      <c r="A228" s="13"/>
      <c r="B228" s="13"/>
      <c r="C228" s="13"/>
      <c r="D228" s="13"/>
      <c r="E228" s="13"/>
      <c r="F228" s="13"/>
      <c r="G228" s="13"/>
      <c r="H228" s="13"/>
      <c r="I228" s="13"/>
      <c r="J228" s="13"/>
      <c r="K228" s="13"/>
      <c r="L228" s="13"/>
      <c r="M228" s="13"/>
      <c r="N228" s="13"/>
      <c r="O228" s="13"/>
      <c r="P228" s="13"/>
      <c r="Q228" s="13"/>
      <c r="R228" s="13"/>
      <c r="S228" s="13"/>
    </row>
    <row r="229" ht="15.75" customHeight="1">
      <c r="A229" s="13"/>
      <c r="B229" s="13"/>
      <c r="C229" s="13"/>
      <c r="D229" s="13"/>
      <c r="E229" s="13"/>
      <c r="F229" s="13"/>
      <c r="G229" s="13"/>
      <c r="H229" s="13"/>
      <c r="I229" s="13"/>
      <c r="J229" s="13"/>
      <c r="K229" s="13"/>
      <c r="L229" s="13"/>
      <c r="M229" s="13"/>
      <c r="N229" s="13"/>
      <c r="O229" s="13"/>
      <c r="P229" s="13"/>
      <c r="Q229" s="13"/>
      <c r="R229" s="13"/>
      <c r="S229" s="13"/>
    </row>
    <row r="230" ht="15.75" customHeight="1">
      <c r="A230" s="13"/>
      <c r="B230" s="13"/>
      <c r="C230" s="13"/>
      <c r="D230" s="13"/>
      <c r="E230" s="13"/>
      <c r="F230" s="13"/>
      <c r="G230" s="13"/>
      <c r="H230" s="13"/>
      <c r="I230" s="13"/>
      <c r="J230" s="13"/>
      <c r="K230" s="13"/>
      <c r="L230" s="13"/>
      <c r="M230" s="13"/>
      <c r="N230" s="13"/>
      <c r="O230" s="13"/>
      <c r="P230" s="13"/>
      <c r="Q230" s="13"/>
      <c r="R230" s="13"/>
      <c r="S230" s="13"/>
    </row>
    <row r="231" ht="15.75" customHeight="1">
      <c r="A231" s="13"/>
      <c r="B231" s="13"/>
      <c r="C231" s="13"/>
      <c r="D231" s="13"/>
      <c r="E231" s="13"/>
      <c r="F231" s="13"/>
      <c r="G231" s="13"/>
      <c r="H231" s="13"/>
      <c r="I231" s="13"/>
      <c r="J231" s="13"/>
      <c r="K231" s="13"/>
      <c r="L231" s="13"/>
      <c r="M231" s="13"/>
      <c r="N231" s="13"/>
      <c r="O231" s="13"/>
      <c r="P231" s="13"/>
      <c r="Q231" s="13"/>
      <c r="R231" s="13"/>
      <c r="S231" s="13"/>
    </row>
    <row r="232" ht="15.75" customHeight="1">
      <c r="A232" s="13"/>
      <c r="B232" s="13"/>
      <c r="C232" s="13"/>
      <c r="D232" s="13"/>
      <c r="E232" s="13"/>
      <c r="F232" s="13"/>
      <c r="G232" s="13"/>
      <c r="H232" s="13"/>
      <c r="I232" s="13"/>
      <c r="J232" s="13"/>
      <c r="K232" s="13"/>
      <c r="L232" s="13"/>
      <c r="M232" s="13"/>
      <c r="N232" s="13"/>
      <c r="O232" s="13"/>
      <c r="P232" s="13"/>
      <c r="Q232" s="13"/>
      <c r="R232" s="13"/>
      <c r="S232" s="13"/>
    </row>
    <row r="233" ht="15.75" customHeight="1">
      <c r="A233" s="13"/>
      <c r="B233" s="13"/>
      <c r="C233" s="13"/>
      <c r="D233" s="13"/>
      <c r="E233" s="13"/>
      <c r="F233" s="13"/>
      <c r="G233" s="13"/>
      <c r="H233" s="13"/>
      <c r="I233" s="13"/>
      <c r="J233" s="13"/>
      <c r="K233" s="13"/>
      <c r="L233" s="13"/>
      <c r="M233" s="13"/>
      <c r="N233" s="13"/>
      <c r="O233" s="13"/>
      <c r="P233" s="13"/>
      <c r="Q233" s="13"/>
      <c r="R233" s="13"/>
      <c r="S233" s="13"/>
    </row>
    <row r="234" ht="15.75" customHeight="1">
      <c r="A234" s="13"/>
      <c r="B234" s="13"/>
      <c r="C234" s="13"/>
      <c r="D234" s="13"/>
      <c r="E234" s="13"/>
      <c r="F234" s="13"/>
      <c r="G234" s="13"/>
      <c r="H234" s="13"/>
      <c r="I234" s="13"/>
      <c r="J234" s="13"/>
      <c r="K234" s="13"/>
      <c r="L234" s="13"/>
      <c r="M234" s="13"/>
      <c r="N234" s="13"/>
      <c r="O234" s="13"/>
      <c r="P234" s="13"/>
      <c r="Q234" s="13"/>
      <c r="R234" s="13"/>
      <c r="S234" s="13"/>
    </row>
    <row r="235" ht="15.75" customHeight="1">
      <c r="A235" s="13"/>
      <c r="B235" s="13"/>
      <c r="C235" s="13"/>
      <c r="D235" s="13"/>
      <c r="E235" s="13"/>
      <c r="F235" s="13"/>
      <c r="G235" s="13"/>
      <c r="H235" s="13"/>
      <c r="I235" s="13"/>
      <c r="J235" s="13"/>
      <c r="K235" s="13"/>
      <c r="L235" s="13"/>
      <c r="M235" s="13"/>
      <c r="N235" s="13"/>
      <c r="O235" s="13"/>
      <c r="P235" s="13"/>
      <c r="Q235" s="13"/>
      <c r="R235" s="13"/>
      <c r="S235" s="13"/>
    </row>
    <row r="236" ht="15.75" customHeight="1">
      <c r="A236" s="13"/>
      <c r="B236" s="13"/>
      <c r="C236" s="13"/>
      <c r="D236" s="13"/>
      <c r="E236" s="13"/>
      <c r="F236" s="13"/>
      <c r="G236" s="13"/>
      <c r="H236" s="13"/>
      <c r="I236" s="13"/>
      <c r="J236" s="13"/>
      <c r="K236" s="13"/>
      <c r="L236" s="13"/>
      <c r="M236" s="13"/>
      <c r="N236" s="13"/>
      <c r="O236" s="13"/>
      <c r="P236" s="13"/>
      <c r="Q236" s="13"/>
      <c r="R236" s="13"/>
      <c r="S236" s="13"/>
    </row>
    <row r="237" ht="15.75" customHeight="1">
      <c r="A237" s="13"/>
      <c r="B237" s="13"/>
      <c r="C237" s="13"/>
      <c r="D237" s="13"/>
      <c r="E237" s="13"/>
      <c r="F237" s="13"/>
      <c r="G237" s="13"/>
      <c r="H237" s="13"/>
      <c r="I237" s="13"/>
      <c r="J237" s="13"/>
      <c r="K237" s="13"/>
      <c r="L237" s="13"/>
      <c r="M237" s="13"/>
      <c r="N237" s="13"/>
      <c r="O237" s="13"/>
      <c r="P237" s="13"/>
      <c r="Q237" s="13"/>
      <c r="R237" s="13"/>
      <c r="S237" s="13"/>
    </row>
    <row r="238" ht="15.75" customHeight="1">
      <c r="A238" s="13"/>
      <c r="B238" s="13"/>
      <c r="C238" s="13"/>
      <c r="D238" s="13"/>
      <c r="E238" s="13"/>
      <c r="F238" s="13"/>
      <c r="G238" s="13"/>
      <c r="H238" s="13"/>
      <c r="I238" s="13"/>
      <c r="J238" s="13"/>
      <c r="K238" s="13"/>
      <c r="L238" s="13"/>
      <c r="M238" s="13"/>
      <c r="N238" s="13"/>
      <c r="O238" s="13"/>
      <c r="P238" s="13"/>
      <c r="Q238" s="13"/>
      <c r="R238" s="13"/>
      <c r="S238" s="13"/>
    </row>
    <row r="239" ht="15.75" customHeight="1">
      <c r="A239" s="13"/>
      <c r="B239" s="13"/>
      <c r="C239" s="13"/>
      <c r="D239" s="13"/>
      <c r="E239" s="13"/>
      <c r="F239" s="13"/>
      <c r="G239" s="13"/>
      <c r="H239" s="13"/>
      <c r="I239" s="13"/>
      <c r="J239" s="13"/>
      <c r="K239" s="13"/>
      <c r="L239" s="13"/>
      <c r="M239" s="13"/>
      <c r="N239" s="13"/>
      <c r="O239" s="13"/>
      <c r="P239" s="13"/>
      <c r="Q239" s="13"/>
      <c r="R239" s="13"/>
      <c r="S239" s="13"/>
    </row>
    <row r="240" ht="15.75" customHeight="1">
      <c r="A240" s="13"/>
      <c r="B240" s="13"/>
      <c r="C240" s="13"/>
      <c r="D240" s="13"/>
      <c r="E240" s="13"/>
      <c r="F240" s="13"/>
      <c r="G240" s="13"/>
      <c r="H240" s="13"/>
      <c r="I240" s="13"/>
      <c r="J240" s="13"/>
      <c r="K240" s="13"/>
      <c r="L240" s="13"/>
      <c r="M240" s="13"/>
      <c r="N240" s="13"/>
      <c r="O240" s="13"/>
      <c r="P240" s="13"/>
      <c r="Q240" s="13"/>
      <c r="R240" s="13"/>
      <c r="S240" s="13"/>
    </row>
    <row r="241" ht="15.75" customHeight="1">
      <c r="A241" s="13"/>
      <c r="B241" s="13"/>
      <c r="C241" s="13"/>
      <c r="D241" s="13"/>
      <c r="E241" s="13"/>
      <c r="F241" s="13"/>
      <c r="G241" s="13"/>
      <c r="H241" s="13"/>
      <c r="I241" s="13"/>
      <c r="J241" s="13"/>
      <c r="K241" s="13"/>
      <c r="L241" s="13"/>
      <c r="M241" s="13"/>
      <c r="N241" s="13"/>
      <c r="O241" s="13"/>
      <c r="P241" s="13"/>
      <c r="Q241" s="13"/>
      <c r="R241" s="13"/>
      <c r="S241" s="13"/>
    </row>
    <row r="242" ht="15.75" customHeight="1">
      <c r="A242" s="13"/>
      <c r="B242" s="13"/>
      <c r="C242" s="13"/>
      <c r="D242" s="13"/>
      <c r="E242" s="13"/>
      <c r="F242" s="13"/>
      <c r="G242" s="13"/>
      <c r="H242" s="13"/>
      <c r="I242" s="13"/>
      <c r="J242" s="13"/>
      <c r="K242" s="13"/>
      <c r="L242" s="13"/>
      <c r="M242" s="13"/>
      <c r="N242" s="13"/>
      <c r="O242" s="13"/>
      <c r="P242" s="13"/>
      <c r="Q242" s="13"/>
      <c r="R242" s="13"/>
      <c r="S242" s="13"/>
    </row>
    <row r="243" ht="15.75" customHeight="1">
      <c r="A243" s="13"/>
      <c r="B243" s="13"/>
      <c r="C243" s="13"/>
      <c r="D243" s="13"/>
      <c r="E243" s="13"/>
      <c r="F243" s="13"/>
      <c r="G243" s="13"/>
      <c r="H243" s="13"/>
      <c r="I243" s="13"/>
      <c r="J243" s="13"/>
      <c r="K243" s="13"/>
      <c r="L243" s="13"/>
      <c r="M243" s="13"/>
      <c r="N243" s="13"/>
      <c r="O243" s="13"/>
      <c r="P243" s="13"/>
      <c r="Q243" s="13"/>
      <c r="R243" s="13"/>
      <c r="S243" s="13"/>
    </row>
    <row r="244" ht="15.75" customHeight="1">
      <c r="A244" s="13"/>
      <c r="B244" s="13"/>
      <c r="C244" s="13"/>
      <c r="D244" s="13"/>
      <c r="E244" s="13"/>
      <c r="F244" s="13"/>
      <c r="G244" s="13"/>
      <c r="H244" s="13"/>
      <c r="I244" s="13"/>
      <c r="J244" s="13"/>
      <c r="K244" s="13"/>
      <c r="L244" s="13"/>
      <c r="M244" s="13"/>
      <c r="N244" s="13"/>
      <c r="O244" s="13"/>
      <c r="P244" s="13"/>
      <c r="Q244" s="13"/>
      <c r="R244" s="13"/>
      <c r="S244" s="13"/>
    </row>
    <row r="245" ht="15.75" customHeight="1">
      <c r="A245" s="13"/>
      <c r="B245" s="13"/>
      <c r="C245" s="13"/>
      <c r="D245" s="13"/>
      <c r="E245" s="13"/>
      <c r="F245" s="13"/>
      <c r="G245" s="13"/>
      <c r="H245" s="13"/>
      <c r="I245" s="13"/>
      <c r="J245" s="13"/>
      <c r="K245" s="13"/>
      <c r="L245" s="13"/>
      <c r="M245" s="13"/>
      <c r="N245" s="13"/>
      <c r="O245" s="13"/>
      <c r="P245" s="13"/>
      <c r="Q245" s="13"/>
      <c r="R245" s="13"/>
      <c r="S245" s="13"/>
    </row>
    <row r="246" ht="15.75" customHeight="1">
      <c r="A246" s="13"/>
      <c r="B246" s="13"/>
      <c r="C246" s="13"/>
      <c r="D246" s="13"/>
      <c r="E246" s="13"/>
      <c r="F246" s="13"/>
      <c r="G246" s="13"/>
      <c r="H246" s="13"/>
      <c r="I246" s="13"/>
      <c r="J246" s="13"/>
      <c r="K246" s="13"/>
      <c r="L246" s="13"/>
      <c r="M246" s="13"/>
      <c r="N246" s="13"/>
      <c r="O246" s="13"/>
      <c r="P246" s="13"/>
      <c r="Q246" s="13"/>
      <c r="R246" s="13"/>
      <c r="S246" s="13"/>
    </row>
    <row r="247" ht="15.75" customHeight="1">
      <c r="A247" s="13"/>
      <c r="B247" s="13"/>
      <c r="C247" s="13"/>
      <c r="D247" s="13"/>
      <c r="E247" s="13"/>
      <c r="F247" s="13"/>
      <c r="G247" s="13"/>
      <c r="H247" s="13"/>
      <c r="I247" s="13"/>
      <c r="J247" s="13"/>
      <c r="K247" s="13"/>
      <c r="L247" s="13"/>
      <c r="M247" s="13"/>
      <c r="N247" s="13"/>
      <c r="O247" s="13"/>
      <c r="P247" s="13"/>
      <c r="Q247" s="13"/>
      <c r="R247" s="13"/>
      <c r="S247" s="13"/>
    </row>
    <row r="248" ht="15.75" customHeight="1">
      <c r="A248" s="13"/>
      <c r="B248" s="13"/>
      <c r="C248" s="13"/>
      <c r="D248" s="13"/>
      <c r="E248" s="13"/>
      <c r="F248" s="13"/>
      <c r="G248" s="13"/>
      <c r="H248" s="13"/>
      <c r="I248" s="13"/>
      <c r="J248" s="13"/>
      <c r="K248" s="13"/>
      <c r="L248" s="13"/>
      <c r="M248" s="13"/>
      <c r="N248" s="13"/>
      <c r="O248" s="13"/>
      <c r="P248" s="13"/>
      <c r="Q248" s="13"/>
      <c r="R248" s="13"/>
      <c r="S248" s="13"/>
    </row>
    <row r="249" ht="15.75" customHeight="1">
      <c r="A249" s="13"/>
      <c r="B249" s="13"/>
      <c r="C249" s="13"/>
      <c r="D249" s="13"/>
      <c r="E249" s="13"/>
      <c r="F249" s="13"/>
      <c r="G249" s="13"/>
      <c r="H249" s="13"/>
      <c r="I249" s="13"/>
      <c r="J249" s="13"/>
      <c r="K249" s="13"/>
      <c r="L249" s="13"/>
      <c r="M249" s="13"/>
      <c r="N249" s="13"/>
      <c r="O249" s="13"/>
      <c r="P249" s="13"/>
      <c r="Q249" s="13"/>
      <c r="R249" s="13"/>
      <c r="S249" s="13"/>
    </row>
    <row r="250" ht="15.75" customHeight="1">
      <c r="A250" s="13"/>
      <c r="B250" s="13"/>
      <c r="C250" s="13"/>
      <c r="D250" s="13"/>
      <c r="E250" s="13"/>
      <c r="F250" s="13"/>
      <c r="G250" s="13"/>
      <c r="H250" s="13"/>
      <c r="I250" s="13"/>
      <c r="J250" s="13"/>
      <c r="K250" s="13"/>
      <c r="L250" s="13"/>
      <c r="M250" s="13"/>
      <c r="N250" s="13"/>
      <c r="O250" s="13"/>
      <c r="P250" s="13"/>
      <c r="Q250" s="13"/>
      <c r="R250" s="13"/>
      <c r="S250" s="13"/>
    </row>
    <row r="251" ht="15.75" customHeight="1">
      <c r="A251" s="13"/>
      <c r="B251" s="13"/>
      <c r="C251" s="13"/>
      <c r="D251" s="13"/>
      <c r="E251" s="13"/>
      <c r="F251" s="13"/>
      <c r="G251" s="13"/>
      <c r="H251" s="13"/>
      <c r="I251" s="13"/>
      <c r="J251" s="13"/>
      <c r="K251" s="13"/>
      <c r="L251" s="13"/>
      <c r="M251" s="13"/>
      <c r="N251" s="13"/>
      <c r="O251" s="13"/>
      <c r="P251" s="13"/>
      <c r="Q251" s="13"/>
      <c r="R251" s="13"/>
      <c r="S251" s="13"/>
    </row>
    <row r="252" ht="15.75" customHeight="1">
      <c r="A252" s="13"/>
      <c r="B252" s="13"/>
      <c r="C252" s="13"/>
      <c r="D252" s="13"/>
      <c r="E252" s="13"/>
      <c r="F252" s="13"/>
      <c r="G252" s="13"/>
      <c r="H252" s="13"/>
      <c r="I252" s="13"/>
      <c r="J252" s="13"/>
      <c r="K252" s="13"/>
      <c r="L252" s="13"/>
      <c r="M252" s="13"/>
      <c r="N252" s="13"/>
      <c r="O252" s="13"/>
      <c r="P252" s="13"/>
      <c r="Q252" s="13"/>
      <c r="R252" s="13"/>
      <c r="S252" s="13"/>
    </row>
    <row r="253" ht="15.75" customHeight="1">
      <c r="A253" s="13"/>
      <c r="B253" s="13"/>
      <c r="C253" s="13"/>
      <c r="D253" s="13"/>
      <c r="E253" s="13"/>
      <c r="F253" s="13"/>
      <c r="G253" s="13"/>
      <c r="H253" s="13"/>
      <c r="I253" s="13"/>
      <c r="J253" s="13"/>
      <c r="K253" s="13"/>
      <c r="L253" s="13"/>
      <c r="M253" s="13"/>
      <c r="N253" s="13"/>
      <c r="O253" s="13"/>
      <c r="P253" s="13"/>
      <c r="Q253" s="13"/>
      <c r="R253" s="13"/>
      <c r="S253" s="13"/>
    </row>
    <row r="254" ht="15.75" customHeight="1">
      <c r="A254" s="13"/>
      <c r="B254" s="13"/>
      <c r="C254" s="13"/>
      <c r="D254" s="13"/>
      <c r="E254" s="13"/>
      <c r="F254" s="13"/>
      <c r="G254" s="13"/>
      <c r="H254" s="13"/>
      <c r="I254" s="13"/>
      <c r="J254" s="13"/>
      <c r="K254" s="13"/>
      <c r="L254" s="13"/>
      <c r="M254" s="13"/>
      <c r="N254" s="13"/>
      <c r="O254" s="13"/>
      <c r="P254" s="13"/>
      <c r="Q254" s="13"/>
      <c r="R254" s="13"/>
      <c r="S254" s="13"/>
    </row>
    <row r="255" ht="15.75" customHeight="1">
      <c r="A255" s="13"/>
      <c r="B255" s="13"/>
      <c r="C255" s="13"/>
      <c r="D255" s="13"/>
      <c r="E255" s="13"/>
      <c r="F255" s="13"/>
      <c r="G255" s="13"/>
      <c r="H255" s="13"/>
      <c r="I255" s="13"/>
      <c r="J255" s="13"/>
      <c r="K255" s="13"/>
      <c r="L255" s="13"/>
      <c r="M255" s="13"/>
      <c r="N255" s="13"/>
      <c r="O255" s="13"/>
      <c r="P255" s="13"/>
      <c r="Q255" s="13"/>
      <c r="R255" s="13"/>
      <c r="S255" s="13"/>
    </row>
    <row r="256" ht="15.75" customHeight="1">
      <c r="A256" s="13"/>
      <c r="B256" s="13"/>
      <c r="C256" s="13"/>
      <c r="D256" s="13"/>
      <c r="E256" s="13"/>
      <c r="F256" s="13"/>
      <c r="G256" s="13"/>
      <c r="H256" s="13"/>
      <c r="I256" s="13"/>
      <c r="J256" s="13"/>
      <c r="K256" s="13"/>
      <c r="L256" s="13"/>
      <c r="M256" s="13"/>
      <c r="N256" s="13"/>
      <c r="O256" s="13"/>
      <c r="P256" s="13"/>
      <c r="Q256" s="13"/>
      <c r="R256" s="13"/>
      <c r="S256" s="13"/>
    </row>
    <row r="257" ht="15.75" customHeight="1">
      <c r="A257" s="13"/>
      <c r="B257" s="13"/>
      <c r="C257" s="13"/>
      <c r="D257" s="13"/>
      <c r="E257" s="13"/>
      <c r="F257" s="13"/>
      <c r="G257" s="13"/>
      <c r="H257" s="13"/>
      <c r="I257" s="13"/>
      <c r="J257" s="13"/>
      <c r="K257" s="13"/>
      <c r="L257" s="13"/>
      <c r="M257" s="13"/>
      <c r="N257" s="13"/>
      <c r="O257" s="13"/>
      <c r="P257" s="13"/>
      <c r="Q257" s="13"/>
      <c r="R257" s="13"/>
      <c r="S257" s="13"/>
    </row>
    <row r="258" ht="15.75" customHeight="1">
      <c r="A258" s="13"/>
      <c r="B258" s="13"/>
      <c r="C258" s="13"/>
      <c r="D258" s="13"/>
      <c r="E258" s="13"/>
      <c r="F258" s="13"/>
      <c r="G258" s="13"/>
      <c r="H258" s="13"/>
      <c r="I258" s="13"/>
      <c r="J258" s="13"/>
      <c r="K258" s="13"/>
      <c r="L258" s="13"/>
      <c r="M258" s="13"/>
      <c r="N258" s="13"/>
      <c r="O258" s="13"/>
      <c r="P258" s="13"/>
      <c r="Q258" s="13"/>
      <c r="R258" s="13"/>
      <c r="S258" s="13"/>
    </row>
    <row r="259" ht="15.75" customHeight="1">
      <c r="A259" s="13"/>
      <c r="B259" s="13"/>
      <c r="C259" s="13"/>
      <c r="D259" s="13"/>
      <c r="E259" s="13"/>
      <c r="F259" s="13"/>
      <c r="G259" s="13"/>
      <c r="H259" s="13"/>
      <c r="I259" s="13"/>
      <c r="J259" s="13"/>
      <c r="K259" s="13"/>
      <c r="L259" s="13"/>
      <c r="M259" s="13"/>
      <c r="N259" s="13"/>
      <c r="O259" s="13"/>
      <c r="P259" s="13"/>
      <c r="Q259" s="13"/>
      <c r="R259" s="13"/>
      <c r="S259" s="13"/>
    </row>
    <row r="260" ht="15.75" customHeight="1">
      <c r="A260" s="13"/>
      <c r="B260" s="13"/>
      <c r="C260" s="13"/>
      <c r="D260" s="13"/>
      <c r="E260" s="13"/>
      <c r="F260" s="13"/>
      <c r="G260" s="13"/>
      <c r="H260" s="13"/>
      <c r="I260" s="13"/>
      <c r="J260" s="13"/>
      <c r="K260" s="13"/>
      <c r="L260" s="13"/>
      <c r="M260" s="13"/>
      <c r="N260" s="13"/>
      <c r="O260" s="13"/>
      <c r="P260" s="13"/>
      <c r="Q260" s="13"/>
      <c r="R260" s="13"/>
      <c r="S260" s="13"/>
    </row>
    <row r="261" ht="15.75" customHeight="1">
      <c r="A261" s="13"/>
      <c r="B261" s="13"/>
      <c r="C261" s="13"/>
      <c r="D261" s="13"/>
      <c r="E261" s="13"/>
      <c r="F261" s="13"/>
      <c r="G261" s="13"/>
      <c r="H261" s="13"/>
      <c r="I261" s="13"/>
      <c r="J261" s="13"/>
      <c r="K261" s="13"/>
      <c r="L261" s="13"/>
      <c r="M261" s="13"/>
      <c r="N261" s="13"/>
      <c r="O261" s="13"/>
      <c r="P261" s="13"/>
      <c r="Q261" s="13"/>
      <c r="R261" s="13"/>
      <c r="S261" s="13"/>
    </row>
    <row r="262" ht="15.75" customHeight="1">
      <c r="A262" s="13"/>
      <c r="B262" s="13"/>
      <c r="C262" s="13"/>
      <c r="D262" s="13"/>
      <c r="E262" s="13"/>
      <c r="F262" s="13"/>
      <c r="G262" s="13"/>
      <c r="H262" s="13"/>
      <c r="I262" s="13"/>
      <c r="J262" s="13"/>
      <c r="K262" s="13"/>
      <c r="L262" s="13"/>
      <c r="M262" s="13"/>
      <c r="N262" s="13"/>
      <c r="O262" s="13"/>
      <c r="P262" s="13"/>
      <c r="Q262" s="13"/>
      <c r="R262" s="13"/>
      <c r="S262" s="13"/>
    </row>
    <row r="263" ht="15.75" customHeight="1">
      <c r="A263" s="13"/>
      <c r="B263" s="13"/>
      <c r="C263" s="13"/>
      <c r="D263" s="13"/>
      <c r="E263" s="13"/>
      <c r="F263" s="13"/>
      <c r="G263" s="13"/>
      <c r="H263" s="13"/>
      <c r="I263" s="13"/>
      <c r="J263" s="13"/>
      <c r="K263" s="13"/>
      <c r="L263" s="13"/>
      <c r="M263" s="13"/>
      <c r="N263" s="13"/>
      <c r="O263" s="13"/>
      <c r="P263" s="13"/>
      <c r="Q263" s="13"/>
      <c r="R263" s="13"/>
      <c r="S263" s="13"/>
    </row>
    <row r="264" ht="15.75" customHeight="1">
      <c r="A264" s="13"/>
      <c r="B264" s="13"/>
      <c r="C264" s="13"/>
      <c r="D264" s="13"/>
      <c r="E264" s="13"/>
      <c r="F264" s="13"/>
      <c r="G264" s="13"/>
      <c r="H264" s="13"/>
      <c r="I264" s="13"/>
      <c r="J264" s="13"/>
      <c r="K264" s="13"/>
      <c r="L264" s="13"/>
      <c r="M264" s="13"/>
      <c r="N264" s="13"/>
      <c r="O264" s="13"/>
      <c r="P264" s="13"/>
      <c r="Q264" s="13"/>
      <c r="R264" s="13"/>
      <c r="S264" s="13"/>
    </row>
    <row r="265" ht="15.75" customHeight="1">
      <c r="A265" s="13"/>
      <c r="B265" s="13"/>
      <c r="C265" s="13"/>
      <c r="D265" s="13"/>
      <c r="E265" s="13"/>
      <c r="F265" s="13"/>
      <c r="G265" s="13"/>
      <c r="H265" s="13"/>
      <c r="I265" s="13"/>
      <c r="J265" s="13"/>
      <c r="K265" s="13"/>
      <c r="L265" s="13"/>
      <c r="M265" s="13"/>
      <c r="N265" s="13"/>
      <c r="O265" s="13"/>
      <c r="P265" s="13"/>
      <c r="Q265" s="13"/>
      <c r="R265" s="13"/>
      <c r="S265" s="13"/>
    </row>
    <row r="266" ht="15.75" customHeight="1">
      <c r="A266" s="13"/>
      <c r="B266" s="13"/>
      <c r="C266" s="13"/>
      <c r="D266" s="13"/>
      <c r="E266" s="13"/>
      <c r="F266" s="13"/>
      <c r="G266" s="13"/>
      <c r="H266" s="13"/>
      <c r="I266" s="13"/>
      <c r="J266" s="13"/>
      <c r="K266" s="13"/>
      <c r="L266" s="13"/>
      <c r="M266" s="13"/>
      <c r="N266" s="13"/>
      <c r="O266" s="13"/>
      <c r="P266" s="13"/>
      <c r="Q266" s="13"/>
      <c r="R266" s="13"/>
      <c r="S266" s="13"/>
    </row>
    <row r="267" ht="15.75" customHeight="1">
      <c r="A267" s="13"/>
      <c r="B267" s="13"/>
      <c r="C267" s="13"/>
      <c r="D267" s="13"/>
      <c r="E267" s="13"/>
      <c r="F267" s="13"/>
      <c r="G267" s="13"/>
      <c r="H267" s="13"/>
      <c r="I267" s="13"/>
      <c r="J267" s="13"/>
      <c r="K267" s="13"/>
      <c r="L267" s="13"/>
      <c r="M267" s="13"/>
      <c r="N267" s="13"/>
      <c r="O267" s="13"/>
      <c r="P267" s="13"/>
      <c r="Q267" s="13"/>
      <c r="R267" s="13"/>
      <c r="S267" s="13"/>
    </row>
    <row r="268" ht="15.75" customHeight="1">
      <c r="A268" s="13"/>
      <c r="B268" s="13"/>
      <c r="C268" s="13"/>
      <c r="D268" s="13"/>
      <c r="E268" s="13"/>
      <c r="F268" s="13"/>
      <c r="G268" s="13"/>
      <c r="H268" s="13"/>
      <c r="I268" s="13"/>
      <c r="J268" s="13"/>
      <c r="K268" s="13"/>
      <c r="L268" s="13"/>
      <c r="M268" s="13"/>
      <c r="N268" s="13"/>
      <c r="O268" s="13"/>
      <c r="P268" s="13"/>
      <c r="Q268" s="13"/>
      <c r="R268" s="13"/>
      <c r="S268" s="13"/>
    </row>
    <row r="269" ht="15.75" customHeight="1">
      <c r="A269" s="13"/>
      <c r="B269" s="13"/>
      <c r="C269" s="13"/>
      <c r="D269" s="13"/>
      <c r="E269" s="13"/>
      <c r="F269" s="13"/>
      <c r="G269" s="13"/>
      <c r="H269" s="13"/>
      <c r="I269" s="13"/>
      <c r="J269" s="13"/>
      <c r="K269" s="13"/>
      <c r="L269" s="13"/>
      <c r="M269" s="13"/>
      <c r="N269" s="13"/>
      <c r="O269" s="13"/>
      <c r="P269" s="13"/>
      <c r="Q269" s="13"/>
      <c r="R269" s="13"/>
      <c r="S269" s="13"/>
    </row>
    <row r="270" ht="15.75" customHeight="1">
      <c r="A270" s="13"/>
      <c r="B270" s="13"/>
      <c r="C270" s="13"/>
      <c r="D270" s="13"/>
      <c r="E270" s="13"/>
      <c r="F270" s="13"/>
      <c r="G270" s="13"/>
      <c r="H270" s="13"/>
      <c r="I270" s="13"/>
      <c r="J270" s="13"/>
      <c r="K270" s="13"/>
      <c r="L270" s="13"/>
      <c r="M270" s="13"/>
      <c r="N270" s="13"/>
      <c r="O270" s="13"/>
      <c r="P270" s="13"/>
      <c r="Q270" s="13"/>
      <c r="R270" s="13"/>
      <c r="S270" s="13"/>
    </row>
    <row r="271" ht="15.75" customHeight="1">
      <c r="A271" s="13"/>
      <c r="B271" s="13"/>
      <c r="C271" s="13"/>
      <c r="D271" s="13"/>
      <c r="E271" s="13"/>
      <c r="F271" s="13"/>
      <c r="G271" s="13"/>
      <c r="H271" s="13"/>
      <c r="I271" s="13"/>
      <c r="J271" s="13"/>
      <c r="K271" s="13"/>
      <c r="L271" s="13"/>
      <c r="M271" s="13"/>
      <c r="N271" s="13"/>
      <c r="O271" s="13"/>
      <c r="P271" s="13"/>
      <c r="Q271" s="13"/>
      <c r="R271" s="13"/>
      <c r="S271" s="13"/>
    </row>
    <row r="272" ht="15.75" customHeight="1">
      <c r="A272" s="13"/>
      <c r="B272" s="13"/>
      <c r="C272" s="13"/>
      <c r="D272" s="13"/>
      <c r="E272" s="13"/>
      <c r="F272" s="13"/>
      <c r="G272" s="13"/>
      <c r="H272" s="13"/>
      <c r="I272" s="13"/>
      <c r="J272" s="13"/>
      <c r="K272" s="13"/>
      <c r="L272" s="13"/>
      <c r="M272" s="13"/>
      <c r="N272" s="13"/>
      <c r="O272" s="13"/>
      <c r="P272" s="13"/>
      <c r="Q272" s="13"/>
      <c r="R272" s="13"/>
      <c r="S272" s="13"/>
    </row>
    <row r="273" ht="15.75" customHeight="1">
      <c r="A273" s="13"/>
      <c r="B273" s="13"/>
      <c r="C273" s="13"/>
      <c r="D273" s="13"/>
      <c r="E273" s="13"/>
      <c r="F273" s="13"/>
      <c r="G273" s="13"/>
      <c r="H273" s="13"/>
      <c r="I273" s="13"/>
      <c r="J273" s="13"/>
      <c r="K273" s="13"/>
      <c r="L273" s="13"/>
      <c r="M273" s="13"/>
      <c r="N273" s="13"/>
      <c r="O273" s="13"/>
      <c r="P273" s="13"/>
      <c r="Q273" s="13"/>
      <c r="R273" s="13"/>
      <c r="S273" s="13"/>
    </row>
    <row r="274" ht="15.75" customHeight="1">
      <c r="A274" s="13"/>
      <c r="B274" s="13"/>
      <c r="C274" s="13"/>
      <c r="D274" s="13"/>
      <c r="E274" s="13"/>
      <c r="F274" s="13"/>
      <c r="G274" s="13"/>
      <c r="H274" s="13"/>
      <c r="I274" s="13"/>
      <c r="J274" s="13"/>
      <c r="K274" s="13"/>
      <c r="L274" s="13"/>
      <c r="M274" s="13"/>
      <c r="N274" s="13"/>
      <c r="O274" s="13"/>
      <c r="P274" s="13"/>
      <c r="Q274" s="13"/>
      <c r="R274" s="13"/>
      <c r="S274" s="13"/>
    </row>
    <row r="275" ht="15.75" customHeight="1">
      <c r="A275" s="13"/>
      <c r="B275" s="13"/>
      <c r="C275" s="13"/>
      <c r="D275" s="13"/>
      <c r="E275" s="13"/>
      <c r="F275" s="13"/>
      <c r="G275" s="13"/>
      <c r="H275" s="13"/>
      <c r="I275" s="13"/>
      <c r="J275" s="13"/>
      <c r="K275" s="13"/>
      <c r="L275" s="13"/>
      <c r="M275" s="13"/>
      <c r="N275" s="13"/>
      <c r="O275" s="13"/>
      <c r="P275" s="13"/>
      <c r="Q275" s="13"/>
      <c r="R275" s="13"/>
      <c r="S275" s="13"/>
    </row>
    <row r="276" ht="15.75" customHeight="1">
      <c r="A276" s="13"/>
      <c r="B276" s="13"/>
      <c r="C276" s="13"/>
      <c r="D276" s="13"/>
      <c r="E276" s="13"/>
      <c r="F276" s="13"/>
      <c r="G276" s="13"/>
      <c r="H276" s="13"/>
      <c r="I276" s="13"/>
      <c r="J276" s="13"/>
      <c r="K276" s="13"/>
      <c r="L276" s="13"/>
      <c r="M276" s="13"/>
      <c r="N276" s="13"/>
      <c r="O276" s="13"/>
      <c r="P276" s="13"/>
      <c r="Q276" s="13"/>
      <c r="R276" s="13"/>
      <c r="S276" s="13"/>
    </row>
    <row r="277" ht="15.75" customHeight="1">
      <c r="A277" s="13"/>
      <c r="B277" s="13"/>
      <c r="C277" s="13"/>
      <c r="D277" s="13"/>
      <c r="E277" s="13"/>
      <c r="F277" s="13"/>
      <c r="G277" s="13"/>
      <c r="H277" s="13"/>
      <c r="I277" s="13"/>
      <c r="J277" s="13"/>
      <c r="K277" s="13"/>
      <c r="L277" s="13"/>
      <c r="M277" s="13"/>
      <c r="N277" s="13"/>
      <c r="O277" s="13"/>
      <c r="P277" s="13"/>
      <c r="Q277" s="13"/>
      <c r="R277" s="13"/>
      <c r="S277" s="13"/>
    </row>
    <row r="278" ht="15.75" customHeight="1">
      <c r="A278" s="13"/>
      <c r="B278" s="13"/>
      <c r="C278" s="13"/>
      <c r="D278" s="13"/>
      <c r="E278" s="13"/>
      <c r="F278" s="13"/>
      <c r="G278" s="13"/>
      <c r="H278" s="13"/>
      <c r="I278" s="13"/>
      <c r="J278" s="13"/>
      <c r="K278" s="13"/>
      <c r="L278" s="13"/>
      <c r="M278" s="13"/>
      <c r="N278" s="13"/>
      <c r="O278" s="13"/>
      <c r="P278" s="13"/>
      <c r="Q278" s="13"/>
      <c r="R278" s="13"/>
      <c r="S278" s="13"/>
    </row>
    <row r="279" ht="15.75" customHeight="1">
      <c r="A279" s="13"/>
      <c r="B279" s="13"/>
      <c r="C279" s="13"/>
      <c r="D279" s="13"/>
      <c r="E279" s="13"/>
      <c r="F279" s="13"/>
      <c r="G279" s="13"/>
      <c r="H279" s="13"/>
      <c r="I279" s="13"/>
      <c r="J279" s="13"/>
      <c r="K279" s="13"/>
      <c r="L279" s="13"/>
      <c r="M279" s="13"/>
      <c r="N279" s="13"/>
      <c r="O279" s="13"/>
      <c r="P279" s="13"/>
      <c r="Q279" s="13"/>
      <c r="R279" s="13"/>
      <c r="S279" s="13"/>
    </row>
    <row r="280" ht="15.75" customHeight="1">
      <c r="A280" s="13"/>
      <c r="B280" s="13"/>
      <c r="C280" s="13"/>
      <c r="D280" s="13"/>
      <c r="E280" s="13"/>
      <c r="F280" s="13"/>
      <c r="G280" s="13"/>
      <c r="H280" s="13"/>
      <c r="I280" s="13"/>
      <c r="J280" s="13"/>
      <c r="K280" s="13"/>
      <c r="L280" s="13"/>
      <c r="M280" s="13"/>
      <c r="N280" s="13"/>
      <c r="O280" s="13"/>
      <c r="P280" s="13"/>
      <c r="Q280" s="13"/>
      <c r="R280" s="13"/>
      <c r="S280" s="13"/>
    </row>
    <row r="281" ht="15.75" customHeight="1">
      <c r="A281" s="13"/>
      <c r="B281" s="13"/>
      <c r="C281" s="13"/>
      <c r="D281" s="13"/>
      <c r="E281" s="13"/>
      <c r="F281" s="13"/>
      <c r="G281" s="13"/>
      <c r="H281" s="13"/>
      <c r="I281" s="13"/>
      <c r="J281" s="13"/>
      <c r="K281" s="13"/>
      <c r="L281" s="13"/>
      <c r="M281" s="13"/>
      <c r="N281" s="13"/>
      <c r="O281" s="13"/>
      <c r="P281" s="13"/>
      <c r="Q281" s="13"/>
      <c r="R281" s="13"/>
      <c r="S281" s="13"/>
    </row>
    <row r="282" ht="15.75" customHeight="1">
      <c r="A282" s="13"/>
      <c r="B282" s="13"/>
      <c r="C282" s="13"/>
      <c r="D282" s="13"/>
      <c r="E282" s="13"/>
      <c r="F282" s="13"/>
      <c r="G282" s="13"/>
      <c r="H282" s="13"/>
      <c r="I282" s="13"/>
      <c r="J282" s="13"/>
      <c r="K282" s="13"/>
      <c r="L282" s="13"/>
      <c r="M282" s="13"/>
      <c r="N282" s="13"/>
      <c r="O282" s="13"/>
      <c r="P282" s="13"/>
      <c r="Q282" s="13"/>
      <c r="R282" s="13"/>
      <c r="S282" s="13"/>
    </row>
    <row r="283" ht="15.75" customHeight="1">
      <c r="A283" s="13"/>
      <c r="B283" s="13"/>
      <c r="C283" s="13"/>
      <c r="D283" s="13"/>
      <c r="E283" s="13"/>
      <c r="F283" s="13"/>
      <c r="G283" s="13"/>
      <c r="H283" s="13"/>
      <c r="I283" s="13"/>
      <c r="J283" s="13"/>
      <c r="K283" s="13"/>
      <c r="L283" s="13"/>
      <c r="M283" s="13"/>
      <c r="N283" s="13"/>
      <c r="O283" s="13"/>
      <c r="P283" s="13"/>
      <c r="Q283" s="13"/>
      <c r="R283" s="13"/>
      <c r="S283" s="13"/>
    </row>
    <row r="284" ht="15.75" customHeight="1">
      <c r="A284" s="13"/>
      <c r="B284" s="13"/>
      <c r="C284" s="13"/>
      <c r="D284" s="13"/>
      <c r="E284" s="13"/>
      <c r="F284" s="13"/>
      <c r="G284" s="13"/>
      <c r="H284" s="13"/>
      <c r="I284" s="13"/>
      <c r="J284" s="13"/>
      <c r="K284" s="13"/>
      <c r="L284" s="13"/>
      <c r="M284" s="13"/>
      <c r="N284" s="13"/>
      <c r="O284" s="13"/>
      <c r="P284" s="13"/>
      <c r="Q284" s="13"/>
      <c r="R284" s="13"/>
      <c r="S284" s="13"/>
    </row>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IFERROR(__xludf.DUMMYFUNCTION("IFERROR(FILTER('Sc35'!A2:D1000,'Sc35'!E2:E1000=""X"",'Sc35'!F2:F1000="""",'Sc35'!G2:G1000=""""),"""")"),"Sc35_19")</f>
        <v>Sc35_19</v>
      </c>
      <c r="B2" s="13" t="str">
        <f>IFERROR(__xludf.DUMMYFUNCTION("""COMPUTED_VALUE"""),"A Survey on Conversational Agents/Chatbots Classification and Design Techniques")</f>
        <v>A Survey on Conversational Agents/Chatbots Classification and Design Techniques</v>
      </c>
      <c r="C2" s="13" t="str">
        <f>IFERROR(__xludf.DUMMYFUNCTION("""COMPUTED_VALUE"""),"Hussain S., Ameri Sianaki O., Ababneh N.")</f>
        <v>Hussain S., Ameri Sianaki O., Ababneh N.</v>
      </c>
      <c r="D2" s="13" t="str">
        <f>IFERROR(__xludf.DUMMYFUNCTION("""COMPUTED_VALUE"""),"A chatbot can be defined as a computer program, designed to interact with users using natural language or text in a way that the user thinks he is having dialogue with a human. Most of the chatbots utilise the algorithms of artificial intelligence (AI) in"&amp;" order to generate required response. Earlier chatbots merely created an illusion of intelligence by employing much simpler pattern matching and string processing design techniques for their interaction with users using rule-based and generative-based mod"&amp;"els. However, with the emergence of new technologies more intelligent systems have emerged using complex knowledge-based models. This paper aims to discuss chatbots classification, their design techniques used in earlier and modern chatbots and how the tw"&amp;"o main categories of chatbots handle conversation context. © 2019, Springer Nature Switzerland AG.")</f>
        <v>A chatbot can be defined as a computer program, designed to interact with users using natural language or text in a way that the user thinks he is having dialogue with a human. Most of the chatbots utilise the algorithms of artificial intelligence (AI) in order to generate required response. Earlier chatbots merely created an illusion of intelligence by employing much simpler pattern matching and string processing design techniques for their interaction with users using rule-based and generative-based models. However, with the emergence of new technologies more intelligent systems have emerged using complex knowledge-based models. This paper aims to discuss chatbots classification, their design techniques used in earlier and modern chatbots and how the two main categories of chatbots handle conversation context. © 2019, Springer Nature Switzerland AG.</v>
      </c>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14"/>
    <col customWidth="1" min="2" max="2" width="63.0"/>
    <col customWidth="1" min="3" max="3" width="45.57"/>
    <col customWidth="1" min="4" max="4" width="98.71"/>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3" t="s">
        <v>2155</v>
      </c>
      <c r="B2" s="11" t="s">
        <v>319</v>
      </c>
      <c r="C2" s="11" t="s">
        <v>320</v>
      </c>
      <c r="D2" s="11" t="s">
        <v>103</v>
      </c>
      <c r="E2" s="13"/>
      <c r="F2" s="13"/>
      <c r="G2" s="13"/>
      <c r="H2" s="13"/>
      <c r="I2" s="13"/>
      <c r="J2" s="13"/>
      <c r="K2" s="13"/>
      <c r="L2" s="13"/>
      <c r="M2" s="13"/>
      <c r="N2" s="13"/>
      <c r="O2" s="13"/>
      <c r="P2" s="13"/>
      <c r="Q2" s="13"/>
      <c r="R2" s="13"/>
      <c r="S2" s="13"/>
    </row>
    <row r="3" ht="15.75" customHeight="1">
      <c r="A3" s="13" t="s">
        <v>2156</v>
      </c>
      <c r="B3" s="11" t="s">
        <v>2157</v>
      </c>
      <c r="C3" s="11" t="s">
        <v>2158</v>
      </c>
      <c r="D3" s="11" t="s">
        <v>103</v>
      </c>
      <c r="E3" s="13"/>
      <c r="F3" s="13"/>
      <c r="G3" s="13"/>
      <c r="H3" s="13"/>
      <c r="I3" s="13"/>
      <c r="J3" s="13"/>
      <c r="K3" s="13"/>
      <c r="L3" s="13"/>
      <c r="M3" s="13"/>
      <c r="N3" s="13"/>
      <c r="O3" s="13"/>
      <c r="P3" s="13"/>
      <c r="Q3" s="13"/>
      <c r="R3" s="13"/>
      <c r="S3" s="13"/>
    </row>
    <row r="4" ht="15.75" customHeight="1">
      <c r="A4" s="13" t="s">
        <v>2159</v>
      </c>
      <c r="B4" s="11" t="s">
        <v>185</v>
      </c>
      <c r="C4" s="11" t="s">
        <v>1261</v>
      </c>
      <c r="D4" s="11" t="s">
        <v>103</v>
      </c>
      <c r="E4" s="13"/>
      <c r="F4" s="13"/>
      <c r="G4" s="13"/>
      <c r="H4" s="13"/>
      <c r="I4" s="13"/>
      <c r="J4" s="13"/>
      <c r="K4" s="13"/>
      <c r="L4" s="13"/>
      <c r="M4" s="13"/>
      <c r="N4" s="13"/>
      <c r="O4" s="13"/>
      <c r="P4" s="13"/>
      <c r="Q4" s="13"/>
      <c r="R4" s="13"/>
      <c r="S4" s="13"/>
    </row>
    <row r="5" ht="15.75" customHeight="1">
      <c r="A5" s="13" t="s">
        <v>2160</v>
      </c>
      <c r="B5" s="11" t="s">
        <v>185</v>
      </c>
      <c r="C5" s="11" t="s">
        <v>2161</v>
      </c>
      <c r="D5" s="11" t="s">
        <v>103</v>
      </c>
      <c r="E5" s="13"/>
      <c r="F5" s="13"/>
      <c r="G5" s="13"/>
      <c r="H5" s="13"/>
      <c r="I5" s="13"/>
      <c r="J5" s="13"/>
      <c r="K5" s="13"/>
      <c r="L5" s="13"/>
      <c r="M5" s="13"/>
      <c r="N5" s="13"/>
      <c r="O5" s="13"/>
      <c r="P5" s="13"/>
      <c r="Q5" s="13"/>
      <c r="R5" s="13"/>
      <c r="S5" s="13"/>
    </row>
    <row r="6" ht="15.75" customHeight="1">
      <c r="A6" s="13" t="s">
        <v>2162</v>
      </c>
      <c r="B6" s="11" t="s">
        <v>2163</v>
      </c>
      <c r="C6" s="11" t="s">
        <v>2164</v>
      </c>
      <c r="D6" s="11" t="s">
        <v>2165</v>
      </c>
      <c r="E6" s="13"/>
      <c r="F6" s="13"/>
      <c r="G6" s="13"/>
      <c r="H6" s="13"/>
      <c r="I6" s="13"/>
      <c r="J6" s="13"/>
      <c r="K6" s="13"/>
      <c r="L6" s="13"/>
      <c r="M6" s="13"/>
      <c r="N6" s="13"/>
      <c r="O6" s="13"/>
      <c r="P6" s="13"/>
      <c r="Q6" s="13"/>
      <c r="R6" s="13"/>
      <c r="S6" s="13"/>
    </row>
    <row r="7" ht="15.75" customHeight="1">
      <c r="A7" s="13" t="s">
        <v>2166</v>
      </c>
      <c r="B7" s="11" t="s">
        <v>2167</v>
      </c>
      <c r="C7" s="11" t="s">
        <v>2168</v>
      </c>
      <c r="D7" s="11" t="s">
        <v>2169</v>
      </c>
      <c r="E7" s="13"/>
      <c r="F7" s="13"/>
      <c r="G7" s="13"/>
      <c r="H7" s="13"/>
      <c r="I7" s="13"/>
      <c r="J7" s="13"/>
      <c r="K7" s="13"/>
      <c r="L7" s="13"/>
      <c r="M7" s="13"/>
      <c r="N7" s="13"/>
      <c r="O7" s="13"/>
      <c r="P7" s="13"/>
      <c r="Q7" s="13"/>
      <c r="R7" s="13"/>
      <c r="S7" s="13"/>
    </row>
    <row r="8" ht="15.75" customHeight="1">
      <c r="A8" s="13" t="s">
        <v>2170</v>
      </c>
      <c r="B8" s="11" t="s">
        <v>2171</v>
      </c>
      <c r="C8" s="11" t="s">
        <v>2172</v>
      </c>
      <c r="D8" s="11" t="s">
        <v>2173</v>
      </c>
      <c r="E8" s="13"/>
      <c r="F8" s="13"/>
      <c r="G8" s="13"/>
      <c r="H8" s="13"/>
      <c r="I8" s="13"/>
      <c r="J8" s="13"/>
      <c r="K8" s="13"/>
      <c r="L8" s="13"/>
      <c r="M8" s="13"/>
      <c r="N8" s="13"/>
      <c r="O8" s="13"/>
      <c r="P8" s="13"/>
      <c r="Q8" s="13"/>
      <c r="R8" s="13"/>
      <c r="S8" s="13"/>
    </row>
    <row r="9" ht="15.75" customHeight="1">
      <c r="A9" s="13" t="s">
        <v>2174</v>
      </c>
      <c r="B9" s="11" t="s">
        <v>2175</v>
      </c>
      <c r="C9" s="11" t="s">
        <v>2176</v>
      </c>
      <c r="D9" s="11" t="s">
        <v>2177</v>
      </c>
      <c r="E9" s="13"/>
      <c r="F9" s="13"/>
      <c r="G9" s="13"/>
      <c r="H9" s="13"/>
      <c r="I9" s="13"/>
      <c r="J9" s="13"/>
      <c r="K9" s="13"/>
      <c r="L9" s="13"/>
      <c r="M9" s="13"/>
      <c r="N9" s="13"/>
      <c r="O9" s="13"/>
      <c r="P9" s="13"/>
      <c r="Q9" s="13"/>
      <c r="R9" s="13"/>
      <c r="S9" s="13"/>
    </row>
    <row r="10" ht="15.75" customHeight="1">
      <c r="A10" s="13" t="s">
        <v>2178</v>
      </c>
      <c r="B10" s="11" t="s">
        <v>838</v>
      </c>
      <c r="C10" s="11" t="s">
        <v>839</v>
      </c>
      <c r="D10" s="11" t="s">
        <v>840</v>
      </c>
      <c r="E10" s="13"/>
      <c r="F10" s="13"/>
      <c r="G10" s="13"/>
      <c r="H10" s="13"/>
      <c r="I10" s="13"/>
      <c r="J10" s="13"/>
      <c r="K10" s="13"/>
      <c r="L10" s="13"/>
      <c r="M10" s="13"/>
      <c r="N10" s="13"/>
      <c r="O10" s="13"/>
      <c r="P10" s="13"/>
      <c r="Q10" s="13"/>
      <c r="R10" s="13"/>
      <c r="S10" s="13"/>
    </row>
    <row r="11" ht="15.75" customHeight="1">
      <c r="A11" s="13" t="s">
        <v>2179</v>
      </c>
      <c r="B11" s="11" t="s">
        <v>185</v>
      </c>
      <c r="C11" s="11" t="s">
        <v>2180</v>
      </c>
      <c r="D11" s="11" t="s">
        <v>103</v>
      </c>
      <c r="E11" s="13"/>
      <c r="F11" s="13"/>
      <c r="G11" s="13"/>
      <c r="H11" s="13"/>
      <c r="I11" s="13"/>
      <c r="J11" s="13"/>
      <c r="K11" s="13"/>
      <c r="L11" s="13"/>
      <c r="M11" s="13"/>
      <c r="N11" s="13"/>
      <c r="O11" s="13"/>
      <c r="P11" s="13"/>
      <c r="Q11" s="13"/>
      <c r="R11" s="13"/>
      <c r="S11" s="13"/>
    </row>
    <row r="12" ht="15.75" customHeight="1">
      <c r="A12" s="13" t="s">
        <v>2181</v>
      </c>
      <c r="B12" s="11" t="s">
        <v>842</v>
      </c>
      <c r="C12" s="11" t="s">
        <v>843</v>
      </c>
      <c r="D12" s="11" t="s">
        <v>844</v>
      </c>
      <c r="E12" s="13"/>
      <c r="F12" s="13"/>
      <c r="G12" s="13"/>
      <c r="H12" s="13"/>
      <c r="I12" s="13"/>
      <c r="J12" s="13"/>
      <c r="K12" s="13"/>
      <c r="L12" s="13"/>
      <c r="M12" s="13"/>
      <c r="N12" s="13"/>
      <c r="O12" s="13"/>
      <c r="P12" s="13"/>
      <c r="Q12" s="13"/>
      <c r="R12" s="13"/>
      <c r="S12" s="13"/>
    </row>
    <row r="13" ht="15.75" customHeight="1">
      <c r="A13" s="13" t="s">
        <v>2182</v>
      </c>
      <c r="B13" s="11" t="s">
        <v>2183</v>
      </c>
      <c r="C13" s="11" t="s">
        <v>2184</v>
      </c>
      <c r="D13" s="11" t="s">
        <v>2185</v>
      </c>
      <c r="E13" s="13"/>
      <c r="F13" s="13"/>
      <c r="G13" s="13"/>
      <c r="H13" s="13"/>
      <c r="I13" s="13"/>
      <c r="J13" s="13"/>
      <c r="K13" s="13"/>
      <c r="L13" s="13"/>
      <c r="M13" s="13"/>
      <c r="N13" s="13"/>
      <c r="O13" s="13"/>
      <c r="P13" s="13"/>
      <c r="Q13" s="13"/>
      <c r="R13" s="13"/>
      <c r="S13" s="13"/>
    </row>
    <row r="14" ht="15.75" customHeight="1">
      <c r="A14" s="13" t="s">
        <v>2186</v>
      </c>
      <c r="B14" s="11" t="s">
        <v>2187</v>
      </c>
      <c r="C14" s="11" t="s">
        <v>2188</v>
      </c>
      <c r="D14" s="11" t="s">
        <v>2189</v>
      </c>
      <c r="E14" s="13"/>
      <c r="F14" s="13"/>
      <c r="G14" s="13"/>
      <c r="H14" s="13"/>
      <c r="I14" s="13"/>
      <c r="J14" s="13"/>
      <c r="K14" s="13"/>
      <c r="L14" s="13"/>
      <c r="M14" s="13"/>
      <c r="N14" s="13"/>
      <c r="O14" s="13"/>
      <c r="P14" s="13"/>
      <c r="Q14" s="13"/>
      <c r="R14" s="13"/>
      <c r="S14" s="13"/>
    </row>
    <row r="15" ht="15.75" customHeight="1">
      <c r="A15" s="13" t="s">
        <v>2190</v>
      </c>
      <c r="B15" s="11" t="s">
        <v>1551</v>
      </c>
      <c r="C15" s="11" t="s">
        <v>1552</v>
      </c>
      <c r="D15" s="11" t="s">
        <v>1553</v>
      </c>
      <c r="E15" s="13"/>
      <c r="F15" s="13"/>
      <c r="G15" s="13"/>
      <c r="H15" s="13"/>
      <c r="I15" s="13"/>
      <c r="J15" s="13"/>
      <c r="K15" s="13"/>
      <c r="L15" s="13"/>
      <c r="M15" s="13"/>
      <c r="N15" s="13"/>
      <c r="O15" s="13"/>
      <c r="P15" s="13"/>
      <c r="Q15" s="13"/>
      <c r="R15" s="13"/>
      <c r="S15" s="13"/>
    </row>
    <row r="16" ht="15.75" customHeight="1">
      <c r="A16" s="13" t="s">
        <v>2191</v>
      </c>
      <c r="B16" s="11" t="s">
        <v>2192</v>
      </c>
      <c r="C16" s="11" t="s">
        <v>2193</v>
      </c>
      <c r="D16" s="11" t="s">
        <v>2194</v>
      </c>
      <c r="E16" s="13"/>
      <c r="F16" s="13"/>
      <c r="G16" s="13"/>
      <c r="H16" s="13"/>
      <c r="I16" s="13"/>
      <c r="J16" s="13"/>
      <c r="K16" s="13"/>
      <c r="L16" s="13"/>
      <c r="M16" s="13"/>
      <c r="N16" s="13"/>
      <c r="O16" s="13"/>
      <c r="P16" s="13"/>
      <c r="Q16" s="13"/>
      <c r="R16" s="13"/>
      <c r="S16" s="13"/>
    </row>
    <row r="17" ht="15.75" customHeight="1">
      <c r="A17" s="13" t="s">
        <v>2195</v>
      </c>
      <c r="B17" s="11" t="s">
        <v>2196</v>
      </c>
      <c r="C17" s="11" t="s">
        <v>2197</v>
      </c>
      <c r="D17" s="11" t="s">
        <v>2198</v>
      </c>
      <c r="E17" s="13"/>
      <c r="F17" s="13"/>
      <c r="G17" s="13"/>
      <c r="H17" s="13"/>
      <c r="I17" s="13"/>
      <c r="J17" s="13"/>
      <c r="K17" s="13"/>
      <c r="L17" s="13"/>
      <c r="M17" s="13"/>
      <c r="N17" s="13"/>
      <c r="O17" s="13"/>
      <c r="P17" s="13"/>
      <c r="Q17" s="13"/>
      <c r="R17" s="13"/>
      <c r="S17" s="13"/>
    </row>
    <row r="18" ht="15.75" customHeight="1">
      <c r="A18" s="13" t="s">
        <v>2199</v>
      </c>
      <c r="B18" s="11" t="s">
        <v>2200</v>
      </c>
      <c r="C18" s="11" t="s">
        <v>2201</v>
      </c>
      <c r="D18" s="11" t="s">
        <v>2202</v>
      </c>
      <c r="E18" s="13"/>
      <c r="F18" s="13"/>
      <c r="G18" s="13"/>
      <c r="H18" s="13"/>
      <c r="I18" s="13"/>
      <c r="J18" s="13"/>
      <c r="K18" s="13"/>
      <c r="L18" s="13"/>
      <c r="M18" s="13"/>
      <c r="N18" s="13"/>
      <c r="O18" s="13"/>
      <c r="P18" s="13"/>
      <c r="Q18" s="13"/>
      <c r="R18" s="13"/>
      <c r="S18" s="13"/>
    </row>
    <row r="19" ht="15.75" customHeight="1">
      <c r="A19" s="13" t="s">
        <v>2203</v>
      </c>
      <c r="B19" s="11" t="s">
        <v>2204</v>
      </c>
      <c r="C19" s="11" t="s">
        <v>1053</v>
      </c>
      <c r="D19" s="11" t="s">
        <v>2205</v>
      </c>
      <c r="E19" s="13"/>
      <c r="F19" s="13"/>
      <c r="G19" s="13"/>
      <c r="H19" s="13"/>
      <c r="I19" s="13"/>
      <c r="J19" s="13"/>
      <c r="K19" s="13"/>
      <c r="L19" s="13"/>
      <c r="M19" s="13"/>
      <c r="N19" s="13"/>
      <c r="O19" s="13"/>
      <c r="P19" s="13"/>
      <c r="Q19" s="13"/>
      <c r="R19" s="13"/>
      <c r="S19" s="13"/>
    </row>
    <row r="20" ht="15.75" customHeight="1">
      <c r="A20" s="13" t="s">
        <v>2206</v>
      </c>
      <c r="B20" s="11" t="s">
        <v>900</v>
      </c>
      <c r="C20" s="11" t="s">
        <v>901</v>
      </c>
      <c r="D20" s="11" t="s">
        <v>902</v>
      </c>
      <c r="E20" s="13"/>
      <c r="F20" s="13"/>
      <c r="G20" s="13"/>
      <c r="H20" s="13"/>
      <c r="I20" s="13"/>
      <c r="J20" s="13"/>
      <c r="K20" s="13"/>
      <c r="L20" s="13"/>
      <c r="M20" s="13"/>
      <c r="N20" s="13"/>
      <c r="O20" s="13"/>
      <c r="P20" s="13"/>
      <c r="Q20" s="13"/>
      <c r="R20" s="13"/>
      <c r="S20" s="13"/>
    </row>
    <row r="21" ht="15.75" customHeight="1">
      <c r="A21" s="13" t="s">
        <v>2207</v>
      </c>
      <c r="B21" s="11" t="s">
        <v>2208</v>
      </c>
      <c r="C21" s="11" t="s">
        <v>901</v>
      </c>
      <c r="D21" s="11" t="s">
        <v>2209</v>
      </c>
      <c r="E21" s="13"/>
      <c r="F21" s="13"/>
      <c r="G21" s="13"/>
      <c r="H21" s="13"/>
      <c r="I21" s="13"/>
      <c r="J21" s="13"/>
      <c r="K21" s="13"/>
      <c r="L21" s="13"/>
      <c r="M21" s="13"/>
      <c r="N21" s="13"/>
      <c r="O21" s="13"/>
      <c r="P21" s="13"/>
      <c r="Q21" s="13"/>
      <c r="R21" s="13"/>
      <c r="S21" s="13"/>
    </row>
    <row r="22" ht="15.75" customHeight="1">
      <c r="A22" s="13" t="s">
        <v>2210</v>
      </c>
      <c r="B22" s="11" t="s">
        <v>942</v>
      </c>
      <c r="C22" s="11" t="s">
        <v>943</v>
      </c>
      <c r="D22" s="11" t="s">
        <v>944</v>
      </c>
      <c r="E22" s="13"/>
      <c r="F22" s="13"/>
      <c r="G22" s="13"/>
      <c r="H22" s="13"/>
      <c r="I22" s="13"/>
      <c r="J22" s="13"/>
      <c r="K22" s="13"/>
      <c r="L22" s="13"/>
      <c r="M22" s="13"/>
      <c r="N22" s="13"/>
      <c r="O22" s="13"/>
      <c r="P22" s="13"/>
      <c r="Q22" s="13"/>
      <c r="R22" s="13"/>
      <c r="S22" s="13"/>
    </row>
    <row r="23" ht="15.75" customHeight="1">
      <c r="A23" s="13" t="s">
        <v>2211</v>
      </c>
      <c r="B23" s="11" t="s">
        <v>2212</v>
      </c>
      <c r="C23" s="11" t="s">
        <v>2213</v>
      </c>
      <c r="D23" s="11" t="s">
        <v>2214</v>
      </c>
      <c r="E23" s="13"/>
      <c r="F23" s="13"/>
      <c r="G23" s="13"/>
      <c r="H23" s="13"/>
      <c r="I23" s="13"/>
      <c r="J23" s="13"/>
      <c r="K23" s="13"/>
      <c r="L23" s="13"/>
      <c r="M23" s="13"/>
      <c r="N23" s="13"/>
      <c r="O23" s="13"/>
      <c r="P23" s="13"/>
      <c r="Q23" s="13"/>
      <c r="R23" s="13"/>
      <c r="S23" s="13"/>
    </row>
    <row r="24" ht="15.75" customHeight="1">
      <c r="A24" s="13" t="s">
        <v>2215</v>
      </c>
      <c r="B24" s="11" t="s">
        <v>2216</v>
      </c>
      <c r="C24" s="11" t="s">
        <v>2217</v>
      </c>
      <c r="D24" s="11" t="s">
        <v>2218</v>
      </c>
      <c r="E24" s="13"/>
      <c r="F24" s="13"/>
      <c r="G24" s="13"/>
      <c r="H24" s="13"/>
      <c r="I24" s="13"/>
      <c r="J24" s="13"/>
      <c r="K24" s="13"/>
      <c r="L24" s="13"/>
      <c r="M24" s="13"/>
      <c r="N24" s="13"/>
      <c r="O24" s="13"/>
      <c r="P24" s="13"/>
      <c r="Q24" s="13"/>
      <c r="R24" s="13"/>
      <c r="S24" s="13"/>
    </row>
    <row r="25" ht="15.75" customHeight="1">
      <c r="A25" s="13" t="s">
        <v>2219</v>
      </c>
      <c r="B25" s="11" t="s">
        <v>2220</v>
      </c>
      <c r="C25" s="11" t="s">
        <v>2221</v>
      </c>
      <c r="D25" s="11" t="s">
        <v>2222</v>
      </c>
      <c r="E25" s="13"/>
      <c r="F25" s="13"/>
      <c r="G25" s="13"/>
      <c r="H25" s="13"/>
      <c r="I25" s="13"/>
      <c r="J25" s="13"/>
      <c r="K25" s="13"/>
      <c r="L25" s="13"/>
      <c r="M25" s="13"/>
      <c r="N25" s="13"/>
      <c r="O25" s="13"/>
      <c r="P25" s="13"/>
      <c r="Q25" s="13"/>
      <c r="R25" s="13"/>
      <c r="S25" s="13"/>
    </row>
    <row r="26" ht="15.75" customHeight="1">
      <c r="A26" s="13" t="s">
        <v>2223</v>
      </c>
      <c r="B26" s="11" t="s">
        <v>2224</v>
      </c>
      <c r="C26" s="11" t="s">
        <v>1154</v>
      </c>
      <c r="D26" s="11" t="s">
        <v>2225</v>
      </c>
      <c r="E26" s="13"/>
      <c r="F26" s="13"/>
      <c r="G26" s="13"/>
      <c r="H26" s="13"/>
      <c r="I26" s="13"/>
      <c r="J26" s="13"/>
      <c r="K26" s="13"/>
      <c r="L26" s="13"/>
      <c r="M26" s="13"/>
      <c r="N26" s="13"/>
      <c r="O26" s="13"/>
      <c r="P26" s="13"/>
      <c r="Q26" s="13"/>
      <c r="R26" s="13"/>
      <c r="S26" s="13"/>
    </row>
    <row r="27" ht="15.75" customHeight="1">
      <c r="A27" s="13" t="s">
        <v>2226</v>
      </c>
      <c r="B27" s="11" t="s">
        <v>109</v>
      </c>
      <c r="C27" s="11" t="s">
        <v>110</v>
      </c>
      <c r="D27" s="11" t="s">
        <v>111</v>
      </c>
      <c r="E27" s="13" t="s">
        <v>112</v>
      </c>
      <c r="F27" s="13"/>
      <c r="G27" s="13" t="s">
        <v>112</v>
      </c>
      <c r="H27" s="13"/>
      <c r="I27" s="13"/>
      <c r="J27" s="13"/>
      <c r="K27" s="13"/>
      <c r="L27" s="13"/>
      <c r="M27" s="13"/>
      <c r="N27" s="13"/>
      <c r="O27" s="13"/>
      <c r="P27" s="13"/>
      <c r="Q27" s="13"/>
      <c r="R27" s="13"/>
      <c r="S27" s="13"/>
    </row>
    <row r="28" ht="15.75" customHeight="1">
      <c r="A28" s="13" t="s">
        <v>2227</v>
      </c>
      <c r="B28" s="11" t="s">
        <v>2228</v>
      </c>
      <c r="C28" s="11" t="s">
        <v>2229</v>
      </c>
      <c r="D28" s="11" t="s">
        <v>2230</v>
      </c>
      <c r="E28" s="13"/>
      <c r="F28" s="13"/>
      <c r="G28" s="13"/>
      <c r="H28" s="13"/>
      <c r="I28" s="13"/>
      <c r="J28" s="13"/>
      <c r="K28" s="13"/>
      <c r="L28" s="13"/>
      <c r="M28" s="13"/>
      <c r="N28" s="13"/>
      <c r="O28" s="13"/>
      <c r="P28" s="13"/>
      <c r="Q28" s="13"/>
      <c r="R28" s="13"/>
      <c r="S28" s="13"/>
    </row>
    <row r="29" ht="15.75" customHeight="1">
      <c r="A29" s="13" t="s">
        <v>2231</v>
      </c>
      <c r="B29" s="11" t="s">
        <v>2232</v>
      </c>
      <c r="C29" s="11" t="s">
        <v>2233</v>
      </c>
      <c r="D29" s="11" t="s">
        <v>2234</v>
      </c>
      <c r="E29" s="13"/>
      <c r="F29" s="13"/>
      <c r="G29" s="13"/>
      <c r="H29" s="13"/>
      <c r="I29" s="13"/>
      <c r="J29" s="13"/>
      <c r="K29" s="13"/>
      <c r="L29" s="13"/>
      <c r="M29" s="13"/>
      <c r="N29" s="13"/>
      <c r="O29" s="13"/>
      <c r="P29" s="13"/>
      <c r="Q29" s="13"/>
      <c r="R29" s="13"/>
      <c r="S29" s="13"/>
    </row>
    <row r="30" ht="15.75" customHeight="1">
      <c r="A30" s="13" t="s">
        <v>2235</v>
      </c>
      <c r="B30" s="11" t="s">
        <v>2236</v>
      </c>
      <c r="C30" s="11" t="s">
        <v>2237</v>
      </c>
      <c r="D30" s="11" t="s">
        <v>2238</v>
      </c>
      <c r="E30" s="13"/>
      <c r="F30" s="13"/>
      <c r="G30" s="13"/>
      <c r="H30" s="13"/>
      <c r="I30" s="13"/>
      <c r="J30" s="13"/>
      <c r="K30" s="13"/>
      <c r="L30" s="13"/>
      <c r="M30" s="13"/>
      <c r="N30" s="13"/>
      <c r="O30" s="13"/>
      <c r="P30" s="13"/>
      <c r="Q30" s="13"/>
      <c r="R30" s="13"/>
      <c r="S30" s="13"/>
    </row>
    <row r="31" ht="15.75" customHeight="1">
      <c r="A31" s="13" t="s">
        <v>2239</v>
      </c>
      <c r="B31" s="11" t="s">
        <v>2240</v>
      </c>
      <c r="C31" s="11" t="s">
        <v>2241</v>
      </c>
      <c r="D31" s="11" t="s">
        <v>2242</v>
      </c>
      <c r="E31" s="13"/>
      <c r="F31" s="13"/>
      <c r="G31" s="13"/>
      <c r="H31" s="13"/>
      <c r="I31" s="13"/>
      <c r="J31" s="13"/>
      <c r="K31" s="13"/>
      <c r="L31" s="13"/>
      <c r="M31" s="13"/>
      <c r="N31" s="13"/>
      <c r="O31" s="13"/>
      <c r="P31" s="13"/>
      <c r="Q31" s="13"/>
      <c r="R31" s="13"/>
      <c r="S31" s="13"/>
    </row>
    <row r="32" ht="15.75" customHeight="1">
      <c r="A32" s="13" t="s">
        <v>2243</v>
      </c>
      <c r="B32" s="11" t="s">
        <v>2244</v>
      </c>
      <c r="C32" s="11" t="s">
        <v>2245</v>
      </c>
      <c r="D32" s="11" t="s">
        <v>2246</v>
      </c>
      <c r="E32" s="13"/>
      <c r="F32" s="13"/>
      <c r="G32" s="13"/>
      <c r="H32" s="13"/>
      <c r="I32" s="13"/>
      <c r="J32" s="13"/>
      <c r="K32" s="13"/>
      <c r="L32" s="13"/>
      <c r="M32" s="13"/>
      <c r="N32" s="13"/>
      <c r="O32" s="13"/>
      <c r="P32" s="13"/>
      <c r="Q32" s="13"/>
      <c r="R32" s="13"/>
      <c r="S32" s="13"/>
    </row>
    <row r="33" ht="15.75" customHeight="1">
      <c r="A33" s="13" t="s">
        <v>2247</v>
      </c>
      <c r="B33" s="11" t="s">
        <v>1578</v>
      </c>
      <c r="C33" s="11" t="s">
        <v>1579</v>
      </c>
      <c r="D33" s="11" t="s">
        <v>1580</v>
      </c>
      <c r="E33" s="13"/>
      <c r="F33" s="13"/>
      <c r="G33" s="13"/>
      <c r="H33" s="13"/>
      <c r="I33" s="13"/>
      <c r="J33" s="13"/>
      <c r="K33" s="13"/>
      <c r="L33" s="13"/>
      <c r="M33" s="13"/>
      <c r="N33" s="13"/>
      <c r="O33" s="13"/>
      <c r="P33" s="13"/>
      <c r="Q33" s="13"/>
      <c r="R33" s="13"/>
      <c r="S33" s="13"/>
    </row>
    <row r="34" ht="15.75" customHeight="1">
      <c r="A34" s="13" t="s">
        <v>2248</v>
      </c>
      <c r="B34" s="11" t="s">
        <v>2249</v>
      </c>
      <c r="C34" s="11" t="s">
        <v>2250</v>
      </c>
      <c r="D34" s="11" t="s">
        <v>2251</v>
      </c>
      <c r="E34" s="13"/>
      <c r="F34" s="13"/>
      <c r="G34" s="13"/>
      <c r="H34" s="13"/>
      <c r="I34" s="13"/>
      <c r="J34" s="13"/>
      <c r="K34" s="13"/>
      <c r="L34" s="13"/>
      <c r="M34" s="13"/>
      <c r="N34" s="13"/>
      <c r="O34" s="13"/>
      <c r="P34" s="13"/>
      <c r="Q34" s="13"/>
      <c r="R34" s="13"/>
      <c r="S34" s="13"/>
    </row>
    <row r="35" ht="15.75" customHeight="1">
      <c r="A35" s="13" t="s">
        <v>2252</v>
      </c>
      <c r="B35" s="11" t="s">
        <v>2253</v>
      </c>
      <c r="C35" s="11" t="s">
        <v>2254</v>
      </c>
      <c r="D35" s="11" t="s">
        <v>2255</v>
      </c>
      <c r="E35" s="13"/>
      <c r="F35" s="13"/>
      <c r="G35" s="13"/>
      <c r="H35" s="13"/>
      <c r="I35" s="13"/>
      <c r="J35" s="13"/>
      <c r="K35" s="13"/>
      <c r="L35" s="13"/>
      <c r="M35" s="13"/>
      <c r="N35" s="13"/>
      <c r="O35" s="13"/>
      <c r="P35" s="13"/>
      <c r="Q35" s="13"/>
      <c r="R35" s="13"/>
      <c r="S35" s="13"/>
    </row>
    <row r="36" ht="15.75" customHeight="1">
      <c r="A36" s="13" t="s">
        <v>2256</v>
      </c>
      <c r="B36" s="11" t="s">
        <v>2257</v>
      </c>
      <c r="C36" s="11" t="s">
        <v>2258</v>
      </c>
      <c r="D36" s="11" t="s">
        <v>2259</v>
      </c>
      <c r="E36" s="13"/>
      <c r="F36" s="13"/>
      <c r="G36" s="13"/>
      <c r="H36" s="13"/>
      <c r="I36" s="13"/>
      <c r="J36" s="13"/>
      <c r="K36" s="13"/>
      <c r="L36" s="13"/>
      <c r="M36" s="13"/>
      <c r="N36" s="13"/>
      <c r="O36" s="13"/>
      <c r="P36" s="13"/>
      <c r="Q36" s="13"/>
      <c r="R36" s="13"/>
      <c r="S36" s="13"/>
    </row>
    <row r="37" ht="15.75" customHeight="1">
      <c r="A37" s="13" t="s">
        <v>2260</v>
      </c>
      <c r="B37" s="11" t="s">
        <v>2261</v>
      </c>
      <c r="C37" s="11" t="s">
        <v>2262</v>
      </c>
      <c r="D37" s="11" t="s">
        <v>2263</v>
      </c>
      <c r="E37" s="13"/>
      <c r="F37" s="13"/>
      <c r="G37" s="13"/>
      <c r="H37" s="13"/>
      <c r="I37" s="13"/>
      <c r="J37" s="13"/>
      <c r="K37" s="13"/>
      <c r="L37" s="13"/>
      <c r="M37" s="13"/>
      <c r="N37" s="13"/>
      <c r="O37" s="13"/>
      <c r="P37" s="13"/>
      <c r="Q37" s="13"/>
      <c r="R37" s="13"/>
      <c r="S37" s="13"/>
    </row>
    <row r="38" ht="15.75" customHeight="1">
      <c r="A38" s="13" t="s">
        <v>2264</v>
      </c>
      <c r="B38" s="11" t="s">
        <v>2265</v>
      </c>
      <c r="C38" s="11" t="s">
        <v>2266</v>
      </c>
      <c r="D38" s="11" t="s">
        <v>2267</v>
      </c>
      <c r="E38" s="13"/>
      <c r="F38" s="13"/>
      <c r="G38" s="13"/>
      <c r="H38" s="13"/>
      <c r="I38" s="13"/>
      <c r="J38" s="13"/>
      <c r="K38" s="13"/>
      <c r="L38" s="13"/>
      <c r="M38" s="13"/>
      <c r="N38" s="13"/>
      <c r="O38" s="13"/>
      <c r="P38" s="13"/>
      <c r="Q38" s="13"/>
      <c r="R38" s="13"/>
      <c r="S38" s="13"/>
    </row>
    <row r="39" ht="15.75" customHeight="1">
      <c r="A39" s="13" t="s">
        <v>2268</v>
      </c>
      <c r="B39" s="11" t="s">
        <v>2269</v>
      </c>
      <c r="C39" s="11" t="s">
        <v>2270</v>
      </c>
      <c r="D39" s="11" t="s">
        <v>2271</v>
      </c>
      <c r="E39" s="13"/>
      <c r="F39" s="13"/>
      <c r="G39" s="13"/>
      <c r="H39" s="13"/>
      <c r="I39" s="13"/>
      <c r="J39" s="13"/>
      <c r="K39" s="13"/>
      <c r="L39" s="13"/>
      <c r="M39" s="13"/>
      <c r="N39" s="13"/>
      <c r="O39" s="13"/>
      <c r="P39" s="13"/>
      <c r="Q39" s="13"/>
      <c r="R39" s="13"/>
      <c r="S39" s="13"/>
    </row>
    <row r="40" ht="15.75" customHeight="1">
      <c r="A40" s="13" t="s">
        <v>2272</v>
      </c>
      <c r="B40" s="11" t="s">
        <v>2273</v>
      </c>
      <c r="C40" s="11" t="s">
        <v>2274</v>
      </c>
      <c r="D40" s="11" t="s">
        <v>2275</v>
      </c>
      <c r="E40" s="13"/>
      <c r="F40" s="13"/>
      <c r="G40" s="13"/>
      <c r="H40" s="13"/>
      <c r="I40" s="13"/>
      <c r="J40" s="13"/>
      <c r="K40" s="13"/>
      <c r="L40" s="13"/>
      <c r="M40" s="13"/>
      <c r="N40" s="13"/>
      <c r="O40" s="13"/>
      <c r="P40" s="13"/>
      <c r="Q40" s="13"/>
      <c r="R40" s="13"/>
      <c r="S40" s="13"/>
    </row>
    <row r="41" ht="15.75" customHeight="1">
      <c r="A41" s="13" t="s">
        <v>2276</v>
      </c>
      <c r="B41" s="11" t="s">
        <v>582</v>
      </c>
      <c r="C41" s="11" t="s">
        <v>583</v>
      </c>
      <c r="D41" s="11" t="s">
        <v>584</v>
      </c>
      <c r="E41" s="13"/>
      <c r="F41" s="13"/>
      <c r="G41" s="13"/>
      <c r="H41" s="13"/>
      <c r="I41" s="13"/>
      <c r="J41" s="13"/>
      <c r="K41" s="13"/>
      <c r="L41" s="13"/>
      <c r="M41" s="13"/>
      <c r="N41" s="13"/>
      <c r="O41" s="13"/>
      <c r="P41" s="13"/>
      <c r="Q41" s="13"/>
      <c r="R41" s="13"/>
      <c r="S41" s="13"/>
    </row>
    <row r="42" ht="15.75" customHeight="1">
      <c r="A42" s="13" t="s">
        <v>2277</v>
      </c>
      <c r="B42" s="11" t="s">
        <v>1156</v>
      </c>
      <c r="C42" s="11" t="s">
        <v>1157</v>
      </c>
      <c r="D42" s="11" t="s">
        <v>1158</v>
      </c>
      <c r="E42" s="13"/>
      <c r="F42" s="13"/>
      <c r="G42" s="13"/>
      <c r="H42" s="13"/>
      <c r="I42" s="13"/>
      <c r="J42" s="13"/>
      <c r="K42" s="13"/>
      <c r="L42" s="13"/>
      <c r="M42" s="13"/>
      <c r="N42" s="13"/>
      <c r="O42" s="13"/>
      <c r="P42" s="13"/>
      <c r="Q42" s="13"/>
      <c r="R42" s="13"/>
      <c r="S42" s="13"/>
    </row>
    <row r="43" ht="15.75" customHeight="1">
      <c r="A43" s="13" t="s">
        <v>2278</v>
      </c>
      <c r="B43" s="11" t="s">
        <v>2279</v>
      </c>
      <c r="C43" s="11" t="s">
        <v>2280</v>
      </c>
      <c r="D43" s="11" t="s">
        <v>2281</v>
      </c>
      <c r="E43" s="13"/>
      <c r="F43" s="13"/>
      <c r="G43" s="13"/>
      <c r="H43" s="13"/>
      <c r="I43" s="13"/>
      <c r="J43" s="13"/>
      <c r="K43" s="13"/>
      <c r="L43" s="13"/>
      <c r="M43" s="13"/>
      <c r="N43" s="13"/>
      <c r="O43" s="13"/>
      <c r="P43" s="13"/>
      <c r="Q43" s="13"/>
      <c r="R43" s="13"/>
      <c r="S43" s="13"/>
    </row>
    <row r="44" ht="15.75" customHeight="1">
      <c r="A44" s="13" t="s">
        <v>2282</v>
      </c>
      <c r="B44" s="11" t="s">
        <v>2283</v>
      </c>
      <c r="C44" s="11" t="s">
        <v>2284</v>
      </c>
      <c r="D44" s="11" t="s">
        <v>2285</v>
      </c>
      <c r="E44" s="13"/>
      <c r="F44" s="13"/>
      <c r="G44" s="13"/>
      <c r="H44" s="13"/>
      <c r="I44" s="13"/>
      <c r="J44" s="13"/>
      <c r="K44" s="13"/>
      <c r="L44" s="13"/>
      <c r="M44" s="13"/>
      <c r="N44" s="13"/>
      <c r="O44" s="13"/>
      <c r="P44" s="13"/>
      <c r="Q44" s="13"/>
      <c r="R44" s="13"/>
      <c r="S44" s="13"/>
    </row>
    <row r="45" ht="15.75" customHeight="1">
      <c r="A45" s="13" t="s">
        <v>2286</v>
      </c>
      <c r="B45" s="11" t="s">
        <v>2287</v>
      </c>
      <c r="C45" s="11" t="s">
        <v>2288</v>
      </c>
      <c r="D45" s="11" t="s">
        <v>103</v>
      </c>
      <c r="E45" s="13"/>
      <c r="F45" s="13"/>
      <c r="G45" s="13"/>
      <c r="H45" s="13"/>
      <c r="I45" s="13"/>
      <c r="J45" s="13"/>
      <c r="K45" s="13"/>
      <c r="L45" s="13"/>
      <c r="M45" s="13"/>
      <c r="N45" s="13"/>
      <c r="O45" s="13"/>
      <c r="P45" s="13"/>
      <c r="Q45" s="13"/>
      <c r="R45" s="13"/>
      <c r="S45" s="13"/>
    </row>
    <row r="46" ht="15.75" customHeight="1">
      <c r="A46" s="13" t="s">
        <v>2289</v>
      </c>
      <c r="B46" s="11" t="s">
        <v>2290</v>
      </c>
      <c r="C46" s="11" t="s">
        <v>2291</v>
      </c>
      <c r="D46" s="11" t="s">
        <v>2292</v>
      </c>
      <c r="E46" s="13"/>
      <c r="F46" s="13"/>
      <c r="G46" s="13"/>
      <c r="H46" s="13"/>
      <c r="I46" s="13"/>
      <c r="J46" s="13"/>
      <c r="K46" s="13"/>
      <c r="L46" s="13"/>
      <c r="M46" s="13"/>
      <c r="N46" s="13"/>
      <c r="O46" s="13"/>
      <c r="P46" s="13"/>
      <c r="Q46" s="13"/>
      <c r="R46" s="13"/>
      <c r="S46" s="13"/>
    </row>
    <row r="47" ht="15.75" customHeight="1">
      <c r="A47" s="13" t="s">
        <v>2293</v>
      </c>
      <c r="B47" s="11" t="s">
        <v>2294</v>
      </c>
      <c r="C47" s="11" t="s">
        <v>2295</v>
      </c>
      <c r="D47" s="11" t="s">
        <v>2296</v>
      </c>
      <c r="E47" s="13"/>
      <c r="F47" s="13"/>
      <c r="G47" s="13"/>
      <c r="H47" s="13"/>
      <c r="I47" s="13"/>
      <c r="J47" s="13"/>
      <c r="K47" s="13"/>
      <c r="L47" s="13"/>
      <c r="M47" s="13"/>
      <c r="N47" s="13"/>
      <c r="O47" s="13"/>
      <c r="P47" s="13"/>
      <c r="Q47" s="13"/>
      <c r="R47" s="13"/>
      <c r="S47" s="13"/>
    </row>
    <row r="48" ht="15.75" customHeight="1">
      <c r="A48" s="13" t="s">
        <v>2297</v>
      </c>
      <c r="B48" s="11" t="s">
        <v>2298</v>
      </c>
      <c r="C48" s="11" t="s">
        <v>2299</v>
      </c>
      <c r="D48" s="11" t="s">
        <v>2300</v>
      </c>
      <c r="E48" s="13"/>
      <c r="F48" s="13"/>
      <c r="G48" s="13"/>
      <c r="H48" s="13"/>
      <c r="I48" s="13"/>
      <c r="J48" s="13"/>
      <c r="K48" s="13"/>
      <c r="L48" s="13"/>
      <c r="M48" s="13"/>
      <c r="N48" s="13"/>
      <c r="O48" s="13"/>
      <c r="P48" s="13"/>
      <c r="Q48" s="13"/>
      <c r="R48" s="13"/>
      <c r="S48" s="13"/>
    </row>
    <row r="49" ht="15.75" customHeight="1">
      <c r="A49" s="13" t="s">
        <v>2301</v>
      </c>
      <c r="B49" s="11" t="s">
        <v>2302</v>
      </c>
      <c r="C49" s="11" t="s">
        <v>2303</v>
      </c>
      <c r="D49" s="11" t="s">
        <v>2304</v>
      </c>
      <c r="E49" s="13"/>
      <c r="F49" s="13"/>
      <c r="G49" s="13"/>
      <c r="H49" s="13"/>
      <c r="I49" s="13"/>
      <c r="J49" s="13"/>
      <c r="K49" s="13"/>
      <c r="L49" s="13"/>
      <c r="M49" s="13"/>
      <c r="N49" s="13"/>
      <c r="O49" s="13"/>
      <c r="P49" s="13"/>
      <c r="Q49" s="13"/>
      <c r="R49" s="13"/>
      <c r="S49" s="13"/>
    </row>
    <row r="50" ht="15.75" customHeight="1">
      <c r="A50" s="13" t="s">
        <v>2305</v>
      </c>
      <c r="B50" s="11" t="s">
        <v>2306</v>
      </c>
      <c r="C50" s="11" t="s">
        <v>2307</v>
      </c>
      <c r="D50" s="11" t="s">
        <v>2308</v>
      </c>
      <c r="E50" s="13"/>
      <c r="F50" s="13"/>
      <c r="G50" s="13"/>
      <c r="H50" s="13"/>
      <c r="I50" s="13"/>
      <c r="J50" s="13"/>
      <c r="K50" s="13"/>
      <c r="L50" s="13"/>
      <c r="M50" s="13"/>
      <c r="N50" s="13"/>
      <c r="O50" s="13"/>
      <c r="P50" s="13"/>
      <c r="Q50" s="13"/>
      <c r="R50" s="13"/>
      <c r="S50" s="13"/>
    </row>
    <row r="51" ht="15.75" customHeight="1">
      <c r="A51" s="13" t="s">
        <v>2309</v>
      </c>
      <c r="B51" s="11" t="s">
        <v>2310</v>
      </c>
      <c r="C51" s="11" t="s">
        <v>2311</v>
      </c>
      <c r="D51" s="11" t="s">
        <v>2312</v>
      </c>
      <c r="E51" s="13"/>
      <c r="F51" s="13"/>
      <c r="G51" s="13"/>
      <c r="H51" s="13"/>
      <c r="I51" s="13"/>
      <c r="J51" s="13"/>
      <c r="K51" s="13"/>
      <c r="L51" s="13"/>
      <c r="M51" s="13"/>
      <c r="N51" s="13"/>
      <c r="O51" s="13"/>
      <c r="P51" s="13"/>
      <c r="Q51" s="13"/>
      <c r="R51" s="13"/>
      <c r="S51" s="13"/>
    </row>
    <row r="52" ht="15.75" customHeight="1">
      <c r="A52" s="13" t="s">
        <v>2313</v>
      </c>
      <c r="B52" s="11" t="s">
        <v>2314</v>
      </c>
      <c r="C52" s="11" t="s">
        <v>2315</v>
      </c>
      <c r="D52" s="11" t="s">
        <v>2316</v>
      </c>
      <c r="E52" s="13"/>
      <c r="F52" s="13"/>
      <c r="G52" s="13"/>
      <c r="H52" s="13"/>
      <c r="I52" s="13"/>
      <c r="J52" s="13"/>
      <c r="K52" s="13"/>
      <c r="L52" s="13"/>
      <c r="M52" s="13"/>
      <c r="N52" s="13"/>
      <c r="O52" s="13"/>
      <c r="P52" s="13"/>
      <c r="Q52" s="13"/>
      <c r="R52" s="13"/>
      <c r="S52" s="13"/>
    </row>
    <row r="53" ht="15.75" customHeight="1">
      <c r="A53" s="13" t="s">
        <v>2317</v>
      </c>
      <c r="B53" s="11" t="s">
        <v>1232</v>
      </c>
      <c r="C53" s="11" t="s">
        <v>1233</v>
      </c>
      <c r="D53" s="11" t="s">
        <v>1234</v>
      </c>
      <c r="E53" s="13"/>
      <c r="F53" s="13"/>
      <c r="G53" s="13"/>
      <c r="H53" s="13"/>
      <c r="I53" s="13"/>
      <c r="J53" s="13"/>
      <c r="K53" s="13"/>
      <c r="L53" s="13"/>
      <c r="M53" s="13"/>
      <c r="N53" s="13"/>
      <c r="O53" s="13"/>
      <c r="P53" s="13"/>
      <c r="Q53" s="13"/>
      <c r="R53" s="13"/>
      <c r="S53" s="13"/>
    </row>
    <row r="54" ht="15.75" customHeight="1">
      <c r="A54" s="13" t="s">
        <v>2318</v>
      </c>
      <c r="B54" s="11" t="s">
        <v>2319</v>
      </c>
      <c r="C54" s="11" t="s">
        <v>2320</v>
      </c>
      <c r="D54" s="11" t="s">
        <v>2321</v>
      </c>
      <c r="E54" s="13"/>
      <c r="F54" s="13"/>
      <c r="G54" s="13"/>
      <c r="H54" s="13"/>
      <c r="I54" s="13"/>
      <c r="J54" s="13"/>
      <c r="K54" s="13"/>
      <c r="L54" s="13"/>
      <c r="M54" s="13"/>
      <c r="N54" s="13"/>
      <c r="O54" s="13"/>
      <c r="P54" s="13"/>
      <c r="Q54" s="13"/>
      <c r="R54" s="13"/>
      <c r="S54" s="13"/>
    </row>
    <row r="55" ht="15.75" customHeight="1">
      <c r="A55" s="13" t="s">
        <v>2322</v>
      </c>
      <c r="B55" s="11" t="s">
        <v>1240</v>
      </c>
      <c r="C55" s="11" t="s">
        <v>1241</v>
      </c>
      <c r="D55" s="11" t="s">
        <v>1242</v>
      </c>
      <c r="E55" s="13"/>
      <c r="F55" s="13"/>
      <c r="G55" s="13"/>
      <c r="H55" s="13"/>
      <c r="I55" s="13"/>
      <c r="J55" s="13"/>
      <c r="K55" s="13"/>
      <c r="L55" s="13"/>
      <c r="M55" s="13"/>
      <c r="N55" s="13"/>
      <c r="O55" s="13"/>
      <c r="P55" s="13"/>
      <c r="Q55" s="13"/>
      <c r="R55" s="13"/>
      <c r="S55" s="13"/>
    </row>
    <row r="56" ht="15.75" customHeight="1">
      <c r="A56" s="13" t="s">
        <v>2323</v>
      </c>
      <c r="B56" s="11" t="s">
        <v>2324</v>
      </c>
      <c r="C56" s="11" t="s">
        <v>2325</v>
      </c>
      <c r="D56" s="11" t="s">
        <v>2326</v>
      </c>
      <c r="E56" s="13"/>
      <c r="F56" s="13"/>
      <c r="G56" s="13"/>
      <c r="H56" s="13"/>
      <c r="I56" s="13"/>
      <c r="J56" s="13"/>
      <c r="K56" s="13"/>
      <c r="L56" s="13"/>
      <c r="M56" s="13"/>
      <c r="N56" s="13"/>
      <c r="O56" s="13"/>
      <c r="P56" s="13"/>
      <c r="Q56" s="13"/>
      <c r="R56" s="13"/>
      <c r="S56" s="13"/>
    </row>
    <row r="57" ht="15.75" customHeight="1">
      <c r="A57" s="13" t="s">
        <v>2327</v>
      </c>
      <c r="B57" s="11" t="s">
        <v>2328</v>
      </c>
      <c r="C57" s="11" t="s">
        <v>2329</v>
      </c>
      <c r="D57" s="11" t="s">
        <v>2330</v>
      </c>
      <c r="E57" s="13"/>
      <c r="F57" s="13"/>
      <c r="G57" s="13"/>
      <c r="H57" s="13"/>
      <c r="I57" s="13"/>
      <c r="J57" s="13"/>
      <c r="K57" s="13"/>
      <c r="L57" s="13"/>
      <c r="M57" s="13"/>
      <c r="N57" s="13"/>
      <c r="O57" s="13"/>
      <c r="P57" s="13"/>
      <c r="Q57" s="13"/>
      <c r="R57" s="13"/>
      <c r="S57" s="13"/>
    </row>
    <row r="58" ht="15.75" customHeight="1">
      <c r="A58" s="13" t="s">
        <v>2331</v>
      </c>
      <c r="B58" s="11" t="s">
        <v>2332</v>
      </c>
      <c r="C58" s="11" t="s">
        <v>2333</v>
      </c>
      <c r="D58" s="11" t="s">
        <v>2334</v>
      </c>
      <c r="E58" s="13"/>
      <c r="F58" s="13"/>
      <c r="G58" s="13"/>
      <c r="H58" s="13"/>
      <c r="I58" s="13"/>
      <c r="J58" s="13"/>
      <c r="K58" s="13"/>
      <c r="L58" s="13"/>
      <c r="M58" s="13"/>
      <c r="N58" s="13"/>
      <c r="O58" s="13"/>
      <c r="P58" s="13"/>
      <c r="Q58" s="13"/>
      <c r="R58" s="13"/>
      <c r="S58" s="13"/>
    </row>
    <row r="59" ht="15.75" customHeight="1">
      <c r="A59" s="13" t="s">
        <v>2335</v>
      </c>
      <c r="B59" s="11" t="s">
        <v>2336</v>
      </c>
      <c r="C59" s="11" t="s">
        <v>2337</v>
      </c>
      <c r="D59" s="11" t="s">
        <v>2338</v>
      </c>
      <c r="E59" s="13"/>
      <c r="F59" s="13"/>
      <c r="G59" s="13"/>
      <c r="H59" s="13"/>
      <c r="I59" s="13"/>
      <c r="J59" s="13"/>
      <c r="K59" s="13"/>
      <c r="L59" s="13"/>
      <c r="M59" s="13"/>
      <c r="N59" s="13"/>
      <c r="O59" s="13"/>
      <c r="P59" s="13"/>
      <c r="Q59" s="13"/>
      <c r="R59" s="13"/>
      <c r="S59" s="13"/>
    </row>
    <row r="60" ht="15.75" customHeight="1">
      <c r="A60" s="13" t="s">
        <v>2339</v>
      </c>
      <c r="B60" s="11" t="s">
        <v>2340</v>
      </c>
      <c r="C60" s="11" t="s">
        <v>2341</v>
      </c>
      <c r="D60" s="11" t="s">
        <v>2342</v>
      </c>
      <c r="E60" s="13"/>
      <c r="F60" s="13"/>
      <c r="G60" s="13"/>
      <c r="H60" s="13"/>
      <c r="I60" s="13"/>
      <c r="J60" s="13"/>
      <c r="K60" s="13"/>
      <c r="L60" s="13"/>
      <c r="M60" s="13"/>
      <c r="N60" s="13"/>
      <c r="O60" s="13"/>
      <c r="P60" s="13"/>
      <c r="Q60" s="13"/>
      <c r="R60" s="13"/>
      <c r="S60" s="13"/>
    </row>
    <row r="61" ht="15.75" customHeight="1">
      <c r="A61" s="13" t="s">
        <v>2343</v>
      </c>
      <c r="B61" s="11" t="s">
        <v>2344</v>
      </c>
      <c r="C61" s="11" t="s">
        <v>2345</v>
      </c>
      <c r="D61" s="11" t="s">
        <v>103</v>
      </c>
      <c r="E61" s="13"/>
      <c r="F61" s="13"/>
      <c r="G61" s="13"/>
      <c r="H61" s="13"/>
      <c r="I61" s="13"/>
      <c r="J61" s="13"/>
      <c r="K61" s="13"/>
      <c r="L61" s="13"/>
      <c r="M61" s="13"/>
      <c r="N61" s="13"/>
      <c r="O61" s="13"/>
      <c r="P61" s="13"/>
      <c r="Q61" s="13"/>
      <c r="R61" s="13"/>
      <c r="S61" s="13"/>
    </row>
    <row r="62" ht="15.75" customHeight="1">
      <c r="A62" s="13" t="s">
        <v>2346</v>
      </c>
      <c r="B62" s="11" t="s">
        <v>2347</v>
      </c>
      <c r="C62" s="11" t="s">
        <v>2348</v>
      </c>
      <c r="D62" s="11" t="s">
        <v>2349</v>
      </c>
      <c r="E62" s="13"/>
      <c r="F62" s="13"/>
      <c r="G62" s="13"/>
      <c r="H62" s="13"/>
      <c r="I62" s="13"/>
      <c r="J62" s="13"/>
      <c r="K62" s="13"/>
      <c r="L62" s="13"/>
      <c r="M62" s="13"/>
      <c r="N62" s="13"/>
      <c r="O62" s="13"/>
      <c r="P62" s="13"/>
      <c r="Q62" s="13"/>
      <c r="R62" s="13"/>
      <c r="S62" s="13"/>
    </row>
    <row r="63" ht="15.75" customHeight="1">
      <c r="A63" s="13" t="s">
        <v>2350</v>
      </c>
      <c r="B63" s="11" t="s">
        <v>2351</v>
      </c>
      <c r="C63" s="11" t="s">
        <v>2352</v>
      </c>
      <c r="D63" s="11" t="s">
        <v>2353</v>
      </c>
      <c r="E63" s="13"/>
      <c r="F63" s="13"/>
      <c r="G63" s="13"/>
      <c r="H63" s="13"/>
      <c r="I63" s="13"/>
      <c r="J63" s="13"/>
      <c r="K63" s="13"/>
      <c r="L63" s="13"/>
      <c r="M63" s="13"/>
      <c r="N63" s="13"/>
      <c r="O63" s="13"/>
      <c r="P63" s="13"/>
      <c r="Q63" s="13"/>
      <c r="R63" s="13"/>
      <c r="S63" s="13"/>
    </row>
    <row r="64" ht="15.75" customHeight="1">
      <c r="A64" s="13" t="s">
        <v>2354</v>
      </c>
      <c r="B64" s="11" t="s">
        <v>2355</v>
      </c>
      <c r="C64" s="11" t="s">
        <v>2356</v>
      </c>
      <c r="D64" s="11" t="s">
        <v>103</v>
      </c>
      <c r="E64" s="13"/>
      <c r="F64" s="13"/>
      <c r="G64" s="13"/>
      <c r="H64" s="13"/>
      <c r="I64" s="13"/>
      <c r="J64" s="13"/>
      <c r="K64" s="13"/>
      <c r="L64" s="13"/>
      <c r="M64" s="13"/>
      <c r="N64" s="13"/>
      <c r="O64" s="13"/>
      <c r="P64" s="13"/>
      <c r="Q64" s="13"/>
      <c r="R64" s="13"/>
      <c r="S64" s="13"/>
    </row>
    <row r="65" ht="15.75" customHeight="1">
      <c r="A65" s="13" t="s">
        <v>2357</v>
      </c>
      <c r="B65" s="11" t="s">
        <v>2358</v>
      </c>
      <c r="C65" s="11" t="s">
        <v>2359</v>
      </c>
      <c r="D65" s="11" t="s">
        <v>2360</v>
      </c>
      <c r="E65" s="13"/>
      <c r="F65" s="13"/>
      <c r="G65" s="13"/>
      <c r="H65" s="13"/>
      <c r="I65" s="13"/>
      <c r="J65" s="13"/>
      <c r="K65" s="13"/>
      <c r="L65" s="13"/>
      <c r="M65" s="13"/>
      <c r="N65" s="13"/>
      <c r="O65" s="13"/>
      <c r="P65" s="13"/>
      <c r="Q65" s="13"/>
      <c r="R65" s="13"/>
      <c r="S65" s="13"/>
    </row>
    <row r="66" ht="15.75" customHeight="1">
      <c r="A66" s="13" t="s">
        <v>2361</v>
      </c>
      <c r="B66" s="11" t="s">
        <v>2362</v>
      </c>
      <c r="C66" s="11" t="s">
        <v>2363</v>
      </c>
      <c r="D66" s="11" t="s">
        <v>2364</v>
      </c>
      <c r="E66" s="13"/>
      <c r="F66" s="13"/>
      <c r="G66" s="13"/>
      <c r="H66" s="13"/>
      <c r="I66" s="13"/>
      <c r="J66" s="13"/>
      <c r="K66" s="13"/>
      <c r="L66" s="13"/>
      <c r="M66" s="13"/>
      <c r="N66" s="13"/>
      <c r="O66" s="13"/>
      <c r="P66" s="13"/>
      <c r="Q66" s="13"/>
      <c r="R66" s="13"/>
      <c r="S66" s="13"/>
    </row>
    <row r="67" ht="15.75" customHeight="1">
      <c r="A67" s="13" t="s">
        <v>2365</v>
      </c>
      <c r="B67" s="11" t="s">
        <v>2366</v>
      </c>
      <c r="C67" s="11" t="s">
        <v>2367</v>
      </c>
      <c r="D67" s="11" t="s">
        <v>2368</v>
      </c>
      <c r="E67" s="13"/>
      <c r="F67" s="13"/>
      <c r="G67" s="13"/>
      <c r="H67" s="13"/>
      <c r="I67" s="13"/>
      <c r="J67" s="13"/>
      <c r="K67" s="13"/>
      <c r="L67" s="13"/>
      <c r="M67" s="13"/>
      <c r="N67" s="13"/>
      <c r="O67" s="13"/>
      <c r="P67" s="13"/>
      <c r="Q67" s="13"/>
      <c r="R67" s="13"/>
      <c r="S67" s="13"/>
    </row>
    <row r="68" ht="15.75" customHeight="1">
      <c r="A68" s="13" t="s">
        <v>2369</v>
      </c>
      <c r="B68" s="11" t="s">
        <v>2370</v>
      </c>
      <c r="C68" s="11" t="s">
        <v>2371</v>
      </c>
      <c r="D68" s="11" t="s">
        <v>2372</v>
      </c>
      <c r="E68" s="13"/>
      <c r="F68" s="13"/>
      <c r="G68" s="13"/>
      <c r="H68" s="13"/>
      <c r="I68" s="13"/>
      <c r="J68" s="13"/>
      <c r="K68" s="13"/>
      <c r="L68" s="13"/>
      <c r="M68" s="13"/>
      <c r="N68" s="13"/>
      <c r="O68" s="13"/>
      <c r="P68" s="13"/>
      <c r="Q68" s="13"/>
      <c r="R68" s="13"/>
      <c r="S68" s="13"/>
    </row>
    <row r="69" ht="15.75" customHeight="1">
      <c r="A69" s="13" t="s">
        <v>2373</v>
      </c>
      <c r="B69" s="11" t="s">
        <v>2374</v>
      </c>
      <c r="C69" s="11" t="s">
        <v>2375</v>
      </c>
      <c r="D69" s="11" t="s">
        <v>2376</v>
      </c>
      <c r="E69" s="13"/>
      <c r="F69" s="13"/>
      <c r="G69" s="13"/>
      <c r="H69" s="13"/>
      <c r="I69" s="13"/>
      <c r="J69" s="13"/>
      <c r="K69" s="13"/>
      <c r="L69" s="13"/>
      <c r="M69" s="13"/>
      <c r="N69" s="13"/>
      <c r="O69" s="13"/>
      <c r="P69" s="13"/>
      <c r="Q69" s="13"/>
      <c r="R69" s="13"/>
      <c r="S69" s="13"/>
    </row>
    <row r="70" ht="15.75" customHeight="1">
      <c r="A70" s="13" t="s">
        <v>2377</v>
      </c>
      <c r="B70" s="11" t="s">
        <v>2378</v>
      </c>
      <c r="C70" s="11" t="s">
        <v>2379</v>
      </c>
      <c r="D70" s="11" t="s">
        <v>2380</v>
      </c>
      <c r="E70" s="13"/>
      <c r="F70" s="13"/>
      <c r="G70" s="13"/>
      <c r="H70" s="13"/>
      <c r="I70" s="13"/>
      <c r="J70" s="13"/>
      <c r="K70" s="13"/>
      <c r="L70" s="13"/>
      <c r="M70" s="13"/>
      <c r="N70" s="13"/>
      <c r="O70" s="13"/>
      <c r="P70" s="13"/>
      <c r="Q70" s="13"/>
      <c r="R70" s="13"/>
      <c r="S70" s="13"/>
    </row>
    <row r="71" ht="15.75" customHeight="1">
      <c r="A71" s="13" t="s">
        <v>2381</v>
      </c>
      <c r="B71" s="11" t="s">
        <v>2382</v>
      </c>
      <c r="C71" s="11" t="s">
        <v>2383</v>
      </c>
      <c r="D71" s="11" t="s">
        <v>2384</v>
      </c>
      <c r="E71" s="13"/>
      <c r="F71" s="13"/>
      <c r="G71" s="13"/>
      <c r="H71" s="13"/>
      <c r="I71" s="13"/>
      <c r="J71" s="13"/>
      <c r="K71" s="13"/>
      <c r="L71" s="13"/>
      <c r="M71" s="13"/>
      <c r="N71" s="13"/>
      <c r="O71" s="13"/>
      <c r="P71" s="13"/>
      <c r="Q71" s="13"/>
      <c r="R71" s="13"/>
      <c r="S71" s="13"/>
    </row>
    <row r="72" ht="15.75" customHeight="1">
      <c r="A72" s="13" t="s">
        <v>2385</v>
      </c>
      <c r="B72" s="11" t="s">
        <v>2386</v>
      </c>
      <c r="C72" s="11" t="s">
        <v>2387</v>
      </c>
      <c r="D72" s="11" t="s">
        <v>103</v>
      </c>
      <c r="E72" s="13"/>
      <c r="F72" s="13"/>
      <c r="G72" s="13"/>
      <c r="H72" s="13"/>
      <c r="I72" s="13"/>
      <c r="J72" s="13"/>
      <c r="K72" s="13"/>
      <c r="L72" s="13"/>
      <c r="M72" s="13"/>
      <c r="N72" s="13"/>
      <c r="O72" s="13"/>
      <c r="P72" s="13"/>
      <c r="Q72" s="13"/>
      <c r="R72" s="13"/>
      <c r="S72" s="13"/>
    </row>
    <row r="73" ht="15.75" customHeight="1">
      <c r="A73" s="13" t="s">
        <v>2388</v>
      </c>
      <c r="B73" s="11" t="s">
        <v>2389</v>
      </c>
      <c r="C73" s="11" t="s">
        <v>2390</v>
      </c>
      <c r="D73" s="11" t="s">
        <v>2391</v>
      </c>
      <c r="E73" s="13"/>
      <c r="F73" s="13"/>
      <c r="G73" s="13"/>
      <c r="H73" s="13"/>
      <c r="I73" s="13"/>
      <c r="J73" s="13"/>
      <c r="K73" s="13"/>
      <c r="L73" s="13"/>
      <c r="M73" s="13"/>
      <c r="N73" s="13"/>
      <c r="O73" s="13"/>
      <c r="P73" s="13"/>
      <c r="Q73" s="13"/>
      <c r="R73" s="13"/>
      <c r="S73" s="13"/>
    </row>
    <row r="74" ht="15.75" customHeight="1">
      <c r="A74" s="13" t="s">
        <v>2392</v>
      </c>
      <c r="B74" s="11" t="s">
        <v>2393</v>
      </c>
      <c r="C74" s="11" t="s">
        <v>2394</v>
      </c>
      <c r="D74" s="11" t="s">
        <v>2395</v>
      </c>
      <c r="E74" s="13"/>
      <c r="F74" s="13"/>
      <c r="G74" s="13"/>
      <c r="H74" s="13"/>
      <c r="I74" s="13"/>
      <c r="J74" s="13"/>
      <c r="K74" s="13"/>
      <c r="L74" s="13"/>
      <c r="M74" s="13"/>
      <c r="N74" s="13"/>
      <c r="O74" s="13"/>
      <c r="P74" s="13"/>
      <c r="Q74" s="13"/>
      <c r="R74" s="13"/>
      <c r="S74" s="13"/>
    </row>
    <row r="75" ht="15.75" customHeight="1">
      <c r="A75" s="13" t="s">
        <v>2396</v>
      </c>
      <c r="B75" s="11" t="s">
        <v>185</v>
      </c>
      <c r="C75" s="11" t="s">
        <v>2397</v>
      </c>
      <c r="D75" s="11" t="s">
        <v>103</v>
      </c>
      <c r="E75" s="13"/>
      <c r="F75" s="13"/>
      <c r="G75" s="13"/>
      <c r="H75" s="13"/>
      <c r="I75" s="13"/>
      <c r="J75" s="13"/>
      <c r="K75" s="13"/>
      <c r="L75" s="13"/>
      <c r="M75" s="13"/>
      <c r="N75" s="13"/>
      <c r="O75" s="13"/>
      <c r="P75" s="13"/>
      <c r="Q75" s="13"/>
      <c r="R75" s="13"/>
      <c r="S75" s="13"/>
    </row>
    <row r="76" ht="15.75" customHeight="1">
      <c r="A76" s="13" t="s">
        <v>2398</v>
      </c>
      <c r="B76" s="11" t="s">
        <v>185</v>
      </c>
      <c r="C76" s="11" t="s">
        <v>1665</v>
      </c>
      <c r="D76" s="11" t="s">
        <v>103</v>
      </c>
      <c r="E76" s="13"/>
      <c r="F76" s="13"/>
      <c r="G76" s="13"/>
      <c r="H76" s="13"/>
      <c r="I76" s="13"/>
      <c r="J76" s="13"/>
      <c r="K76" s="13"/>
      <c r="L76" s="13"/>
      <c r="M76" s="13"/>
      <c r="N76" s="13"/>
      <c r="O76" s="13"/>
      <c r="P76" s="13"/>
      <c r="Q76" s="13"/>
      <c r="R76" s="13"/>
      <c r="S76" s="13"/>
    </row>
    <row r="77" ht="15.75" customHeight="1">
      <c r="A77" s="13" t="s">
        <v>2399</v>
      </c>
      <c r="B77" s="11" t="s">
        <v>2400</v>
      </c>
      <c r="C77" s="11" t="s">
        <v>2401</v>
      </c>
      <c r="D77" s="11" t="s">
        <v>2402</v>
      </c>
      <c r="E77" s="13"/>
      <c r="F77" s="13"/>
      <c r="G77" s="13"/>
      <c r="H77" s="13"/>
      <c r="I77" s="13"/>
      <c r="J77" s="13"/>
      <c r="K77" s="13"/>
      <c r="L77" s="13"/>
      <c r="M77" s="13"/>
      <c r="N77" s="13"/>
      <c r="O77" s="13"/>
      <c r="P77" s="13"/>
      <c r="Q77" s="13"/>
      <c r="R77" s="13"/>
      <c r="S77" s="13"/>
    </row>
    <row r="78" ht="15.75" customHeight="1">
      <c r="A78" s="13" t="s">
        <v>2403</v>
      </c>
      <c r="B78" s="11" t="s">
        <v>2404</v>
      </c>
      <c r="C78" s="11" t="s">
        <v>2405</v>
      </c>
      <c r="D78" s="11" t="s">
        <v>2406</v>
      </c>
      <c r="E78" s="13"/>
      <c r="F78" s="13"/>
      <c r="G78" s="13"/>
      <c r="H78" s="13"/>
      <c r="I78" s="13"/>
      <c r="J78" s="13"/>
      <c r="K78" s="13"/>
      <c r="L78" s="13"/>
      <c r="M78" s="13"/>
      <c r="N78" s="13"/>
      <c r="O78" s="13"/>
      <c r="P78" s="13"/>
      <c r="Q78" s="13"/>
      <c r="R78" s="13"/>
      <c r="S78" s="13"/>
    </row>
    <row r="79" ht="15.75" customHeight="1">
      <c r="A79" s="13" t="s">
        <v>2407</v>
      </c>
      <c r="B79" s="11" t="s">
        <v>185</v>
      </c>
      <c r="C79" s="11" t="s">
        <v>2408</v>
      </c>
      <c r="D79" s="11" t="s">
        <v>103</v>
      </c>
      <c r="E79" s="13"/>
      <c r="F79" s="13"/>
      <c r="G79" s="13"/>
      <c r="H79" s="13"/>
      <c r="I79" s="13"/>
      <c r="J79" s="13"/>
      <c r="K79" s="13"/>
      <c r="L79" s="13"/>
      <c r="M79" s="13"/>
      <c r="N79" s="13"/>
      <c r="O79" s="13"/>
      <c r="P79" s="13"/>
      <c r="Q79" s="13"/>
      <c r="R79" s="13"/>
      <c r="S79" s="13"/>
    </row>
    <row r="80" ht="15.75" customHeight="1">
      <c r="A80" s="13" t="s">
        <v>2409</v>
      </c>
      <c r="B80" s="11" t="s">
        <v>2410</v>
      </c>
      <c r="C80" s="11" t="s">
        <v>2411</v>
      </c>
      <c r="D80" s="11" t="s">
        <v>103</v>
      </c>
      <c r="E80" s="13"/>
      <c r="F80" s="13"/>
      <c r="G80" s="13"/>
      <c r="H80" s="13"/>
      <c r="I80" s="13"/>
      <c r="J80" s="13"/>
      <c r="K80" s="13"/>
      <c r="L80" s="13"/>
      <c r="M80" s="13"/>
      <c r="N80" s="13"/>
      <c r="O80" s="13"/>
      <c r="P80" s="13"/>
      <c r="Q80" s="13"/>
      <c r="R80" s="13"/>
      <c r="S80" s="13"/>
    </row>
    <row r="81" ht="15.75" customHeight="1">
      <c r="A81" s="13" t="s">
        <v>2412</v>
      </c>
      <c r="B81" s="11" t="s">
        <v>185</v>
      </c>
      <c r="C81" s="11" t="s">
        <v>2413</v>
      </c>
      <c r="D81" s="11" t="s">
        <v>103</v>
      </c>
      <c r="E81" s="13"/>
      <c r="F81" s="13"/>
      <c r="G81" s="13"/>
      <c r="H81" s="13"/>
      <c r="I81" s="13"/>
      <c r="J81" s="13"/>
      <c r="K81" s="13"/>
      <c r="L81" s="13"/>
      <c r="M81" s="13"/>
      <c r="N81" s="13"/>
      <c r="O81" s="13"/>
      <c r="P81" s="13"/>
      <c r="Q81" s="13"/>
      <c r="R81" s="13"/>
      <c r="S81" s="13"/>
    </row>
    <row r="82" ht="15.75" customHeight="1">
      <c r="A82" s="13"/>
      <c r="B82" s="11"/>
      <c r="C82" s="11"/>
      <c r="D82" s="11"/>
      <c r="E82" s="13"/>
      <c r="F82" s="13"/>
      <c r="G82" s="13"/>
      <c r="H82" s="13"/>
      <c r="I82" s="13"/>
      <c r="J82" s="13"/>
      <c r="K82" s="13"/>
      <c r="L82" s="13"/>
      <c r="M82" s="13"/>
      <c r="N82" s="13"/>
      <c r="O82" s="13"/>
      <c r="P82" s="13"/>
      <c r="Q82" s="13"/>
      <c r="R82" s="13"/>
      <c r="S82" s="13"/>
    </row>
    <row r="83" ht="15.75" customHeight="1">
      <c r="A83" s="13"/>
      <c r="B83" s="11"/>
      <c r="C83" s="11"/>
      <c r="D83" s="11"/>
      <c r="E83" s="13"/>
      <c r="F83" s="13"/>
      <c r="G83" s="13"/>
      <c r="H83" s="13"/>
      <c r="I83" s="13"/>
      <c r="J83" s="13"/>
      <c r="K83" s="13"/>
      <c r="L83" s="13"/>
      <c r="M83" s="13"/>
      <c r="N83" s="13"/>
      <c r="O83" s="13"/>
      <c r="P83" s="13"/>
      <c r="Q83" s="13"/>
      <c r="R83" s="13"/>
      <c r="S83" s="13"/>
    </row>
    <row r="84" ht="15.75" customHeight="1">
      <c r="A84" s="13"/>
      <c r="B84" s="11"/>
      <c r="C84" s="11"/>
      <c r="D84" s="11"/>
      <c r="E84" s="13"/>
      <c r="F84" s="13"/>
      <c r="G84" s="13"/>
      <c r="H84" s="13"/>
      <c r="I84" s="13"/>
      <c r="J84" s="13"/>
      <c r="K84" s="13"/>
      <c r="L84" s="13"/>
      <c r="M84" s="13"/>
      <c r="N84" s="13"/>
      <c r="O84" s="13"/>
      <c r="P84" s="13"/>
      <c r="Q84" s="13"/>
      <c r="R84" s="13"/>
      <c r="S84" s="13"/>
    </row>
    <row r="85" ht="15.75" customHeight="1">
      <c r="A85" s="13"/>
      <c r="B85" s="11"/>
      <c r="C85" s="11"/>
      <c r="D85" s="11"/>
      <c r="E85" s="13"/>
      <c r="F85" s="13"/>
      <c r="G85" s="13"/>
      <c r="H85" s="13"/>
      <c r="I85" s="13"/>
      <c r="J85" s="13"/>
      <c r="K85" s="13"/>
      <c r="L85" s="13"/>
      <c r="M85" s="13"/>
      <c r="N85" s="13"/>
      <c r="O85" s="13"/>
      <c r="P85" s="13"/>
      <c r="Q85" s="13"/>
      <c r="R85" s="13"/>
      <c r="S85" s="13"/>
    </row>
    <row r="86" ht="15.75" customHeight="1">
      <c r="A86" s="13"/>
      <c r="B86" s="11"/>
      <c r="C86" s="11"/>
      <c r="D86" s="11"/>
      <c r="E86" s="13"/>
      <c r="F86" s="13"/>
      <c r="G86" s="13"/>
      <c r="H86" s="13"/>
      <c r="I86" s="13"/>
      <c r="J86" s="13"/>
      <c r="K86" s="13"/>
      <c r="L86" s="13"/>
      <c r="M86" s="13"/>
      <c r="N86" s="13"/>
      <c r="O86" s="13"/>
      <c r="P86" s="13"/>
      <c r="Q86" s="13"/>
      <c r="R86" s="13"/>
      <c r="S86" s="13"/>
    </row>
    <row r="87" ht="15.75" customHeight="1">
      <c r="A87" s="13"/>
      <c r="B87" s="11"/>
      <c r="C87" s="11"/>
      <c r="D87" s="11"/>
      <c r="E87" s="13"/>
      <c r="F87" s="13"/>
      <c r="G87" s="13"/>
      <c r="H87" s="13"/>
      <c r="I87" s="13"/>
      <c r="J87" s="13"/>
      <c r="K87" s="13"/>
      <c r="L87" s="13"/>
      <c r="M87" s="13"/>
      <c r="N87" s="13"/>
      <c r="O87" s="13"/>
      <c r="P87" s="13"/>
      <c r="Q87" s="13"/>
      <c r="R87" s="13"/>
      <c r="S87" s="13"/>
    </row>
    <row r="88" ht="15.75" customHeight="1">
      <c r="A88" s="13"/>
      <c r="B88" s="11"/>
      <c r="C88" s="11"/>
      <c r="D88" s="11"/>
      <c r="E88" s="13"/>
      <c r="F88" s="13"/>
      <c r="G88" s="13"/>
      <c r="H88" s="13"/>
      <c r="I88" s="13"/>
      <c r="J88" s="13"/>
      <c r="K88" s="13"/>
      <c r="L88" s="13"/>
      <c r="M88" s="13"/>
      <c r="N88" s="13"/>
      <c r="O88" s="13"/>
      <c r="P88" s="13"/>
      <c r="Q88" s="13"/>
      <c r="R88" s="13"/>
      <c r="S88" s="13"/>
    </row>
    <row r="89" ht="15.75" customHeight="1">
      <c r="A89" s="13"/>
      <c r="B89" s="11"/>
      <c r="C89" s="11"/>
      <c r="D89" s="11"/>
      <c r="E89" s="13"/>
      <c r="F89" s="13"/>
      <c r="G89" s="13"/>
      <c r="H89" s="13"/>
      <c r="I89" s="13"/>
      <c r="J89" s="13"/>
      <c r="K89" s="13"/>
      <c r="L89" s="13"/>
      <c r="M89" s="13"/>
      <c r="N89" s="13"/>
      <c r="O89" s="13"/>
      <c r="P89" s="13"/>
      <c r="Q89" s="13"/>
      <c r="R89" s="13"/>
      <c r="S89" s="13"/>
    </row>
    <row r="90" ht="15.75" customHeight="1">
      <c r="A90" s="13"/>
      <c r="B90" s="11"/>
      <c r="C90" s="11"/>
      <c r="D90" s="11"/>
      <c r="E90" s="13"/>
      <c r="F90" s="13"/>
      <c r="G90" s="13"/>
      <c r="H90" s="13"/>
      <c r="I90" s="13"/>
      <c r="J90" s="13"/>
      <c r="K90" s="13"/>
      <c r="L90" s="13"/>
      <c r="M90" s="13"/>
      <c r="N90" s="13"/>
      <c r="O90" s="13"/>
      <c r="P90" s="13"/>
      <c r="Q90" s="13"/>
      <c r="R90" s="13"/>
      <c r="S90" s="13"/>
    </row>
    <row r="91" ht="15.75" customHeight="1">
      <c r="A91" s="13"/>
      <c r="B91" s="11"/>
      <c r="C91" s="11"/>
      <c r="D91" s="11"/>
      <c r="E91" s="13"/>
      <c r="F91" s="13"/>
      <c r="G91" s="13"/>
      <c r="H91" s="13"/>
      <c r="I91" s="13"/>
      <c r="J91" s="13"/>
      <c r="K91" s="13"/>
      <c r="L91" s="13"/>
      <c r="M91" s="13"/>
      <c r="N91" s="13"/>
      <c r="O91" s="13"/>
      <c r="P91" s="13"/>
      <c r="Q91" s="13"/>
      <c r="R91" s="13"/>
      <c r="S91" s="13"/>
    </row>
    <row r="92" ht="15.75" customHeight="1">
      <c r="A92" s="13"/>
      <c r="B92" s="11"/>
      <c r="C92" s="11"/>
      <c r="D92" s="11"/>
      <c r="E92" s="13"/>
      <c r="F92" s="13"/>
      <c r="G92" s="13"/>
      <c r="H92" s="13"/>
      <c r="I92" s="13"/>
      <c r="J92" s="13"/>
      <c r="K92" s="13"/>
      <c r="L92" s="13"/>
      <c r="M92" s="13"/>
      <c r="N92" s="13"/>
      <c r="O92" s="13"/>
      <c r="P92" s="13"/>
      <c r="Q92" s="13"/>
      <c r="R92" s="13"/>
      <c r="S92" s="13"/>
    </row>
    <row r="93" ht="15.75" customHeight="1">
      <c r="A93" s="13"/>
      <c r="B93" s="11"/>
      <c r="C93" s="11"/>
      <c r="D93" s="11"/>
      <c r="E93" s="13"/>
      <c r="F93" s="13"/>
      <c r="G93" s="13"/>
      <c r="H93" s="13"/>
      <c r="I93" s="13"/>
      <c r="J93" s="13"/>
      <c r="K93" s="13"/>
      <c r="L93" s="13"/>
      <c r="M93" s="13"/>
      <c r="N93" s="13"/>
      <c r="O93" s="13"/>
      <c r="P93" s="13"/>
      <c r="Q93" s="13"/>
      <c r="R93" s="13"/>
      <c r="S93" s="13"/>
    </row>
    <row r="94" ht="15.75" customHeight="1">
      <c r="A94" s="13"/>
      <c r="B94" s="11"/>
      <c r="C94" s="11"/>
      <c r="D94" s="11"/>
      <c r="E94" s="13"/>
      <c r="F94" s="13"/>
      <c r="G94" s="13"/>
      <c r="H94" s="13"/>
      <c r="I94" s="13"/>
      <c r="J94" s="13"/>
      <c r="K94" s="13"/>
      <c r="L94" s="13"/>
      <c r="M94" s="13"/>
      <c r="N94" s="13"/>
      <c r="O94" s="13"/>
      <c r="P94" s="13"/>
      <c r="Q94" s="13"/>
      <c r="R94" s="13"/>
      <c r="S94" s="13"/>
    </row>
    <row r="95" ht="15.75" customHeight="1">
      <c r="A95" s="13"/>
      <c r="B95" s="11"/>
      <c r="C95" s="11"/>
      <c r="D95" s="11"/>
      <c r="E95" s="13"/>
      <c r="F95" s="13"/>
      <c r="G95" s="13"/>
      <c r="H95" s="13"/>
      <c r="I95" s="13"/>
      <c r="J95" s="13"/>
      <c r="K95" s="13"/>
      <c r="L95" s="13"/>
      <c r="M95" s="13"/>
      <c r="N95" s="13"/>
      <c r="O95" s="13"/>
      <c r="P95" s="13"/>
      <c r="Q95" s="13"/>
      <c r="R95" s="13"/>
      <c r="S95" s="13"/>
    </row>
    <row r="96" ht="15.75" customHeight="1">
      <c r="A96" s="13"/>
      <c r="B96" s="11"/>
      <c r="C96" s="11"/>
      <c r="D96" s="11"/>
      <c r="E96" s="13"/>
      <c r="F96" s="13"/>
      <c r="G96" s="13"/>
      <c r="H96" s="13"/>
      <c r="I96" s="13"/>
      <c r="J96" s="13"/>
      <c r="K96" s="13"/>
      <c r="L96" s="13"/>
      <c r="M96" s="13"/>
      <c r="N96" s="13"/>
      <c r="O96" s="13"/>
      <c r="P96" s="13"/>
      <c r="Q96" s="13"/>
      <c r="R96" s="13"/>
      <c r="S96" s="13"/>
    </row>
    <row r="97" ht="15.75" customHeight="1">
      <c r="A97" s="13"/>
      <c r="B97" s="11"/>
      <c r="C97" s="11"/>
      <c r="D97" s="11"/>
      <c r="E97" s="13"/>
      <c r="F97" s="13"/>
      <c r="G97" s="13"/>
      <c r="H97" s="13"/>
      <c r="I97" s="13"/>
      <c r="J97" s="13"/>
      <c r="K97" s="13"/>
      <c r="L97" s="13"/>
      <c r="M97" s="13"/>
      <c r="N97" s="13"/>
      <c r="O97" s="13"/>
      <c r="P97" s="13"/>
      <c r="Q97" s="13"/>
      <c r="R97" s="13"/>
      <c r="S97" s="13"/>
    </row>
    <row r="98" ht="15.75" customHeight="1">
      <c r="A98" s="13"/>
      <c r="B98" s="11"/>
      <c r="C98" s="11"/>
      <c r="D98" s="11"/>
      <c r="E98" s="13"/>
      <c r="F98" s="13"/>
      <c r="G98" s="13"/>
      <c r="H98" s="13"/>
      <c r="I98" s="13"/>
      <c r="J98" s="13"/>
      <c r="K98" s="13"/>
      <c r="L98" s="13"/>
      <c r="M98" s="13"/>
      <c r="N98" s="13"/>
      <c r="O98" s="13"/>
      <c r="P98" s="13"/>
      <c r="Q98" s="13"/>
      <c r="R98" s="13"/>
      <c r="S98" s="13"/>
    </row>
    <row r="99" ht="15.75" customHeight="1">
      <c r="A99" s="13"/>
      <c r="B99" s="11"/>
      <c r="C99" s="11"/>
      <c r="D99" s="11"/>
      <c r="E99" s="13"/>
      <c r="F99" s="13"/>
      <c r="G99" s="13"/>
      <c r="H99" s="13"/>
      <c r="I99" s="13"/>
      <c r="J99" s="13"/>
      <c r="K99" s="13"/>
      <c r="L99" s="13"/>
      <c r="M99" s="13"/>
      <c r="N99" s="13"/>
      <c r="O99" s="13"/>
      <c r="P99" s="13"/>
      <c r="Q99" s="13"/>
      <c r="R99" s="13"/>
      <c r="S99" s="13"/>
    </row>
    <row r="100" ht="15.75" customHeight="1">
      <c r="A100" s="13"/>
      <c r="B100" s="11"/>
      <c r="C100" s="11"/>
      <c r="D100" s="11"/>
      <c r="E100" s="13"/>
      <c r="F100" s="13"/>
      <c r="G100" s="13"/>
      <c r="H100" s="13"/>
      <c r="I100" s="13"/>
      <c r="J100" s="13"/>
      <c r="K100" s="13"/>
      <c r="L100" s="13"/>
      <c r="M100" s="13"/>
      <c r="N100" s="13"/>
      <c r="O100" s="13"/>
      <c r="P100" s="13"/>
      <c r="Q100" s="13"/>
      <c r="R100" s="13"/>
      <c r="S100" s="13"/>
    </row>
    <row r="101" ht="15.75" customHeight="1">
      <c r="A101" s="13"/>
      <c r="B101" s="11"/>
      <c r="C101" s="11"/>
      <c r="D101" s="11"/>
      <c r="E101" s="13"/>
      <c r="F101" s="13"/>
      <c r="G101" s="13"/>
      <c r="H101" s="13"/>
      <c r="I101" s="13"/>
      <c r="J101" s="13"/>
      <c r="K101" s="13"/>
      <c r="L101" s="13"/>
      <c r="M101" s="13"/>
      <c r="N101" s="13"/>
      <c r="O101" s="13"/>
      <c r="P101" s="13"/>
      <c r="Q101" s="13"/>
      <c r="R101" s="13"/>
      <c r="S101" s="13"/>
    </row>
    <row r="102" ht="15.75" customHeight="1">
      <c r="A102" s="13"/>
      <c r="B102" s="11"/>
      <c r="C102" s="11"/>
      <c r="D102" s="11"/>
      <c r="E102" s="13"/>
      <c r="F102" s="13"/>
      <c r="G102" s="13"/>
      <c r="H102" s="13"/>
      <c r="I102" s="13"/>
      <c r="J102" s="13"/>
      <c r="K102" s="13"/>
      <c r="L102" s="13"/>
      <c r="M102" s="13"/>
      <c r="N102" s="13"/>
      <c r="O102" s="13"/>
      <c r="P102" s="13"/>
      <c r="Q102" s="13"/>
      <c r="R102" s="13"/>
      <c r="S102" s="13"/>
    </row>
    <row r="103" ht="15.75" customHeight="1">
      <c r="A103" s="13"/>
      <c r="B103" s="11"/>
      <c r="C103" s="11"/>
      <c r="D103" s="11"/>
      <c r="E103" s="13"/>
      <c r="F103" s="13"/>
      <c r="G103" s="13"/>
      <c r="H103" s="13"/>
      <c r="I103" s="13"/>
      <c r="J103" s="13"/>
      <c r="K103" s="13"/>
      <c r="L103" s="13"/>
      <c r="M103" s="13"/>
      <c r="N103" s="13"/>
      <c r="O103" s="13"/>
      <c r="P103" s="13"/>
      <c r="Q103" s="13"/>
      <c r="R103" s="13"/>
      <c r="S103" s="13"/>
    </row>
    <row r="104" ht="15.75" customHeight="1">
      <c r="A104" s="13"/>
      <c r="B104" s="11"/>
      <c r="C104" s="11"/>
      <c r="D104" s="11"/>
      <c r="E104" s="13"/>
      <c r="F104" s="13"/>
      <c r="G104" s="13"/>
      <c r="H104" s="13"/>
      <c r="I104" s="13"/>
      <c r="J104" s="13"/>
      <c r="K104" s="13"/>
      <c r="L104" s="13"/>
      <c r="M104" s="13"/>
      <c r="N104" s="13"/>
      <c r="O104" s="13"/>
      <c r="P104" s="13"/>
      <c r="Q104" s="13"/>
      <c r="R104" s="13"/>
      <c r="S104" s="13"/>
    </row>
    <row r="105" ht="15.75" customHeight="1">
      <c r="A105" s="13"/>
      <c r="B105" s="11"/>
      <c r="C105" s="11"/>
      <c r="D105" s="11"/>
      <c r="E105" s="13"/>
      <c r="F105" s="13"/>
      <c r="G105" s="13"/>
      <c r="H105" s="13"/>
      <c r="I105" s="13"/>
      <c r="J105" s="13"/>
      <c r="K105" s="13"/>
      <c r="L105" s="13"/>
      <c r="M105" s="13"/>
      <c r="N105" s="13"/>
      <c r="O105" s="13"/>
      <c r="P105" s="13"/>
      <c r="Q105" s="13"/>
      <c r="R105" s="13"/>
      <c r="S105" s="13"/>
    </row>
    <row r="106" ht="15.75" customHeight="1">
      <c r="A106" s="13"/>
      <c r="B106" s="11"/>
      <c r="C106" s="11"/>
      <c r="D106" s="11"/>
      <c r="E106" s="13"/>
      <c r="F106" s="13"/>
      <c r="G106" s="13"/>
      <c r="H106" s="13"/>
      <c r="I106" s="13"/>
      <c r="J106" s="13"/>
      <c r="K106" s="13"/>
      <c r="L106" s="13"/>
      <c r="M106" s="13"/>
      <c r="N106" s="13"/>
      <c r="O106" s="13"/>
      <c r="P106" s="13"/>
      <c r="Q106" s="13"/>
      <c r="R106" s="13"/>
      <c r="S106" s="13"/>
    </row>
    <row r="107" ht="15.75" customHeight="1">
      <c r="A107" s="13"/>
      <c r="B107" s="11"/>
      <c r="C107" s="11"/>
      <c r="D107" s="11"/>
      <c r="E107" s="13"/>
      <c r="F107" s="13"/>
      <c r="G107" s="13"/>
      <c r="H107" s="13"/>
      <c r="I107" s="13"/>
      <c r="J107" s="13"/>
      <c r="K107" s="13"/>
      <c r="L107" s="13"/>
      <c r="M107" s="13"/>
      <c r="N107" s="13"/>
      <c r="O107" s="13"/>
      <c r="P107" s="13"/>
      <c r="Q107" s="13"/>
      <c r="R107" s="13"/>
      <c r="S107" s="13"/>
    </row>
    <row r="108" ht="15.75" customHeight="1">
      <c r="A108" s="13"/>
      <c r="B108" s="11"/>
      <c r="C108" s="11"/>
      <c r="D108" s="11"/>
      <c r="E108" s="13"/>
      <c r="F108" s="13"/>
      <c r="G108" s="13"/>
      <c r="H108" s="13"/>
      <c r="I108" s="13"/>
      <c r="J108" s="13"/>
      <c r="K108" s="13"/>
      <c r="L108" s="13"/>
      <c r="M108" s="13"/>
      <c r="N108" s="13"/>
      <c r="O108" s="13"/>
      <c r="P108" s="13"/>
      <c r="Q108" s="13"/>
      <c r="R108" s="13"/>
      <c r="S108" s="13"/>
    </row>
    <row r="109" ht="15.75" customHeight="1">
      <c r="A109" s="13"/>
      <c r="B109" s="11"/>
      <c r="C109" s="11"/>
      <c r="D109" s="11"/>
      <c r="E109" s="13"/>
      <c r="F109" s="13"/>
      <c r="G109" s="13"/>
      <c r="H109" s="13"/>
      <c r="I109" s="13"/>
      <c r="J109" s="13"/>
      <c r="K109" s="13"/>
      <c r="L109" s="13"/>
      <c r="M109" s="13"/>
      <c r="N109" s="13"/>
      <c r="O109" s="13"/>
      <c r="P109" s="13"/>
      <c r="Q109" s="13"/>
      <c r="R109" s="13"/>
      <c r="S109" s="13"/>
    </row>
    <row r="110" ht="15.75" customHeight="1">
      <c r="A110" s="13"/>
      <c r="B110" s="11"/>
      <c r="C110" s="11"/>
      <c r="D110" s="11"/>
      <c r="E110" s="13"/>
      <c r="F110" s="13"/>
      <c r="G110" s="13"/>
      <c r="H110" s="13"/>
      <c r="I110" s="13"/>
      <c r="J110" s="13"/>
      <c r="K110" s="13"/>
      <c r="L110" s="13"/>
      <c r="M110" s="13"/>
      <c r="N110" s="13"/>
      <c r="O110" s="13"/>
      <c r="P110" s="13"/>
      <c r="Q110" s="13"/>
      <c r="R110" s="13"/>
      <c r="S110" s="13"/>
    </row>
    <row r="111" ht="15.75" customHeight="1">
      <c r="A111" s="13"/>
      <c r="B111" s="11"/>
      <c r="C111" s="11"/>
      <c r="D111" s="11"/>
      <c r="E111" s="13"/>
      <c r="F111" s="13"/>
      <c r="G111" s="13"/>
      <c r="H111" s="13"/>
      <c r="I111" s="13"/>
      <c r="J111" s="13"/>
      <c r="K111" s="13"/>
      <c r="L111" s="13"/>
      <c r="M111" s="13"/>
      <c r="N111" s="13"/>
      <c r="O111" s="13"/>
      <c r="P111" s="13"/>
      <c r="Q111" s="13"/>
      <c r="R111" s="13"/>
      <c r="S111" s="13"/>
    </row>
    <row r="112" ht="15.75" customHeight="1">
      <c r="A112" s="13"/>
      <c r="B112" s="11"/>
      <c r="C112" s="11"/>
      <c r="D112" s="11"/>
      <c r="E112" s="13"/>
      <c r="F112" s="13"/>
      <c r="G112" s="13"/>
      <c r="H112" s="13"/>
      <c r="I112" s="13"/>
      <c r="J112" s="13"/>
      <c r="K112" s="13"/>
      <c r="L112" s="13"/>
      <c r="M112" s="13"/>
      <c r="N112" s="13"/>
      <c r="O112" s="13"/>
      <c r="P112" s="13"/>
      <c r="Q112" s="13"/>
      <c r="R112" s="13"/>
      <c r="S112" s="13"/>
    </row>
    <row r="113" ht="15.75" customHeight="1">
      <c r="A113" s="13"/>
      <c r="B113" s="11"/>
      <c r="C113" s="11"/>
      <c r="D113" s="11"/>
      <c r="E113" s="13"/>
      <c r="F113" s="13"/>
      <c r="G113" s="13"/>
      <c r="H113" s="13"/>
      <c r="I113" s="13"/>
      <c r="J113" s="13"/>
      <c r="K113" s="13"/>
      <c r="L113" s="13"/>
      <c r="M113" s="13"/>
      <c r="N113" s="13"/>
      <c r="O113" s="13"/>
      <c r="P113" s="13"/>
      <c r="Q113" s="13"/>
      <c r="R113" s="13"/>
      <c r="S113" s="13"/>
    </row>
    <row r="114" ht="15.75" customHeight="1">
      <c r="A114" s="13"/>
      <c r="B114" s="11"/>
      <c r="C114" s="11"/>
      <c r="D114" s="11"/>
      <c r="E114" s="13"/>
      <c r="F114" s="13"/>
      <c r="G114" s="13"/>
      <c r="H114" s="13"/>
      <c r="I114" s="13"/>
      <c r="J114" s="13"/>
      <c r="K114" s="13"/>
      <c r="L114" s="13"/>
      <c r="M114" s="13"/>
      <c r="N114" s="13"/>
      <c r="O114" s="13"/>
      <c r="P114" s="13"/>
      <c r="Q114" s="13"/>
      <c r="R114" s="13"/>
      <c r="S114" s="13"/>
    </row>
    <row r="115" ht="15.75" customHeight="1">
      <c r="A115" s="13"/>
      <c r="B115" s="11"/>
      <c r="C115" s="11"/>
      <c r="D115" s="11"/>
      <c r="E115" s="13"/>
      <c r="F115" s="13"/>
      <c r="G115" s="13"/>
      <c r="H115" s="13"/>
      <c r="I115" s="13"/>
      <c r="J115" s="13"/>
      <c r="K115" s="13"/>
      <c r="L115" s="13"/>
      <c r="M115" s="13"/>
      <c r="N115" s="13"/>
      <c r="O115" s="13"/>
      <c r="P115" s="13"/>
      <c r="Q115" s="13"/>
      <c r="R115" s="13"/>
      <c r="S115" s="13"/>
    </row>
    <row r="116" ht="15.75" customHeight="1">
      <c r="A116" s="13"/>
      <c r="B116" s="11"/>
      <c r="C116" s="11"/>
      <c r="D116" s="11"/>
      <c r="E116" s="13"/>
      <c r="F116" s="13"/>
      <c r="G116" s="13"/>
      <c r="H116" s="13"/>
      <c r="I116" s="13"/>
      <c r="J116" s="13"/>
      <c r="K116" s="13"/>
      <c r="L116" s="13"/>
      <c r="M116" s="13"/>
      <c r="N116" s="13"/>
      <c r="O116" s="13"/>
      <c r="P116" s="13"/>
      <c r="Q116" s="13"/>
      <c r="R116" s="13"/>
      <c r="S116" s="13"/>
    </row>
    <row r="117" ht="15.75" customHeight="1">
      <c r="A117" s="13"/>
      <c r="B117" s="11"/>
      <c r="C117" s="11"/>
      <c r="D117" s="11"/>
      <c r="E117" s="13"/>
      <c r="F117" s="13"/>
      <c r="G117" s="13"/>
      <c r="H117" s="13"/>
      <c r="I117" s="13"/>
      <c r="J117" s="13"/>
      <c r="K117" s="13"/>
      <c r="L117" s="13"/>
      <c r="M117" s="13"/>
      <c r="N117" s="13"/>
      <c r="O117" s="13"/>
      <c r="P117" s="13"/>
      <c r="Q117" s="13"/>
      <c r="R117" s="13"/>
      <c r="S117" s="13"/>
    </row>
    <row r="118" ht="15.75" customHeight="1">
      <c r="A118" s="13"/>
      <c r="B118" s="11"/>
      <c r="C118" s="11"/>
      <c r="D118" s="11"/>
      <c r="E118" s="13"/>
      <c r="F118" s="13"/>
      <c r="G118" s="13"/>
      <c r="H118" s="13"/>
      <c r="I118" s="13"/>
      <c r="J118" s="13"/>
      <c r="K118" s="13"/>
      <c r="L118" s="13"/>
      <c r="M118" s="13"/>
      <c r="N118" s="13"/>
      <c r="O118" s="13"/>
      <c r="P118" s="13"/>
      <c r="Q118" s="13"/>
      <c r="R118" s="13"/>
      <c r="S118" s="13"/>
    </row>
    <row r="119" ht="15.75" customHeight="1">
      <c r="A119" s="13"/>
      <c r="B119" s="11"/>
      <c r="C119" s="11"/>
      <c r="D119" s="11"/>
      <c r="E119" s="13"/>
      <c r="F119" s="13"/>
      <c r="G119" s="13"/>
      <c r="H119" s="13"/>
      <c r="I119" s="13"/>
      <c r="J119" s="13"/>
      <c r="K119" s="13"/>
      <c r="L119" s="13"/>
      <c r="M119" s="13"/>
      <c r="N119" s="13"/>
      <c r="O119" s="13"/>
      <c r="P119" s="13"/>
      <c r="Q119" s="13"/>
      <c r="R119" s="13"/>
      <c r="S119" s="13"/>
    </row>
    <row r="120" ht="15.75" customHeight="1">
      <c r="A120" s="13"/>
      <c r="B120" s="11"/>
      <c r="C120" s="11"/>
      <c r="D120" s="11"/>
      <c r="E120" s="13"/>
      <c r="F120" s="13"/>
      <c r="G120" s="13"/>
      <c r="H120" s="13"/>
      <c r="I120" s="13"/>
      <c r="J120" s="13"/>
      <c r="K120" s="13"/>
      <c r="L120" s="13"/>
      <c r="M120" s="13"/>
      <c r="N120" s="13"/>
      <c r="O120" s="13"/>
      <c r="P120" s="13"/>
      <c r="Q120" s="13"/>
      <c r="R120" s="13"/>
      <c r="S120" s="13"/>
    </row>
    <row r="121" ht="15.75" customHeight="1">
      <c r="A121" s="13"/>
      <c r="B121" s="11"/>
      <c r="C121" s="11"/>
      <c r="D121" s="11"/>
      <c r="E121" s="13"/>
      <c r="F121" s="13"/>
      <c r="G121" s="13"/>
      <c r="H121" s="13"/>
      <c r="I121" s="13"/>
      <c r="J121" s="13"/>
      <c r="K121" s="13"/>
      <c r="L121" s="13"/>
      <c r="M121" s="13"/>
      <c r="N121" s="13"/>
      <c r="O121" s="13"/>
      <c r="P121" s="13"/>
      <c r="Q121" s="13"/>
      <c r="R121" s="13"/>
      <c r="S121" s="13"/>
    </row>
    <row r="122" ht="15.75" customHeight="1">
      <c r="A122" s="13"/>
      <c r="B122" s="11"/>
      <c r="C122" s="11"/>
      <c r="D122" s="11"/>
      <c r="E122" s="13"/>
      <c r="F122" s="13"/>
      <c r="G122" s="13"/>
      <c r="H122" s="13"/>
      <c r="I122" s="13"/>
      <c r="J122" s="13"/>
      <c r="K122" s="13"/>
      <c r="L122" s="13"/>
      <c r="M122" s="13"/>
      <c r="N122" s="13"/>
      <c r="O122" s="13"/>
      <c r="P122" s="13"/>
      <c r="Q122" s="13"/>
      <c r="R122" s="13"/>
      <c r="S122" s="13"/>
    </row>
    <row r="123" ht="15.75" customHeight="1">
      <c r="A123" s="13"/>
      <c r="B123" s="11"/>
      <c r="C123" s="11"/>
      <c r="D123" s="11"/>
      <c r="E123" s="13"/>
      <c r="F123" s="13"/>
      <c r="G123" s="13"/>
      <c r="H123" s="13"/>
      <c r="I123" s="13"/>
      <c r="J123" s="13"/>
      <c r="K123" s="13"/>
      <c r="L123" s="13"/>
      <c r="M123" s="13"/>
      <c r="N123" s="13"/>
      <c r="O123" s="13"/>
      <c r="P123" s="13"/>
      <c r="Q123" s="13"/>
      <c r="R123" s="13"/>
      <c r="S123" s="13"/>
    </row>
    <row r="124" ht="15.75" customHeight="1">
      <c r="A124" s="13"/>
      <c r="B124" s="11"/>
      <c r="C124" s="11"/>
      <c r="D124" s="11"/>
      <c r="E124" s="13"/>
      <c r="F124" s="13"/>
      <c r="G124" s="13"/>
      <c r="H124" s="13"/>
      <c r="I124" s="13"/>
      <c r="J124" s="13"/>
      <c r="K124" s="13"/>
      <c r="L124" s="13"/>
      <c r="M124" s="13"/>
      <c r="N124" s="13"/>
      <c r="O124" s="13"/>
      <c r="P124" s="13"/>
      <c r="Q124" s="13"/>
      <c r="R124" s="13"/>
      <c r="S124" s="13"/>
    </row>
    <row r="125" ht="15.75" customHeight="1">
      <c r="A125" s="13"/>
      <c r="B125" s="11"/>
      <c r="C125" s="11"/>
      <c r="D125" s="11"/>
      <c r="E125" s="13"/>
      <c r="F125" s="13"/>
      <c r="G125" s="13"/>
      <c r="H125" s="13"/>
      <c r="I125" s="13"/>
      <c r="J125" s="13"/>
      <c r="K125" s="13"/>
      <c r="L125" s="13"/>
      <c r="M125" s="13"/>
      <c r="N125" s="13"/>
      <c r="O125" s="13"/>
      <c r="P125" s="13"/>
      <c r="Q125" s="13"/>
      <c r="R125" s="13"/>
      <c r="S125" s="13"/>
    </row>
    <row r="126" ht="15.75" customHeight="1">
      <c r="A126" s="13"/>
      <c r="B126" s="11"/>
      <c r="C126" s="11"/>
      <c r="D126" s="11"/>
      <c r="E126" s="13"/>
      <c r="F126" s="13"/>
      <c r="G126" s="13"/>
      <c r="H126" s="13"/>
      <c r="I126" s="13"/>
      <c r="J126" s="13"/>
      <c r="K126" s="13"/>
      <c r="L126" s="13"/>
      <c r="M126" s="13"/>
      <c r="N126" s="13"/>
      <c r="O126" s="13"/>
      <c r="P126" s="13"/>
      <c r="Q126" s="13"/>
      <c r="R126" s="13"/>
      <c r="S126" s="13"/>
    </row>
    <row r="127" ht="15.75" customHeight="1">
      <c r="A127" s="13"/>
      <c r="B127" s="11"/>
      <c r="C127" s="11"/>
      <c r="D127" s="11"/>
      <c r="E127" s="13"/>
      <c r="F127" s="13"/>
      <c r="G127" s="13"/>
      <c r="H127" s="13"/>
      <c r="I127" s="13"/>
      <c r="J127" s="13"/>
      <c r="K127" s="13"/>
      <c r="L127" s="13"/>
      <c r="M127" s="13"/>
      <c r="N127" s="13"/>
      <c r="O127" s="13"/>
      <c r="P127" s="13"/>
      <c r="Q127" s="13"/>
      <c r="R127" s="13"/>
      <c r="S127" s="13"/>
    </row>
    <row r="128" ht="15.75" customHeight="1">
      <c r="A128" s="13"/>
      <c r="B128" s="11"/>
      <c r="C128" s="11"/>
      <c r="D128" s="11"/>
      <c r="E128" s="13"/>
      <c r="F128" s="13"/>
      <c r="G128" s="13"/>
      <c r="H128" s="13"/>
      <c r="I128" s="13"/>
      <c r="J128" s="13"/>
      <c r="K128" s="13"/>
      <c r="L128" s="13"/>
      <c r="M128" s="13"/>
      <c r="N128" s="13"/>
      <c r="O128" s="13"/>
      <c r="P128" s="13"/>
      <c r="Q128" s="13"/>
      <c r="R128" s="13"/>
      <c r="S128" s="13"/>
    </row>
    <row r="129" ht="15.75" customHeight="1">
      <c r="A129" s="13"/>
      <c r="B129" s="11"/>
      <c r="C129" s="11"/>
      <c r="D129" s="11"/>
      <c r="E129" s="13"/>
      <c r="F129" s="13"/>
      <c r="G129" s="13"/>
      <c r="H129" s="13"/>
      <c r="I129" s="13"/>
      <c r="J129" s="13"/>
      <c r="K129" s="13"/>
      <c r="L129" s="13"/>
      <c r="M129" s="13"/>
      <c r="N129" s="13"/>
      <c r="O129" s="13"/>
      <c r="P129" s="13"/>
      <c r="Q129" s="13"/>
      <c r="R129" s="13"/>
      <c r="S129" s="13"/>
    </row>
    <row r="130" ht="15.75" customHeight="1">
      <c r="A130" s="13"/>
      <c r="B130" s="11"/>
      <c r="C130" s="11"/>
      <c r="D130" s="11"/>
      <c r="E130" s="13"/>
      <c r="F130" s="13"/>
      <c r="G130" s="13"/>
      <c r="H130" s="13"/>
      <c r="I130" s="13"/>
      <c r="J130" s="13"/>
      <c r="K130" s="13"/>
      <c r="L130" s="13"/>
      <c r="M130" s="13"/>
      <c r="N130" s="13"/>
      <c r="O130" s="13"/>
      <c r="P130" s="13"/>
      <c r="Q130" s="13"/>
      <c r="R130" s="13"/>
      <c r="S130" s="13"/>
    </row>
    <row r="131" ht="15.75" customHeight="1">
      <c r="A131" s="13"/>
      <c r="B131" s="11"/>
      <c r="C131" s="11"/>
      <c r="D131" s="11"/>
      <c r="E131" s="13"/>
      <c r="F131" s="13"/>
      <c r="G131" s="13"/>
      <c r="H131" s="13"/>
      <c r="I131" s="13"/>
      <c r="J131" s="13"/>
      <c r="K131" s="13"/>
      <c r="L131" s="13"/>
      <c r="M131" s="13"/>
      <c r="N131" s="13"/>
      <c r="O131" s="13"/>
      <c r="P131" s="13"/>
      <c r="Q131" s="13"/>
      <c r="R131" s="13"/>
      <c r="S131" s="13"/>
    </row>
    <row r="132" ht="15.75" customHeight="1">
      <c r="A132" s="13"/>
      <c r="B132" s="11"/>
      <c r="C132" s="11"/>
      <c r="D132" s="11"/>
      <c r="E132" s="13"/>
      <c r="F132" s="13"/>
      <c r="G132" s="13"/>
      <c r="H132" s="13"/>
      <c r="I132" s="13"/>
      <c r="J132" s="13"/>
      <c r="K132" s="13"/>
      <c r="L132" s="13"/>
      <c r="M132" s="13"/>
      <c r="N132" s="13"/>
      <c r="O132" s="13"/>
      <c r="P132" s="13"/>
      <c r="Q132" s="13"/>
      <c r="R132" s="13"/>
      <c r="S132" s="13"/>
    </row>
    <row r="133" ht="15.75" customHeight="1">
      <c r="A133" s="13"/>
      <c r="B133" s="11"/>
      <c r="C133" s="11"/>
      <c r="D133" s="11"/>
      <c r="E133" s="13"/>
      <c r="F133" s="13"/>
      <c r="G133" s="13"/>
      <c r="H133" s="13"/>
      <c r="I133" s="13"/>
      <c r="J133" s="13"/>
      <c r="K133" s="13"/>
      <c r="L133" s="13"/>
      <c r="M133" s="13"/>
      <c r="N133" s="13"/>
      <c r="O133" s="13"/>
      <c r="P133" s="13"/>
      <c r="Q133" s="13"/>
      <c r="R133" s="13"/>
      <c r="S133" s="13"/>
    </row>
    <row r="134" ht="15.75" customHeight="1">
      <c r="A134" s="13"/>
      <c r="B134" s="11"/>
      <c r="C134" s="11"/>
      <c r="D134" s="11"/>
      <c r="E134" s="13"/>
      <c r="F134" s="13"/>
      <c r="G134" s="13"/>
      <c r="H134" s="13"/>
      <c r="I134" s="13"/>
      <c r="J134" s="13"/>
      <c r="K134" s="13"/>
      <c r="L134" s="13"/>
      <c r="M134" s="13"/>
      <c r="N134" s="13"/>
      <c r="O134" s="13"/>
      <c r="P134" s="13"/>
      <c r="Q134" s="13"/>
      <c r="R134" s="13"/>
      <c r="S134" s="13"/>
    </row>
    <row r="135" ht="15.75" customHeight="1">
      <c r="A135" s="13"/>
      <c r="B135" s="11"/>
      <c r="C135" s="11"/>
      <c r="D135" s="11"/>
      <c r="E135" s="13"/>
      <c r="F135" s="13"/>
      <c r="G135" s="13"/>
      <c r="H135" s="13"/>
      <c r="I135" s="13"/>
      <c r="J135" s="13"/>
      <c r="K135" s="13"/>
      <c r="L135" s="13"/>
      <c r="M135" s="13"/>
      <c r="N135" s="13"/>
      <c r="O135" s="13"/>
      <c r="P135" s="13"/>
      <c r="Q135" s="13"/>
      <c r="R135" s="13"/>
      <c r="S135" s="13"/>
    </row>
    <row r="136" ht="15.75" customHeight="1">
      <c r="A136" s="13"/>
      <c r="B136" s="13"/>
      <c r="C136" s="13"/>
      <c r="D136" s="13"/>
      <c r="E136" s="13"/>
      <c r="F136" s="13"/>
      <c r="G136" s="13"/>
      <c r="H136" s="13"/>
      <c r="I136" s="13"/>
      <c r="J136" s="13"/>
      <c r="K136" s="13"/>
      <c r="L136" s="13"/>
      <c r="M136" s="13"/>
      <c r="N136" s="13"/>
      <c r="O136" s="13"/>
      <c r="P136" s="13"/>
      <c r="Q136" s="13"/>
      <c r="R136" s="13"/>
      <c r="S136" s="13"/>
    </row>
    <row r="137" ht="15.75" customHeight="1">
      <c r="A137" s="13"/>
      <c r="B137" s="13"/>
      <c r="C137" s="13"/>
      <c r="D137" s="13"/>
      <c r="E137" s="13"/>
      <c r="F137" s="13"/>
      <c r="G137" s="13"/>
      <c r="H137" s="13"/>
      <c r="I137" s="13"/>
      <c r="J137" s="13"/>
      <c r="K137" s="13"/>
      <c r="L137" s="13"/>
      <c r="M137" s="13"/>
      <c r="N137" s="13"/>
      <c r="O137" s="13"/>
      <c r="P137" s="13"/>
      <c r="Q137" s="13"/>
      <c r="R137" s="13"/>
      <c r="S137" s="13"/>
    </row>
    <row r="138" ht="15.75" customHeight="1">
      <c r="A138" s="13"/>
      <c r="B138" s="13"/>
      <c r="C138" s="13"/>
      <c r="D138" s="13"/>
      <c r="E138" s="13"/>
      <c r="F138" s="13"/>
      <c r="G138" s="13"/>
      <c r="H138" s="13"/>
      <c r="I138" s="13"/>
      <c r="J138" s="13"/>
      <c r="K138" s="13"/>
      <c r="L138" s="13"/>
      <c r="M138" s="13"/>
      <c r="N138" s="13"/>
      <c r="O138" s="13"/>
      <c r="P138" s="13"/>
      <c r="Q138" s="13"/>
      <c r="R138" s="13"/>
      <c r="S138" s="13"/>
    </row>
    <row r="139" ht="15.75" customHeight="1">
      <c r="A139" s="13"/>
      <c r="B139" s="13"/>
      <c r="C139" s="13"/>
      <c r="D139" s="13"/>
      <c r="E139" s="13"/>
      <c r="F139" s="13"/>
      <c r="G139" s="13"/>
      <c r="H139" s="13"/>
      <c r="I139" s="13"/>
      <c r="J139" s="13"/>
      <c r="K139" s="13"/>
      <c r="L139" s="13"/>
      <c r="M139" s="13"/>
      <c r="N139" s="13"/>
      <c r="O139" s="13"/>
      <c r="P139" s="13"/>
      <c r="Q139" s="13"/>
      <c r="R139" s="13"/>
      <c r="S139" s="13"/>
    </row>
    <row r="140" ht="15.75" customHeight="1">
      <c r="A140" s="13"/>
      <c r="B140" s="13"/>
      <c r="C140" s="13"/>
      <c r="D140" s="13"/>
      <c r="E140" s="13"/>
      <c r="F140" s="13"/>
      <c r="G140" s="13"/>
      <c r="H140" s="13"/>
      <c r="I140" s="13"/>
      <c r="J140" s="13"/>
      <c r="K140" s="13"/>
      <c r="L140" s="13"/>
      <c r="M140" s="13"/>
      <c r="N140" s="13"/>
      <c r="O140" s="13"/>
      <c r="P140" s="13"/>
      <c r="Q140" s="13"/>
      <c r="R140" s="13"/>
      <c r="S140" s="13"/>
    </row>
    <row r="141" ht="15.75" customHeight="1">
      <c r="A141" s="13"/>
      <c r="B141" s="13"/>
      <c r="C141" s="13"/>
      <c r="D141" s="13"/>
      <c r="E141" s="13"/>
      <c r="F141" s="13"/>
      <c r="G141" s="13"/>
      <c r="H141" s="13"/>
      <c r="I141" s="13"/>
      <c r="J141" s="13"/>
      <c r="K141" s="13"/>
      <c r="L141" s="13"/>
      <c r="M141" s="13"/>
      <c r="N141" s="13"/>
      <c r="O141" s="13"/>
      <c r="P141" s="13"/>
      <c r="Q141" s="13"/>
      <c r="R141" s="13"/>
      <c r="S141" s="13"/>
    </row>
    <row r="142" ht="15.75" customHeight="1">
      <c r="A142" s="13"/>
      <c r="B142" s="13"/>
      <c r="C142" s="13"/>
      <c r="D142" s="13"/>
      <c r="E142" s="13"/>
      <c r="F142" s="13"/>
      <c r="G142" s="13"/>
      <c r="H142" s="13"/>
      <c r="I142" s="13"/>
      <c r="J142" s="13"/>
      <c r="K142" s="13"/>
      <c r="L142" s="13"/>
      <c r="M142" s="13"/>
      <c r="N142" s="13"/>
      <c r="O142" s="13"/>
      <c r="P142" s="13"/>
      <c r="Q142" s="13"/>
      <c r="R142" s="13"/>
      <c r="S142" s="13"/>
    </row>
    <row r="143" ht="15.75" customHeight="1">
      <c r="A143" s="13"/>
      <c r="B143" s="13"/>
      <c r="C143" s="13"/>
      <c r="D143" s="13"/>
      <c r="E143" s="13"/>
      <c r="F143" s="13"/>
      <c r="G143" s="13"/>
      <c r="H143" s="13"/>
      <c r="I143" s="13"/>
      <c r="J143" s="13"/>
      <c r="K143" s="13"/>
      <c r="L143" s="13"/>
      <c r="M143" s="13"/>
      <c r="N143" s="13"/>
      <c r="O143" s="13"/>
      <c r="P143" s="13"/>
      <c r="Q143" s="13"/>
      <c r="R143" s="13"/>
      <c r="S143" s="13"/>
    </row>
    <row r="144" ht="15.75" customHeight="1">
      <c r="A144" s="13"/>
      <c r="B144" s="13"/>
      <c r="C144" s="13"/>
      <c r="D144" s="13"/>
      <c r="E144" s="13"/>
      <c r="F144" s="13"/>
      <c r="G144" s="13"/>
      <c r="H144" s="13"/>
      <c r="I144" s="13"/>
      <c r="J144" s="13"/>
      <c r="K144" s="13"/>
      <c r="L144" s="13"/>
      <c r="M144" s="13"/>
      <c r="N144" s="13"/>
      <c r="O144" s="13"/>
      <c r="P144" s="13"/>
      <c r="Q144" s="13"/>
      <c r="R144" s="13"/>
      <c r="S144" s="13"/>
    </row>
    <row r="145" ht="15.75" customHeight="1">
      <c r="A145" s="13"/>
      <c r="B145" s="13"/>
      <c r="C145" s="13"/>
      <c r="D145" s="13"/>
      <c r="E145" s="13"/>
      <c r="F145" s="13"/>
      <c r="G145" s="13"/>
      <c r="H145" s="13"/>
      <c r="I145" s="13"/>
      <c r="J145" s="13"/>
      <c r="K145" s="13"/>
      <c r="L145" s="13"/>
      <c r="M145" s="13"/>
      <c r="N145" s="13"/>
      <c r="O145" s="13"/>
      <c r="P145" s="13"/>
      <c r="Q145" s="13"/>
      <c r="R145" s="13"/>
      <c r="S145" s="13"/>
    </row>
    <row r="146" ht="15.75" customHeight="1">
      <c r="A146" s="13"/>
      <c r="B146" s="13"/>
      <c r="C146" s="13"/>
      <c r="D146" s="13"/>
      <c r="E146" s="13"/>
      <c r="F146" s="13"/>
      <c r="G146" s="13"/>
      <c r="H146" s="13"/>
      <c r="I146" s="13"/>
      <c r="J146" s="13"/>
      <c r="K146" s="13"/>
      <c r="L146" s="13"/>
      <c r="M146" s="13"/>
      <c r="N146" s="13"/>
      <c r="O146" s="13"/>
      <c r="P146" s="13"/>
      <c r="Q146" s="13"/>
      <c r="R146" s="13"/>
      <c r="S146" s="13"/>
    </row>
    <row r="147" ht="15.75" customHeight="1">
      <c r="A147" s="13"/>
      <c r="B147" s="13"/>
      <c r="C147" s="13"/>
      <c r="D147" s="13"/>
      <c r="E147" s="13"/>
      <c r="F147" s="13"/>
      <c r="G147" s="13"/>
      <c r="H147" s="13"/>
      <c r="I147" s="13"/>
      <c r="J147" s="13"/>
      <c r="K147" s="13"/>
      <c r="L147" s="13"/>
      <c r="M147" s="13"/>
      <c r="N147" s="13"/>
      <c r="O147" s="13"/>
      <c r="P147" s="13"/>
      <c r="Q147" s="13"/>
      <c r="R147" s="13"/>
      <c r="S147" s="13"/>
    </row>
    <row r="148" ht="15.75" customHeight="1">
      <c r="A148" s="13"/>
      <c r="B148" s="13"/>
      <c r="C148" s="13"/>
      <c r="D148" s="13"/>
      <c r="E148" s="13"/>
      <c r="F148" s="13"/>
      <c r="G148" s="13"/>
      <c r="H148" s="13"/>
      <c r="I148" s="13"/>
      <c r="J148" s="13"/>
      <c r="K148" s="13"/>
      <c r="L148" s="13"/>
      <c r="M148" s="13"/>
      <c r="N148" s="13"/>
      <c r="O148" s="13"/>
      <c r="P148" s="13"/>
      <c r="Q148" s="13"/>
      <c r="R148" s="13"/>
      <c r="S148" s="13"/>
    </row>
    <row r="149" ht="15.75" customHeight="1">
      <c r="A149" s="13"/>
      <c r="B149" s="13"/>
      <c r="C149" s="13"/>
      <c r="D149" s="13"/>
      <c r="E149" s="13"/>
      <c r="F149" s="13"/>
      <c r="G149" s="13"/>
      <c r="H149" s="13"/>
      <c r="I149" s="13"/>
      <c r="J149" s="13"/>
      <c r="K149" s="13"/>
      <c r="L149" s="13"/>
      <c r="M149" s="13"/>
      <c r="N149" s="13"/>
      <c r="O149" s="13"/>
      <c r="P149" s="13"/>
      <c r="Q149" s="13"/>
      <c r="R149" s="13"/>
      <c r="S149" s="13"/>
    </row>
    <row r="150" ht="15.75" customHeight="1">
      <c r="A150" s="13"/>
      <c r="B150" s="13"/>
      <c r="C150" s="13"/>
      <c r="D150" s="13"/>
      <c r="E150" s="13"/>
      <c r="F150" s="13"/>
      <c r="G150" s="13"/>
      <c r="H150" s="13"/>
      <c r="I150" s="13"/>
      <c r="J150" s="13"/>
      <c r="K150" s="13"/>
      <c r="L150" s="13"/>
      <c r="M150" s="13"/>
      <c r="N150" s="13"/>
      <c r="O150" s="13"/>
      <c r="P150" s="13"/>
      <c r="Q150" s="13"/>
      <c r="R150" s="13"/>
      <c r="S150" s="13"/>
    </row>
    <row r="151" ht="15.75" customHeight="1">
      <c r="A151" s="13"/>
      <c r="B151" s="13"/>
      <c r="C151" s="13"/>
      <c r="D151" s="13"/>
      <c r="E151" s="13"/>
      <c r="F151" s="13"/>
      <c r="G151" s="13"/>
      <c r="H151" s="13"/>
      <c r="I151" s="13"/>
      <c r="J151" s="13"/>
      <c r="K151" s="13"/>
      <c r="L151" s="13"/>
      <c r="M151" s="13"/>
      <c r="N151" s="13"/>
      <c r="O151" s="13"/>
      <c r="P151" s="13"/>
      <c r="Q151" s="13"/>
      <c r="R151" s="13"/>
      <c r="S151" s="13"/>
    </row>
    <row r="152" ht="15.75" customHeight="1">
      <c r="A152" s="13"/>
      <c r="B152" s="13"/>
      <c r="C152" s="13"/>
      <c r="D152" s="13"/>
      <c r="E152" s="13"/>
      <c r="F152" s="13"/>
      <c r="G152" s="13"/>
      <c r="H152" s="13"/>
      <c r="I152" s="13"/>
      <c r="J152" s="13"/>
      <c r="K152" s="13"/>
      <c r="L152" s="13"/>
      <c r="M152" s="13"/>
      <c r="N152" s="13"/>
      <c r="O152" s="13"/>
      <c r="P152" s="13"/>
      <c r="Q152" s="13"/>
      <c r="R152" s="13"/>
      <c r="S152" s="13"/>
    </row>
    <row r="153" ht="15.75" customHeight="1">
      <c r="A153" s="13"/>
      <c r="B153" s="13"/>
      <c r="C153" s="13"/>
      <c r="D153" s="13"/>
      <c r="E153" s="13"/>
      <c r="F153" s="13"/>
      <c r="G153" s="13"/>
      <c r="H153" s="13"/>
      <c r="I153" s="13"/>
      <c r="J153" s="13"/>
      <c r="K153" s="13"/>
      <c r="L153" s="13"/>
      <c r="M153" s="13"/>
      <c r="N153" s="13"/>
      <c r="O153" s="13"/>
      <c r="P153" s="13"/>
      <c r="Q153" s="13"/>
      <c r="R153" s="13"/>
      <c r="S153" s="13"/>
    </row>
    <row r="154" ht="15.75" customHeight="1">
      <c r="A154" s="13"/>
      <c r="B154" s="13"/>
      <c r="C154" s="13"/>
      <c r="D154" s="13"/>
      <c r="E154" s="13"/>
      <c r="F154" s="13"/>
      <c r="G154" s="13"/>
      <c r="H154" s="13"/>
      <c r="I154" s="13"/>
      <c r="J154" s="13"/>
      <c r="K154" s="13"/>
      <c r="L154" s="13"/>
      <c r="M154" s="13"/>
      <c r="N154" s="13"/>
      <c r="O154" s="13"/>
      <c r="P154" s="13"/>
      <c r="Q154" s="13"/>
      <c r="R154" s="13"/>
      <c r="S154" s="13"/>
    </row>
    <row r="155" ht="15.75" customHeight="1">
      <c r="A155" s="13"/>
      <c r="B155" s="13"/>
      <c r="C155" s="13"/>
      <c r="D155" s="13"/>
      <c r="E155" s="13"/>
      <c r="F155" s="13"/>
      <c r="G155" s="13"/>
      <c r="H155" s="13"/>
      <c r="I155" s="13"/>
      <c r="J155" s="13"/>
      <c r="K155" s="13"/>
      <c r="L155" s="13"/>
      <c r="M155" s="13"/>
      <c r="N155" s="13"/>
      <c r="O155" s="13"/>
      <c r="P155" s="13"/>
      <c r="Q155" s="13"/>
      <c r="R155" s="13"/>
      <c r="S155" s="13"/>
    </row>
    <row r="156" ht="15.75" customHeight="1">
      <c r="A156" s="13"/>
      <c r="B156" s="13"/>
      <c r="C156" s="13"/>
      <c r="D156" s="13"/>
      <c r="E156" s="13"/>
      <c r="F156" s="13"/>
      <c r="G156" s="13"/>
      <c r="H156" s="13"/>
      <c r="I156" s="13"/>
      <c r="J156" s="13"/>
      <c r="K156" s="13"/>
      <c r="L156" s="13"/>
      <c r="M156" s="13"/>
      <c r="N156" s="13"/>
      <c r="O156" s="13"/>
      <c r="P156" s="13"/>
      <c r="Q156" s="13"/>
      <c r="R156" s="13"/>
      <c r="S156" s="13"/>
    </row>
    <row r="157" ht="15.75" customHeight="1">
      <c r="A157" s="13"/>
      <c r="B157" s="13"/>
      <c r="C157" s="13"/>
      <c r="D157" s="13"/>
      <c r="E157" s="13"/>
      <c r="F157" s="13"/>
      <c r="G157" s="13"/>
      <c r="H157" s="13"/>
      <c r="I157" s="13"/>
      <c r="J157" s="13"/>
      <c r="K157" s="13"/>
      <c r="L157" s="13"/>
      <c r="M157" s="13"/>
      <c r="N157" s="13"/>
      <c r="O157" s="13"/>
      <c r="P157" s="13"/>
      <c r="Q157" s="13"/>
      <c r="R157" s="13"/>
      <c r="S157" s="13"/>
    </row>
    <row r="158" ht="15.75" customHeight="1">
      <c r="A158" s="13"/>
      <c r="B158" s="13"/>
      <c r="C158" s="13"/>
      <c r="D158" s="13"/>
      <c r="E158" s="13"/>
      <c r="F158" s="13"/>
      <c r="G158" s="13"/>
      <c r="H158" s="13"/>
      <c r="I158" s="13"/>
      <c r="J158" s="13"/>
      <c r="K158" s="13"/>
      <c r="L158" s="13"/>
      <c r="M158" s="13"/>
      <c r="N158" s="13"/>
      <c r="O158" s="13"/>
      <c r="P158" s="13"/>
      <c r="Q158" s="13"/>
      <c r="R158" s="13"/>
      <c r="S158" s="13"/>
    </row>
    <row r="159" ht="15.75" customHeight="1">
      <c r="A159" s="13"/>
      <c r="B159" s="13"/>
      <c r="C159" s="13"/>
      <c r="D159" s="13"/>
      <c r="E159" s="13"/>
      <c r="F159" s="13"/>
      <c r="G159" s="13"/>
      <c r="H159" s="13"/>
      <c r="I159" s="13"/>
      <c r="J159" s="13"/>
      <c r="K159" s="13"/>
      <c r="L159" s="13"/>
      <c r="M159" s="13"/>
      <c r="N159" s="13"/>
      <c r="O159" s="13"/>
      <c r="P159" s="13"/>
      <c r="Q159" s="13"/>
      <c r="R159" s="13"/>
      <c r="S159" s="13"/>
    </row>
    <row r="160" ht="15.75" customHeight="1">
      <c r="A160" s="13"/>
      <c r="B160" s="13"/>
      <c r="C160" s="13"/>
      <c r="D160" s="13"/>
      <c r="E160" s="13"/>
      <c r="F160" s="13"/>
      <c r="G160" s="13"/>
      <c r="H160" s="13"/>
      <c r="I160" s="13"/>
      <c r="J160" s="13"/>
      <c r="K160" s="13"/>
      <c r="L160" s="13"/>
      <c r="M160" s="13"/>
      <c r="N160" s="13"/>
      <c r="O160" s="13"/>
      <c r="P160" s="13"/>
      <c r="Q160" s="13"/>
      <c r="R160" s="13"/>
      <c r="S160" s="13"/>
    </row>
    <row r="161" ht="15.75" customHeight="1">
      <c r="A161" s="13"/>
      <c r="B161" s="13"/>
      <c r="C161" s="13"/>
      <c r="D161" s="13"/>
      <c r="E161" s="13"/>
      <c r="F161" s="13"/>
      <c r="G161" s="13"/>
      <c r="H161" s="13"/>
      <c r="I161" s="13"/>
      <c r="J161" s="13"/>
      <c r="K161" s="13"/>
      <c r="L161" s="13"/>
      <c r="M161" s="13"/>
      <c r="N161" s="13"/>
      <c r="O161" s="13"/>
      <c r="P161" s="13"/>
      <c r="Q161" s="13"/>
      <c r="R161" s="13"/>
      <c r="S161" s="13"/>
    </row>
    <row r="162" ht="15.75" customHeight="1">
      <c r="A162" s="13"/>
      <c r="B162" s="13"/>
      <c r="C162" s="13"/>
      <c r="D162" s="13"/>
      <c r="E162" s="13"/>
      <c r="F162" s="13"/>
      <c r="G162" s="13"/>
      <c r="H162" s="13"/>
      <c r="I162" s="13"/>
      <c r="J162" s="13"/>
      <c r="K162" s="13"/>
      <c r="L162" s="13"/>
      <c r="M162" s="13"/>
      <c r="N162" s="13"/>
      <c r="O162" s="13"/>
      <c r="P162" s="13"/>
      <c r="Q162" s="13"/>
      <c r="R162" s="13"/>
      <c r="S162" s="13"/>
    </row>
    <row r="163" ht="15.75" customHeight="1">
      <c r="A163" s="13"/>
      <c r="B163" s="13"/>
      <c r="C163" s="13"/>
      <c r="D163" s="13"/>
      <c r="E163" s="13"/>
      <c r="F163" s="13"/>
      <c r="G163" s="13"/>
      <c r="H163" s="13"/>
      <c r="I163" s="13"/>
      <c r="J163" s="13"/>
      <c r="K163" s="13"/>
      <c r="L163" s="13"/>
      <c r="M163" s="13"/>
      <c r="N163" s="13"/>
      <c r="O163" s="13"/>
      <c r="P163" s="13"/>
      <c r="Q163" s="13"/>
      <c r="R163" s="13"/>
      <c r="S163" s="13"/>
    </row>
    <row r="164" ht="15.75" customHeight="1">
      <c r="A164" s="13"/>
      <c r="B164" s="13"/>
      <c r="C164" s="13"/>
      <c r="D164" s="13"/>
      <c r="E164" s="13"/>
      <c r="F164" s="13"/>
      <c r="G164" s="13"/>
      <c r="H164" s="13"/>
      <c r="I164" s="13"/>
      <c r="J164" s="13"/>
      <c r="K164" s="13"/>
      <c r="L164" s="13"/>
      <c r="M164" s="13"/>
      <c r="N164" s="13"/>
      <c r="O164" s="13"/>
      <c r="P164" s="13"/>
      <c r="Q164" s="13"/>
      <c r="R164" s="13"/>
      <c r="S164" s="13"/>
    </row>
    <row r="165" ht="15.75" customHeight="1">
      <c r="A165" s="13"/>
      <c r="B165" s="13"/>
      <c r="C165" s="13"/>
      <c r="D165" s="13"/>
      <c r="E165" s="13"/>
      <c r="F165" s="13"/>
      <c r="G165" s="13"/>
      <c r="H165" s="13"/>
      <c r="I165" s="13"/>
      <c r="J165" s="13"/>
      <c r="K165" s="13"/>
      <c r="L165" s="13"/>
      <c r="M165" s="13"/>
      <c r="N165" s="13"/>
      <c r="O165" s="13"/>
      <c r="P165" s="13"/>
      <c r="Q165" s="13"/>
      <c r="R165" s="13"/>
      <c r="S165" s="13"/>
    </row>
    <row r="166" ht="15.75" customHeight="1">
      <c r="A166" s="13"/>
      <c r="B166" s="13"/>
      <c r="C166" s="13"/>
      <c r="D166" s="13"/>
      <c r="E166" s="13"/>
      <c r="F166" s="13"/>
      <c r="G166" s="13"/>
      <c r="H166" s="13"/>
      <c r="I166" s="13"/>
      <c r="J166" s="13"/>
      <c r="K166" s="13"/>
      <c r="L166" s="13"/>
      <c r="M166" s="13"/>
      <c r="N166" s="13"/>
      <c r="O166" s="13"/>
      <c r="P166" s="13"/>
      <c r="Q166" s="13"/>
      <c r="R166" s="13"/>
      <c r="S166" s="13"/>
    </row>
    <row r="167" ht="15.75" customHeight="1">
      <c r="A167" s="13"/>
      <c r="B167" s="13"/>
      <c r="C167" s="13"/>
      <c r="D167" s="13"/>
      <c r="E167" s="13"/>
      <c r="F167" s="13"/>
      <c r="G167" s="13"/>
      <c r="H167" s="13"/>
      <c r="I167" s="13"/>
      <c r="J167" s="13"/>
      <c r="K167" s="13"/>
      <c r="L167" s="13"/>
      <c r="M167" s="13"/>
      <c r="N167" s="13"/>
      <c r="O167" s="13"/>
      <c r="P167" s="13"/>
      <c r="Q167" s="13"/>
      <c r="R167" s="13"/>
      <c r="S167" s="13"/>
    </row>
    <row r="168" ht="15.75" customHeight="1">
      <c r="A168" s="13"/>
      <c r="B168" s="13"/>
      <c r="C168" s="13"/>
      <c r="D168" s="13"/>
      <c r="E168" s="13"/>
      <c r="F168" s="13"/>
      <c r="G168" s="13"/>
      <c r="H168" s="13"/>
      <c r="I168" s="13"/>
      <c r="J168" s="13"/>
      <c r="K168" s="13"/>
      <c r="L168" s="13"/>
      <c r="M168" s="13"/>
      <c r="N168" s="13"/>
      <c r="O168" s="13"/>
      <c r="P168" s="13"/>
      <c r="Q168" s="13"/>
      <c r="R168" s="13"/>
      <c r="S168" s="13"/>
    </row>
    <row r="169" ht="15.75" customHeight="1">
      <c r="A169" s="13"/>
      <c r="B169" s="13"/>
      <c r="C169" s="13"/>
      <c r="D169" s="13"/>
      <c r="E169" s="13"/>
      <c r="F169" s="13"/>
      <c r="G169" s="13"/>
      <c r="H169" s="13"/>
      <c r="I169" s="13"/>
      <c r="J169" s="13"/>
      <c r="K169" s="13"/>
      <c r="L169" s="13"/>
      <c r="M169" s="13"/>
      <c r="N169" s="13"/>
      <c r="O169" s="13"/>
      <c r="P169" s="13"/>
      <c r="Q169" s="13"/>
      <c r="R169" s="13"/>
      <c r="S169" s="13"/>
    </row>
    <row r="170" ht="15.75" customHeight="1">
      <c r="A170" s="13"/>
      <c r="B170" s="13"/>
      <c r="C170" s="13"/>
      <c r="D170" s="13"/>
      <c r="E170" s="13"/>
      <c r="F170" s="13"/>
      <c r="G170" s="13"/>
      <c r="H170" s="13"/>
      <c r="I170" s="13"/>
      <c r="J170" s="13"/>
      <c r="K170" s="13"/>
      <c r="L170" s="13"/>
      <c r="M170" s="13"/>
      <c r="N170" s="13"/>
      <c r="O170" s="13"/>
      <c r="P170" s="13"/>
      <c r="Q170" s="13"/>
      <c r="R170" s="13"/>
      <c r="S170" s="13"/>
    </row>
    <row r="171" ht="15.75" customHeight="1">
      <c r="A171" s="13"/>
      <c r="B171" s="13"/>
      <c r="C171" s="13"/>
      <c r="D171" s="13"/>
      <c r="E171" s="13"/>
      <c r="F171" s="13"/>
      <c r="G171" s="13"/>
      <c r="H171" s="13"/>
      <c r="I171" s="13"/>
      <c r="J171" s="13"/>
      <c r="K171" s="13"/>
      <c r="L171" s="13"/>
      <c r="M171" s="13"/>
      <c r="N171" s="13"/>
      <c r="O171" s="13"/>
      <c r="P171" s="13"/>
      <c r="Q171" s="13"/>
      <c r="R171" s="13"/>
      <c r="S171" s="13"/>
    </row>
    <row r="172" ht="15.75" customHeight="1">
      <c r="A172" s="13"/>
      <c r="B172" s="13"/>
      <c r="C172" s="13"/>
      <c r="D172" s="13"/>
      <c r="E172" s="13"/>
      <c r="F172" s="13"/>
      <c r="G172" s="13"/>
      <c r="H172" s="13"/>
      <c r="I172" s="13"/>
      <c r="J172" s="13"/>
      <c r="K172" s="13"/>
      <c r="L172" s="13"/>
      <c r="M172" s="13"/>
      <c r="N172" s="13"/>
      <c r="O172" s="13"/>
      <c r="P172" s="13"/>
      <c r="Q172" s="13"/>
      <c r="R172" s="13"/>
      <c r="S172" s="13"/>
    </row>
    <row r="173" ht="15.75" customHeight="1">
      <c r="A173" s="13"/>
      <c r="B173" s="13"/>
      <c r="C173" s="13"/>
      <c r="D173" s="13"/>
      <c r="E173" s="13"/>
      <c r="F173" s="13"/>
      <c r="G173" s="13"/>
      <c r="H173" s="13"/>
      <c r="I173" s="13"/>
      <c r="J173" s="13"/>
      <c r="K173" s="13"/>
      <c r="L173" s="13"/>
      <c r="M173" s="13"/>
      <c r="N173" s="13"/>
      <c r="O173" s="13"/>
      <c r="P173" s="13"/>
      <c r="Q173" s="13"/>
      <c r="R173" s="13"/>
      <c r="S173" s="13"/>
    </row>
    <row r="174" ht="15.75" customHeight="1">
      <c r="A174" s="13"/>
      <c r="B174" s="13"/>
      <c r="C174" s="13"/>
      <c r="D174" s="13"/>
      <c r="E174" s="13"/>
      <c r="F174" s="13"/>
      <c r="G174" s="13"/>
      <c r="H174" s="13"/>
      <c r="I174" s="13"/>
      <c r="J174" s="13"/>
      <c r="K174" s="13"/>
      <c r="L174" s="13"/>
      <c r="M174" s="13"/>
      <c r="N174" s="13"/>
      <c r="O174" s="13"/>
      <c r="P174" s="13"/>
      <c r="Q174" s="13"/>
      <c r="R174" s="13"/>
      <c r="S174" s="13"/>
    </row>
    <row r="175" ht="15.75" customHeight="1">
      <c r="A175" s="13"/>
      <c r="B175" s="13"/>
      <c r="C175" s="13"/>
      <c r="D175" s="13"/>
      <c r="E175" s="13"/>
      <c r="F175" s="13"/>
      <c r="G175" s="13"/>
      <c r="H175" s="13"/>
      <c r="I175" s="13"/>
      <c r="J175" s="13"/>
      <c r="K175" s="13"/>
      <c r="L175" s="13"/>
      <c r="M175" s="13"/>
      <c r="N175" s="13"/>
      <c r="O175" s="13"/>
      <c r="P175" s="13"/>
      <c r="Q175" s="13"/>
      <c r="R175" s="13"/>
      <c r="S175" s="13"/>
    </row>
    <row r="176" ht="15.75" customHeight="1">
      <c r="A176" s="13"/>
      <c r="B176" s="13"/>
      <c r="C176" s="13"/>
      <c r="D176" s="13"/>
      <c r="E176" s="13"/>
      <c r="F176" s="13"/>
      <c r="G176" s="13"/>
      <c r="H176" s="13"/>
      <c r="I176" s="13"/>
      <c r="J176" s="13"/>
      <c r="K176" s="13"/>
      <c r="L176" s="13"/>
      <c r="M176" s="13"/>
      <c r="N176" s="13"/>
      <c r="O176" s="13"/>
      <c r="P176" s="13"/>
      <c r="Q176" s="13"/>
      <c r="R176" s="13"/>
      <c r="S176" s="13"/>
    </row>
    <row r="177" ht="15.75" customHeight="1">
      <c r="A177" s="13"/>
      <c r="B177" s="13"/>
      <c r="C177" s="13"/>
      <c r="D177" s="13"/>
      <c r="E177" s="13"/>
      <c r="F177" s="13"/>
      <c r="G177" s="13"/>
      <c r="H177" s="13"/>
      <c r="I177" s="13"/>
      <c r="J177" s="13"/>
      <c r="K177" s="13"/>
      <c r="L177" s="13"/>
      <c r="M177" s="13"/>
      <c r="N177" s="13"/>
      <c r="O177" s="13"/>
      <c r="P177" s="13"/>
      <c r="Q177" s="13"/>
      <c r="R177" s="13"/>
      <c r="S177" s="13"/>
    </row>
    <row r="178" ht="15.75" customHeight="1">
      <c r="A178" s="13"/>
      <c r="B178" s="13"/>
      <c r="C178" s="13"/>
      <c r="D178" s="13"/>
      <c r="E178" s="13"/>
      <c r="F178" s="13"/>
      <c r="G178" s="13"/>
      <c r="H178" s="13"/>
      <c r="I178" s="13"/>
      <c r="J178" s="13"/>
      <c r="K178" s="13"/>
      <c r="L178" s="13"/>
      <c r="M178" s="13"/>
      <c r="N178" s="13"/>
      <c r="O178" s="13"/>
      <c r="P178" s="13"/>
      <c r="Q178" s="13"/>
      <c r="R178" s="13"/>
      <c r="S178" s="13"/>
    </row>
    <row r="179" ht="15.75" customHeight="1">
      <c r="A179" s="13"/>
      <c r="B179" s="13"/>
      <c r="C179" s="13"/>
      <c r="D179" s="13"/>
      <c r="E179" s="13"/>
      <c r="F179" s="13"/>
      <c r="G179" s="13"/>
      <c r="H179" s="13"/>
      <c r="I179" s="13"/>
      <c r="J179" s="13"/>
      <c r="K179" s="13"/>
      <c r="L179" s="13"/>
      <c r="M179" s="13"/>
      <c r="N179" s="13"/>
      <c r="O179" s="13"/>
      <c r="P179" s="13"/>
      <c r="Q179" s="13"/>
      <c r="R179" s="13"/>
      <c r="S179" s="13"/>
    </row>
    <row r="180" ht="15.75" customHeight="1">
      <c r="A180" s="13"/>
      <c r="B180" s="13"/>
      <c r="C180" s="13"/>
      <c r="D180" s="13"/>
      <c r="E180" s="13"/>
      <c r="F180" s="13"/>
      <c r="G180" s="13"/>
      <c r="H180" s="13"/>
      <c r="I180" s="13"/>
      <c r="J180" s="13"/>
      <c r="K180" s="13"/>
      <c r="L180" s="13"/>
      <c r="M180" s="13"/>
      <c r="N180" s="13"/>
      <c r="O180" s="13"/>
      <c r="P180" s="13"/>
      <c r="Q180" s="13"/>
      <c r="R180" s="13"/>
      <c r="S180" s="13"/>
    </row>
    <row r="181" ht="15.75" customHeight="1">
      <c r="A181" s="13"/>
      <c r="B181" s="13"/>
      <c r="C181" s="13"/>
      <c r="D181" s="13"/>
      <c r="E181" s="13"/>
      <c r="F181" s="13"/>
      <c r="G181" s="13"/>
      <c r="H181" s="13"/>
      <c r="I181" s="13"/>
      <c r="J181" s="13"/>
      <c r="K181" s="13"/>
      <c r="L181" s="13"/>
      <c r="M181" s="13"/>
      <c r="N181" s="13"/>
      <c r="O181" s="13"/>
      <c r="P181" s="13"/>
      <c r="Q181" s="13"/>
      <c r="R181" s="13"/>
      <c r="S181" s="13"/>
    </row>
    <row r="182" ht="15.75" customHeight="1">
      <c r="A182" s="13"/>
      <c r="B182" s="13"/>
      <c r="C182" s="13"/>
      <c r="D182" s="13"/>
      <c r="E182" s="13"/>
      <c r="F182" s="13"/>
      <c r="G182" s="13"/>
      <c r="H182" s="13"/>
      <c r="I182" s="13"/>
      <c r="J182" s="13"/>
      <c r="K182" s="13"/>
      <c r="L182" s="13"/>
      <c r="M182" s="13"/>
      <c r="N182" s="13"/>
      <c r="O182" s="13"/>
      <c r="P182" s="13"/>
      <c r="Q182" s="13"/>
      <c r="R182" s="13"/>
      <c r="S182" s="13"/>
    </row>
    <row r="183" ht="15.75" customHeight="1">
      <c r="A183" s="13"/>
      <c r="B183" s="13"/>
      <c r="C183" s="13"/>
      <c r="D183" s="13"/>
      <c r="E183" s="13"/>
      <c r="F183" s="13"/>
      <c r="G183" s="13"/>
      <c r="H183" s="13"/>
      <c r="I183" s="13"/>
      <c r="J183" s="13"/>
      <c r="K183" s="13"/>
      <c r="L183" s="13"/>
      <c r="M183" s="13"/>
      <c r="N183" s="13"/>
      <c r="O183" s="13"/>
      <c r="P183" s="13"/>
      <c r="Q183" s="13"/>
      <c r="R183" s="13"/>
      <c r="S183" s="13"/>
    </row>
    <row r="184" ht="15.75" customHeight="1">
      <c r="A184" s="13"/>
      <c r="B184" s="13"/>
      <c r="C184" s="13"/>
      <c r="D184" s="13"/>
      <c r="E184" s="13"/>
      <c r="F184" s="13"/>
      <c r="G184" s="13"/>
      <c r="H184" s="13"/>
      <c r="I184" s="13"/>
      <c r="J184" s="13"/>
      <c r="K184" s="13"/>
      <c r="L184" s="13"/>
      <c r="M184" s="13"/>
      <c r="N184" s="13"/>
      <c r="O184" s="13"/>
      <c r="P184" s="13"/>
      <c r="Q184" s="13"/>
      <c r="R184" s="13"/>
      <c r="S184" s="13"/>
    </row>
    <row r="185" ht="15.75" customHeight="1">
      <c r="A185" s="13"/>
      <c r="B185" s="13"/>
      <c r="C185" s="13"/>
      <c r="D185" s="13"/>
      <c r="E185" s="13"/>
      <c r="F185" s="13"/>
      <c r="G185" s="13"/>
      <c r="H185" s="13"/>
      <c r="I185" s="13"/>
      <c r="J185" s="13"/>
      <c r="K185" s="13"/>
      <c r="L185" s="13"/>
      <c r="M185" s="13"/>
      <c r="N185" s="13"/>
      <c r="O185" s="13"/>
      <c r="P185" s="13"/>
      <c r="Q185" s="13"/>
      <c r="R185" s="13"/>
      <c r="S185" s="13"/>
    </row>
    <row r="186" ht="15.75" customHeight="1">
      <c r="A186" s="13"/>
      <c r="B186" s="13"/>
      <c r="C186" s="13"/>
      <c r="D186" s="13"/>
      <c r="E186" s="13"/>
      <c r="F186" s="13"/>
      <c r="G186" s="13"/>
      <c r="H186" s="13"/>
      <c r="I186" s="13"/>
      <c r="J186" s="13"/>
      <c r="K186" s="13"/>
      <c r="L186" s="13"/>
      <c r="M186" s="13"/>
      <c r="N186" s="13"/>
      <c r="O186" s="13"/>
      <c r="P186" s="13"/>
      <c r="Q186" s="13"/>
      <c r="R186" s="13"/>
      <c r="S186" s="13"/>
    </row>
    <row r="187" ht="15.75" customHeight="1">
      <c r="A187" s="13"/>
      <c r="B187" s="13"/>
      <c r="C187" s="13"/>
      <c r="D187" s="13"/>
      <c r="E187" s="13"/>
      <c r="F187" s="13"/>
      <c r="G187" s="13"/>
      <c r="H187" s="13"/>
      <c r="I187" s="13"/>
      <c r="J187" s="13"/>
      <c r="K187" s="13"/>
      <c r="L187" s="13"/>
      <c r="M187" s="13"/>
      <c r="N187" s="13"/>
      <c r="O187" s="13"/>
      <c r="P187" s="13"/>
      <c r="Q187" s="13"/>
      <c r="R187" s="13"/>
      <c r="S187" s="13"/>
    </row>
    <row r="188" ht="15.75" customHeight="1">
      <c r="A188" s="13"/>
      <c r="B188" s="13"/>
      <c r="C188" s="13"/>
      <c r="D188" s="13"/>
      <c r="E188" s="13"/>
      <c r="F188" s="13"/>
      <c r="G188" s="13"/>
      <c r="H188" s="13"/>
      <c r="I188" s="13"/>
      <c r="J188" s="13"/>
      <c r="K188" s="13"/>
      <c r="L188" s="13"/>
      <c r="M188" s="13"/>
      <c r="N188" s="13"/>
      <c r="O188" s="13"/>
      <c r="P188" s="13"/>
      <c r="Q188" s="13"/>
      <c r="R188" s="13"/>
      <c r="S188" s="13"/>
    </row>
    <row r="189" ht="15.75" customHeight="1">
      <c r="A189" s="13"/>
      <c r="B189" s="13"/>
      <c r="C189" s="13"/>
      <c r="D189" s="13"/>
      <c r="E189" s="13"/>
      <c r="F189" s="13"/>
      <c r="G189" s="13"/>
      <c r="H189" s="13"/>
      <c r="I189" s="13"/>
      <c r="J189" s="13"/>
      <c r="K189" s="13"/>
      <c r="L189" s="13"/>
      <c r="M189" s="13"/>
      <c r="N189" s="13"/>
      <c r="O189" s="13"/>
      <c r="P189" s="13"/>
      <c r="Q189" s="13"/>
      <c r="R189" s="13"/>
      <c r="S189" s="13"/>
    </row>
    <row r="190" ht="15.75" customHeight="1">
      <c r="A190" s="13"/>
      <c r="B190" s="13"/>
      <c r="C190" s="13"/>
      <c r="D190" s="13"/>
      <c r="E190" s="13"/>
      <c r="F190" s="13"/>
      <c r="G190" s="13"/>
      <c r="H190" s="13"/>
      <c r="I190" s="13"/>
      <c r="J190" s="13"/>
      <c r="K190" s="13"/>
      <c r="L190" s="13"/>
      <c r="M190" s="13"/>
      <c r="N190" s="13"/>
      <c r="O190" s="13"/>
      <c r="P190" s="13"/>
      <c r="Q190" s="13"/>
      <c r="R190" s="13"/>
      <c r="S190" s="13"/>
    </row>
    <row r="191" ht="15.75" customHeight="1">
      <c r="A191" s="13"/>
      <c r="B191" s="13"/>
      <c r="C191" s="13"/>
      <c r="D191" s="13"/>
      <c r="E191" s="13"/>
      <c r="F191" s="13"/>
      <c r="G191" s="13"/>
      <c r="H191" s="13"/>
      <c r="I191" s="13"/>
      <c r="J191" s="13"/>
      <c r="K191" s="13"/>
      <c r="L191" s="13"/>
      <c r="M191" s="13"/>
      <c r="N191" s="13"/>
      <c r="O191" s="13"/>
      <c r="P191" s="13"/>
      <c r="Q191" s="13"/>
      <c r="R191" s="13"/>
      <c r="S191" s="13"/>
    </row>
    <row r="192" ht="15.75" customHeight="1">
      <c r="A192" s="13"/>
      <c r="B192" s="13"/>
      <c r="C192" s="13"/>
      <c r="D192" s="13"/>
      <c r="E192" s="13"/>
      <c r="F192" s="13"/>
      <c r="G192" s="13"/>
      <c r="H192" s="13"/>
      <c r="I192" s="13"/>
      <c r="J192" s="13"/>
      <c r="K192" s="13"/>
      <c r="L192" s="13"/>
      <c r="M192" s="13"/>
      <c r="N192" s="13"/>
      <c r="O192" s="13"/>
      <c r="P192" s="13"/>
      <c r="Q192" s="13"/>
      <c r="R192" s="13"/>
      <c r="S192" s="13"/>
    </row>
    <row r="193" ht="15.75" customHeight="1">
      <c r="A193" s="13"/>
      <c r="B193" s="13"/>
      <c r="C193" s="13"/>
      <c r="D193" s="13"/>
      <c r="E193" s="13"/>
      <c r="F193" s="13"/>
      <c r="G193" s="13"/>
      <c r="H193" s="13"/>
      <c r="I193" s="13"/>
      <c r="J193" s="13"/>
      <c r="K193" s="13"/>
      <c r="L193" s="13"/>
      <c r="M193" s="13"/>
      <c r="N193" s="13"/>
      <c r="O193" s="13"/>
      <c r="P193" s="13"/>
      <c r="Q193" s="13"/>
      <c r="R193" s="13"/>
      <c r="S193" s="13"/>
    </row>
    <row r="194" ht="15.75" customHeight="1">
      <c r="A194" s="13"/>
      <c r="B194" s="13"/>
      <c r="C194" s="13"/>
      <c r="D194" s="13"/>
      <c r="E194" s="13"/>
      <c r="F194" s="13"/>
      <c r="G194" s="13"/>
      <c r="H194" s="13"/>
      <c r="I194" s="13"/>
      <c r="J194" s="13"/>
      <c r="K194" s="13"/>
      <c r="L194" s="13"/>
      <c r="M194" s="13"/>
      <c r="N194" s="13"/>
      <c r="O194" s="13"/>
      <c r="P194" s="13"/>
      <c r="Q194" s="13"/>
      <c r="R194" s="13"/>
      <c r="S194" s="13"/>
    </row>
    <row r="195" ht="15.75" customHeight="1">
      <c r="A195" s="13"/>
      <c r="B195" s="13"/>
      <c r="C195" s="13"/>
      <c r="D195" s="13"/>
      <c r="E195" s="13"/>
      <c r="F195" s="13"/>
      <c r="G195" s="13"/>
      <c r="H195" s="13"/>
      <c r="I195" s="13"/>
      <c r="J195" s="13"/>
      <c r="K195" s="13"/>
      <c r="L195" s="13"/>
      <c r="M195" s="13"/>
      <c r="N195" s="13"/>
      <c r="O195" s="13"/>
      <c r="P195" s="13"/>
      <c r="Q195" s="13"/>
      <c r="R195" s="13"/>
      <c r="S195" s="13"/>
    </row>
    <row r="196" ht="15.75" customHeight="1">
      <c r="A196" s="13"/>
      <c r="B196" s="13"/>
      <c r="C196" s="13"/>
      <c r="D196" s="13"/>
      <c r="E196" s="13"/>
      <c r="F196" s="13"/>
      <c r="G196" s="13"/>
      <c r="H196" s="13"/>
      <c r="I196" s="13"/>
      <c r="J196" s="13"/>
      <c r="K196" s="13"/>
      <c r="L196" s="13"/>
      <c r="M196" s="13"/>
      <c r="N196" s="13"/>
      <c r="O196" s="13"/>
      <c r="P196" s="13"/>
      <c r="Q196" s="13"/>
      <c r="R196" s="13"/>
      <c r="S196" s="13"/>
    </row>
    <row r="197" ht="15.75" customHeight="1">
      <c r="A197" s="13"/>
      <c r="B197" s="13"/>
      <c r="C197" s="13"/>
      <c r="D197" s="13"/>
      <c r="E197" s="13"/>
      <c r="F197" s="13"/>
      <c r="G197" s="13"/>
      <c r="H197" s="13"/>
      <c r="I197" s="13"/>
      <c r="J197" s="13"/>
      <c r="K197" s="13"/>
      <c r="L197" s="13"/>
      <c r="M197" s="13"/>
      <c r="N197" s="13"/>
      <c r="O197" s="13"/>
      <c r="P197" s="13"/>
      <c r="Q197" s="13"/>
      <c r="R197" s="13"/>
      <c r="S197" s="13"/>
    </row>
    <row r="198" ht="15.75" customHeight="1">
      <c r="A198" s="13"/>
      <c r="B198" s="13"/>
      <c r="C198" s="13"/>
      <c r="D198" s="13"/>
      <c r="E198" s="13"/>
      <c r="F198" s="13"/>
      <c r="G198" s="13"/>
      <c r="H198" s="13"/>
      <c r="I198" s="13"/>
      <c r="J198" s="13"/>
      <c r="K198" s="13"/>
      <c r="L198" s="13"/>
      <c r="M198" s="13"/>
      <c r="N198" s="13"/>
      <c r="O198" s="13"/>
      <c r="P198" s="13"/>
      <c r="Q198" s="13"/>
      <c r="R198" s="13"/>
      <c r="S198" s="13"/>
    </row>
    <row r="199" ht="15.75" customHeight="1">
      <c r="A199" s="13"/>
      <c r="B199" s="13"/>
      <c r="C199" s="13"/>
      <c r="D199" s="13"/>
      <c r="E199" s="13"/>
      <c r="F199" s="13"/>
      <c r="G199" s="13"/>
      <c r="H199" s="13"/>
      <c r="I199" s="13"/>
      <c r="J199" s="13"/>
      <c r="K199" s="13"/>
      <c r="L199" s="13"/>
      <c r="M199" s="13"/>
      <c r="N199" s="13"/>
      <c r="O199" s="13"/>
      <c r="P199" s="13"/>
      <c r="Q199" s="13"/>
      <c r="R199" s="13"/>
      <c r="S199" s="13"/>
    </row>
    <row r="200" ht="15.75" customHeight="1">
      <c r="A200" s="13"/>
      <c r="B200" s="13"/>
      <c r="C200" s="13"/>
      <c r="D200" s="13"/>
      <c r="E200" s="13"/>
      <c r="F200" s="13"/>
      <c r="G200" s="13"/>
      <c r="H200" s="13"/>
      <c r="I200" s="13"/>
      <c r="J200" s="13"/>
      <c r="K200" s="13"/>
      <c r="L200" s="13"/>
      <c r="M200" s="13"/>
      <c r="N200" s="13"/>
      <c r="O200" s="13"/>
      <c r="P200" s="13"/>
      <c r="Q200" s="13"/>
      <c r="R200" s="13"/>
      <c r="S200" s="13"/>
    </row>
    <row r="201" ht="15.75" customHeight="1">
      <c r="A201" s="13"/>
      <c r="B201" s="13"/>
      <c r="C201" s="13"/>
      <c r="D201" s="13"/>
      <c r="E201" s="13"/>
      <c r="F201" s="13"/>
      <c r="G201" s="13"/>
      <c r="H201" s="13"/>
      <c r="I201" s="13"/>
      <c r="J201" s="13"/>
      <c r="K201" s="13"/>
      <c r="L201" s="13"/>
      <c r="M201" s="13"/>
      <c r="N201" s="13"/>
      <c r="O201" s="13"/>
      <c r="P201" s="13"/>
      <c r="Q201" s="13"/>
      <c r="R201" s="13"/>
      <c r="S201" s="13"/>
    </row>
    <row r="202" ht="15.75" customHeight="1">
      <c r="A202" s="13"/>
      <c r="B202" s="13"/>
      <c r="C202" s="13"/>
      <c r="D202" s="13"/>
      <c r="E202" s="13"/>
      <c r="F202" s="13"/>
      <c r="G202" s="13"/>
      <c r="H202" s="13"/>
      <c r="I202" s="13"/>
      <c r="J202" s="13"/>
      <c r="K202" s="13"/>
      <c r="L202" s="13"/>
      <c r="M202" s="13"/>
      <c r="N202" s="13"/>
      <c r="O202" s="13"/>
      <c r="P202" s="13"/>
      <c r="Q202" s="13"/>
      <c r="R202" s="13"/>
      <c r="S202" s="13"/>
    </row>
    <row r="203" ht="15.75" customHeight="1">
      <c r="A203" s="13"/>
      <c r="B203" s="13"/>
      <c r="C203" s="13"/>
      <c r="D203" s="13"/>
      <c r="E203" s="13"/>
      <c r="F203" s="13"/>
      <c r="G203" s="13"/>
      <c r="H203" s="13"/>
      <c r="I203" s="13"/>
      <c r="J203" s="13"/>
      <c r="K203" s="13"/>
      <c r="L203" s="13"/>
      <c r="M203" s="13"/>
      <c r="N203" s="13"/>
      <c r="O203" s="13"/>
      <c r="P203" s="13"/>
      <c r="Q203" s="13"/>
      <c r="R203" s="13"/>
      <c r="S203" s="13"/>
    </row>
    <row r="204" ht="15.75" customHeight="1">
      <c r="A204" s="13"/>
      <c r="B204" s="13"/>
      <c r="C204" s="13"/>
      <c r="D204" s="13"/>
      <c r="E204" s="13"/>
      <c r="F204" s="13"/>
      <c r="G204" s="13"/>
      <c r="H204" s="13"/>
      <c r="I204" s="13"/>
      <c r="J204" s="13"/>
      <c r="K204" s="13"/>
      <c r="L204" s="13"/>
      <c r="M204" s="13"/>
      <c r="N204" s="13"/>
      <c r="O204" s="13"/>
      <c r="P204" s="13"/>
      <c r="Q204" s="13"/>
      <c r="R204" s="13"/>
      <c r="S204" s="13"/>
    </row>
    <row r="205" ht="15.75" customHeight="1">
      <c r="A205" s="13"/>
      <c r="B205" s="13"/>
      <c r="C205" s="13"/>
      <c r="D205" s="13"/>
      <c r="E205" s="13"/>
      <c r="F205" s="13"/>
      <c r="G205" s="13"/>
      <c r="H205" s="13"/>
      <c r="I205" s="13"/>
      <c r="J205" s="13"/>
      <c r="K205" s="13"/>
      <c r="L205" s="13"/>
      <c r="M205" s="13"/>
      <c r="N205" s="13"/>
      <c r="O205" s="13"/>
      <c r="P205" s="13"/>
      <c r="Q205" s="13"/>
      <c r="R205" s="13"/>
      <c r="S205" s="13"/>
    </row>
    <row r="206" ht="15.75" customHeight="1">
      <c r="A206" s="13"/>
      <c r="B206" s="13"/>
      <c r="C206" s="13"/>
      <c r="D206" s="13"/>
      <c r="E206" s="13"/>
      <c r="F206" s="13"/>
      <c r="G206" s="13"/>
      <c r="H206" s="13"/>
      <c r="I206" s="13"/>
      <c r="J206" s="13"/>
      <c r="K206" s="13"/>
      <c r="L206" s="13"/>
      <c r="M206" s="13"/>
      <c r="N206" s="13"/>
      <c r="O206" s="13"/>
      <c r="P206" s="13"/>
      <c r="Q206" s="13"/>
      <c r="R206" s="13"/>
      <c r="S206" s="13"/>
    </row>
    <row r="207" ht="15.75" customHeight="1">
      <c r="A207" s="13"/>
      <c r="B207" s="13"/>
      <c r="C207" s="13"/>
      <c r="D207" s="13"/>
      <c r="E207" s="13"/>
      <c r="F207" s="13"/>
      <c r="G207" s="13"/>
      <c r="H207" s="13"/>
      <c r="I207" s="13"/>
      <c r="J207" s="13"/>
      <c r="K207" s="13"/>
      <c r="L207" s="13"/>
      <c r="M207" s="13"/>
      <c r="N207" s="13"/>
      <c r="O207" s="13"/>
      <c r="P207" s="13"/>
      <c r="Q207" s="13"/>
      <c r="R207" s="13"/>
      <c r="S207" s="13"/>
    </row>
    <row r="208" ht="15.75" customHeight="1">
      <c r="A208" s="13"/>
      <c r="B208" s="13"/>
      <c r="C208" s="13"/>
      <c r="D208" s="13"/>
      <c r="E208" s="13"/>
      <c r="F208" s="13"/>
      <c r="G208" s="13"/>
      <c r="H208" s="13"/>
      <c r="I208" s="13"/>
      <c r="J208" s="13"/>
      <c r="K208" s="13"/>
      <c r="L208" s="13"/>
      <c r="M208" s="13"/>
      <c r="N208" s="13"/>
      <c r="O208" s="13"/>
      <c r="P208" s="13"/>
      <c r="Q208" s="13"/>
      <c r="R208" s="13"/>
      <c r="S208" s="13"/>
    </row>
    <row r="209" ht="15.75" customHeight="1">
      <c r="A209" s="13"/>
      <c r="B209" s="13"/>
      <c r="C209" s="13"/>
      <c r="D209" s="13"/>
      <c r="E209" s="13"/>
      <c r="F209" s="13"/>
      <c r="G209" s="13"/>
      <c r="H209" s="13"/>
      <c r="I209" s="13"/>
      <c r="J209" s="13"/>
      <c r="K209" s="13"/>
      <c r="L209" s="13"/>
      <c r="M209" s="13"/>
      <c r="N209" s="13"/>
      <c r="O209" s="13"/>
      <c r="P209" s="13"/>
      <c r="Q209" s="13"/>
      <c r="R209" s="13"/>
      <c r="S209" s="13"/>
    </row>
    <row r="210" ht="15.75" customHeight="1">
      <c r="A210" s="13"/>
      <c r="B210" s="13"/>
      <c r="C210" s="13"/>
      <c r="D210" s="13"/>
      <c r="E210" s="13"/>
      <c r="F210" s="13"/>
      <c r="G210" s="13"/>
      <c r="H210" s="13"/>
      <c r="I210" s="13"/>
      <c r="J210" s="13"/>
      <c r="K210" s="13"/>
      <c r="L210" s="13"/>
      <c r="M210" s="13"/>
      <c r="N210" s="13"/>
      <c r="O210" s="13"/>
      <c r="P210" s="13"/>
      <c r="Q210" s="13"/>
      <c r="R210" s="13"/>
      <c r="S210" s="13"/>
    </row>
    <row r="211" ht="15.75" customHeight="1">
      <c r="A211" s="13"/>
      <c r="B211" s="13"/>
      <c r="C211" s="13"/>
      <c r="D211" s="13"/>
      <c r="E211" s="13"/>
      <c r="F211" s="13"/>
      <c r="G211" s="13"/>
      <c r="H211" s="13"/>
      <c r="I211" s="13"/>
      <c r="J211" s="13"/>
      <c r="K211" s="13"/>
      <c r="L211" s="13"/>
      <c r="M211" s="13"/>
      <c r="N211" s="13"/>
      <c r="O211" s="13"/>
      <c r="P211" s="13"/>
      <c r="Q211" s="13"/>
      <c r="R211" s="13"/>
      <c r="S211" s="13"/>
    </row>
    <row r="212" ht="15.75" customHeight="1">
      <c r="A212" s="13"/>
      <c r="B212" s="13"/>
      <c r="C212" s="13"/>
      <c r="D212" s="13"/>
      <c r="E212" s="13"/>
      <c r="F212" s="13"/>
      <c r="G212" s="13"/>
      <c r="H212" s="13"/>
      <c r="I212" s="13"/>
      <c r="J212" s="13"/>
      <c r="K212" s="13"/>
      <c r="L212" s="13"/>
      <c r="M212" s="13"/>
      <c r="N212" s="13"/>
      <c r="O212" s="13"/>
      <c r="P212" s="13"/>
      <c r="Q212" s="13"/>
      <c r="R212" s="13"/>
      <c r="S212" s="13"/>
    </row>
    <row r="213" ht="15.75" customHeight="1">
      <c r="A213" s="13"/>
      <c r="B213" s="13"/>
      <c r="C213" s="13"/>
      <c r="D213" s="13"/>
      <c r="E213" s="13"/>
      <c r="F213" s="13"/>
      <c r="G213" s="13"/>
      <c r="H213" s="13"/>
      <c r="I213" s="13"/>
      <c r="J213" s="13"/>
      <c r="K213" s="13"/>
      <c r="L213" s="13"/>
      <c r="M213" s="13"/>
      <c r="N213" s="13"/>
      <c r="O213" s="13"/>
      <c r="P213" s="13"/>
      <c r="Q213" s="13"/>
      <c r="R213" s="13"/>
      <c r="S213" s="13"/>
    </row>
    <row r="214" ht="15.75" customHeight="1">
      <c r="A214" s="13"/>
      <c r="B214" s="13"/>
      <c r="C214" s="13"/>
      <c r="D214" s="13"/>
      <c r="E214" s="13"/>
      <c r="F214" s="13"/>
      <c r="G214" s="13"/>
      <c r="H214" s="13"/>
      <c r="I214" s="13"/>
      <c r="J214" s="13"/>
      <c r="K214" s="13"/>
      <c r="L214" s="13"/>
      <c r="M214" s="13"/>
      <c r="N214" s="13"/>
      <c r="O214" s="13"/>
      <c r="P214" s="13"/>
      <c r="Q214" s="13"/>
      <c r="R214" s="13"/>
      <c r="S214" s="13"/>
    </row>
    <row r="215" ht="15.75" customHeight="1">
      <c r="A215" s="13"/>
      <c r="B215" s="13"/>
      <c r="C215" s="13"/>
      <c r="D215" s="13"/>
      <c r="E215" s="13"/>
      <c r="F215" s="13"/>
      <c r="G215" s="13"/>
      <c r="H215" s="13"/>
      <c r="I215" s="13"/>
      <c r="J215" s="13"/>
      <c r="K215" s="13"/>
      <c r="L215" s="13"/>
      <c r="M215" s="13"/>
      <c r="N215" s="13"/>
      <c r="O215" s="13"/>
      <c r="P215" s="13"/>
      <c r="Q215" s="13"/>
      <c r="R215" s="13"/>
      <c r="S215" s="13"/>
    </row>
    <row r="216" ht="15.75" customHeight="1">
      <c r="A216" s="13"/>
      <c r="B216" s="13"/>
      <c r="C216" s="13"/>
      <c r="D216" s="13"/>
      <c r="E216" s="13"/>
      <c r="F216" s="13"/>
      <c r="G216" s="13"/>
      <c r="H216" s="13"/>
      <c r="I216" s="13"/>
      <c r="J216" s="13"/>
      <c r="K216" s="13"/>
      <c r="L216" s="13"/>
      <c r="M216" s="13"/>
      <c r="N216" s="13"/>
      <c r="O216" s="13"/>
      <c r="P216" s="13"/>
      <c r="Q216" s="13"/>
      <c r="R216" s="13"/>
      <c r="S216" s="13"/>
    </row>
    <row r="217" ht="15.75" customHeight="1">
      <c r="A217" s="13"/>
      <c r="B217" s="13"/>
      <c r="C217" s="13"/>
      <c r="D217" s="13"/>
      <c r="E217" s="13"/>
      <c r="F217" s="13"/>
      <c r="G217" s="13"/>
      <c r="H217" s="13"/>
      <c r="I217" s="13"/>
      <c r="J217" s="13"/>
      <c r="K217" s="13"/>
      <c r="L217" s="13"/>
      <c r="M217" s="13"/>
      <c r="N217" s="13"/>
      <c r="O217" s="13"/>
      <c r="P217" s="13"/>
      <c r="Q217" s="13"/>
      <c r="R217" s="13"/>
      <c r="S217" s="13"/>
    </row>
    <row r="218" ht="15.75" customHeight="1">
      <c r="A218" s="13"/>
      <c r="B218" s="13"/>
      <c r="C218" s="13"/>
      <c r="D218" s="13"/>
      <c r="E218" s="13"/>
      <c r="F218" s="13"/>
      <c r="G218" s="13"/>
      <c r="H218" s="13"/>
      <c r="I218" s="13"/>
      <c r="J218" s="13"/>
      <c r="K218" s="13"/>
      <c r="L218" s="13"/>
      <c r="M218" s="13"/>
      <c r="N218" s="13"/>
      <c r="O218" s="13"/>
      <c r="P218" s="13"/>
      <c r="Q218" s="13"/>
      <c r="R218" s="13"/>
      <c r="S218" s="13"/>
    </row>
    <row r="219" ht="15.75" customHeight="1">
      <c r="A219" s="13"/>
      <c r="B219" s="13"/>
      <c r="C219" s="13"/>
      <c r="D219" s="13"/>
      <c r="E219" s="13"/>
      <c r="F219" s="13"/>
      <c r="G219" s="13"/>
      <c r="H219" s="13"/>
      <c r="I219" s="13"/>
      <c r="J219" s="13"/>
      <c r="K219" s="13"/>
      <c r="L219" s="13"/>
      <c r="M219" s="13"/>
      <c r="N219" s="13"/>
      <c r="O219" s="13"/>
      <c r="P219" s="13"/>
      <c r="Q219" s="13"/>
      <c r="R219" s="13"/>
      <c r="S219" s="13"/>
    </row>
    <row r="220" ht="15.75" customHeight="1">
      <c r="A220" s="13"/>
      <c r="B220" s="13"/>
      <c r="C220" s="13"/>
      <c r="D220" s="13"/>
      <c r="E220" s="13"/>
      <c r="F220" s="13"/>
      <c r="G220" s="13"/>
      <c r="H220" s="13"/>
      <c r="I220" s="13"/>
      <c r="J220" s="13"/>
      <c r="K220" s="13"/>
      <c r="L220" s="13"/>
      <c r="M220" s="13"/>
      <c r="N220" s="13"/>
      <c r="O220" s="13"/>
      <c r="P220" s="13"/>
      <c r="Q220" s="13"/>
      <c r="R220" s="13"/>
      <c r="S220" s="13"/>
    </row>
    <row r="221" ht="15.75" customHeight="1">
      <c r="A221" s="13"/>
      <c r="B221" s="13"/>
      <c r="C221" s="13"/>
      <c r="D221" s="13"/>
      <c r="E221" s="13"/>
      <c r="F221" s="13"/>
      <c r="G221" s="13"/>
      <c r="H221" s="13"/>
      <c r="I221" s="13"/>
      <c r="J221" s="13"/>
      <c r="K221" s="13"/>
      <c r="L221" s="13"/>
      <c r="M221" s="13"/>
      <c r="N221" s="13"/>
      <c r="O221" s="13"/>
      <c r="P221" s="13"/>
      <c r="Q221" s="13"/>
      <c r="R221" s="13"/>
      <c r="S221" s="13"/>
    </row>
    <row r="222" ht="15.75" customHeight="1">
      <c r="A222" s="13"/>
      <c r="B222" s="13"/>
      <c r="C222" s="13"/>
      <c r="D222" s="13"/>
      <c r="E222" s="13"/>
      <c r="F222" s="13"/>
      <c r="G222" s="13"/>
      <c r="H222" s="13"/>
      <c r="I222" s="13"/>
      <c r="J222" s="13"/>
      <c r="K222" s="13"/>
      <c r="L222" s="13"/>
      <c r="M222" s="13"/>
      <c r="N222" s="13"/>
      <c r="O222" s="13"/>
      <c r="P222" s="13"/>
      <c r="Q222" s="13"/>
      <c r="R222" s="13"/>
      <c r="S222" s="13"/>
    </row>
    <row r="223" ht="15.75" customHeight="1">
      <c r="A223" s="13"/>
      <c r="B223" s="13"/>
      <c r="C223" s="13"/>
      <c r="D223" s="13"/>
      <c r="E223" s="13"/>
      <c r="F223" s="13"/>
      <c r="G223" s="13"/>
      <c r="H223" s="13"/>
      <c r="I223" s="13"/>
      <c r="J223" s="13"/>
      <c r="K223" s="13"/>
      <c r="L223" s="13"/>
      <c r="M223" s="13"/>
      <c r="N223" s="13"/>
      <c r="O223" s="13"/>
      <c r="P223" s="13"/>
      <c r="Q223" s="13"/>
      <c r="R223" s="13"/>
      <c r="S223" s="13"/>
    </row>
    <row r="224" ht="15.75" customHeight="1">
      <c r="A224" s="13"/>
      <c r="B224" s="13"/>
      <c r="C224" s="13"/>
      <c r="D224" s="13"/>
      <c r="E224" s="13"/>
      <c r="F224" s="13"/>
      <c r="G224" s="13"/>
      <c r="H224" s="13"/>
      <c r="I224" s="13"/>
      <c r="J224" s="13"/>
      <c r="K224" s="13"/>
      <c r="L224" s="13"/>
      <c r="M224" s="13"/>
      <c r="N224" s="13"/>
      <c r="O224" s="13"/>
      <c r="P224" s="13"/>
      <c r="Q224" s="13"/>
      <c r="R224" s="13"/>
      <c r="S224" s="13"/>
    </row>
    <row r="225" ht="15.75" customHeight="1">
      <c r="A225" s="13"/>
      <c r="B225" s="13"/>
      <c r="C225" s="13"/>
      <c r="D225" s="13"/>
      <c r="E225" s="13"/>
      <c r="F225" s="13"/>
      <c r="G225" s="13"/>
      <c r="H225" s="13"/>
      <c r="I225" s="13"/>
      <c r="J225" s="13"/>
      <c r="K225" s="13"/>
      <c r="L225" s="13"/>
      <c r="M225" s="13"/>
      <c r="N225" s="13"/>
      <c r="O225" s="13"/>
      <c r="P225" s="13"/>
      <c r="Q225" s="13"/>
      <c r="R225" s="13"/>
      <c r="S225" s="13"/>
    </row>
    <row r="226" ht="15.75" customHeight="1">
      <c r="A226" s="13"/>
      <c r="B226" s="13"/>
      <c r="C226" s="13"/>
      <c r="D226" s="13"/>
      <c r="E226" s="13"/>
      <c r="F226" s="13"/>
      <c r="G226" s="13"/>
      <c r="H226" s="13"/>
      <c r="I226" s="13"/>
      <c r="J226" s="13"/>
      <c r="K226" s="13"/>
      <c r="L226" s="13"/>
      <c r="M226" s="13"/>
      <c r="N226" s="13"/>
      <c r="O226" s="13"/>
      <c r="P226" s="13"/>
      <c r="Q226" s="13"/>
      <c r="R226" s="13"/>
      <c r="S226" s="13"/>
    </row>
    <row r="227" ht="15.75" customHeight="1">
      <c r="A227" s="13"/>
      <c r="B227" s="13"/>
      <c r="C227" s="13"/>
      <c r="D227" s="13"/>
      <c r="E227" s="13"/>
      <c r="F227" s="13"/>
      <c r="G227" s="13"/>
      <c r="H227" s="13"/>
      <c r="I227" s="13"/>
      <c r="J227" s="13"/>
      <c r="K227" s="13"/>
      <c r="L227" s="13"/>
      <c r="M227" s="13"/>
      <c r="N227" s="13"/>
      <c r="O227" s="13"/>
      <c r="P227" s="13"/>
      <c r="Q227" s="13"/>
      <c r="R227" s="13"/>
      <c r="S227" s="13"/>
    </row>
    <row r="228" ht="15.75" customHeight="1">
      <c r="A228" s="13"/>
      <c r="B228" s="13"/>
      <c r="C228" s="13"/>
      <c r="D228" s="13"/>
      <c r="E228" s="13"/>
      <c r="F228" s="13"/>
      <c r="G228" s="13"/>
      <c r="H228" s="13"/>
      <c r="I228" s="13"/>
      <c r="J228" s="13"/>
      <c r="K228" s="13"/>
      <c r="L228" s="13"/>
      <c r="M228" s="13"/>
      <c r="N228" s="13"/>
      <c r="O228" s="13"/>
      <c r="P228" s="13"/>
      <c r="Q228" s="13"/>
      <c r="R228" s="13"/>
      <c r="S228" s="13"/>
    </row>
    <row r="229" ht="15.75" customHeight="1">
      <c r="A229" s="13"/>
      <c r="B229" s="13"/>
      <c r="C229" s="13"/>
      <c r="D229" s="13"/>
      <c r="E229" s="13"/>
      <c r="F229" s="13"/>
      <c r="G229" s="13"/>
      <c r="H229" s="13"/>
      <c r="I229" s="13"/>
      <c r="J229" s="13"/>
      <c r="K229" s="13"/>
      <c r="L229" s="13"/>
      <c r="M229" s="13"/>
      <c r="N229" s="13"/>
      <c r="O229" s="13"/>
      <c r="P229" s="13"/>
      <c r="Q229" s="13"/>
      <c r="R229" s="13"/>
      <c r="S229" s="13"/>
    </row>
    <row r="230" ht="15.75" customHeight="1">
      <c r="A230" s="13"/>
      <c r="B230" s="13"/>
      <c r="C230" s="13"/>
      <c r="D230" s="13"/>
      <c r="E230" s="13"/>
      <c r="F230" s="13"/>
      <c r="G230" s="13"/>
      <c r="H230" s="13"/>
      <c r="I230" s="13"/>
      <c r="J230" s="13"/>
      <c r="K230" s="13"/>
      <c r="L230" s="13"/>
      <c r="M230" s="13"/>
      <c r="N230" s="13"/>
      <c r="O230" s="13"/>
      <c r="P230" s="13"/>
      <c r="Q230" s="13"/>
      <c r="R230" s="13"/>
      <c r="S230" s="13"/>
    </row>
    <row r="231" ht="15.75" customHeight="1">
      <c r="A231" s="13"/>
      <c r="B231" s="13"/>
      <c r="C231" s="13"/>
      <c r="D231" s="13"/>
      <c r="E231" s="13"/>
      <c r="F231" s="13"/>
      <c r="G231" s="13"/>
      <c r="H231" s="13"/>
      <c r="I231" s="13"/>
      <c r="J231" s="13"/>
      <c r="K231" s="13"/>
      <c r="L231" s="13"/>
      <c r="M231" s="13"/>
      <c r="N231" s="13"/>
      <c r="O231" s="13"/>
      <c r="P231" s="13"/>
      <c r="Q231" s="13"/>
      <c r="R231" s="13"/>
      <c r="S231" s="13"/>
    </row>
    <row r="232" ht="15.75" customHeight="1">
      <c r="A232" s="13"/>
      <c r="B232" s="13"/>
      <c r="C232" s="13"/>
      <c r="D232" s="13"/>
      <c r="E232" s="13"/>
      <c r="F232" s="13"/>
      <c r="G232" s="13"/>
      <c r="H232" s="13"/>
      <c r="I232" s="13"/>
      <c r="J232" s="13"/>
      <c r="K232" s="13"/>
      <c r="L232" s="13"/>
      <c r="M232" s="13"/>
      <c r="N232" s="13"/>
      <c r="O232" s="13"/>
      <c r="P232" s="13"/>
      <c r="Q232" s="13"/>
      <c r="R232" s="13"/>
      <c r="S232" s="13"/>
    </row>
    <row r="233" ht="15.75" customHeight="1">
      <c r="A233" s="13"/>
      <c r="B233" s="13"/>
      <c r="C233" s="13"/>
      <c r="D233" s="13"/>
      <c r="E233" s="13"/>
      <c r="F233" s="13"/>
      <c r="G233" s="13"/>
      <c r="H233" s="13"/>
      <c r="I233" s="13"/>
      <c r="J233" s="13"/>
      <c r="K233" s="13"/>
      <c r="L233" s="13"/>
      <c r="M233" s="13"/>
      <c r="N233" s="13"/>
      <c r="O233" s="13"/>
      <c r="P233" s="13"/>
      <c r="Q233" s="13"/>
      <c r="R233" s="13"/>
      <c r="S233" s="13"/>
    </row>
    <row r="234" ht="15.75" customHeight="1">
      <c r="A234" s="13"/>
      <c r="B234" s="13"/>
      <c r="C234" s="13"/>
      <c r="D234" s="13"/>
      <c r="E234" s="13"/>
      <c r="F234" s="13"/>
      <c r="G234" s="13"/>
      <c r="H234" s="13"/>
      <c r="I234" s="13"/>
      <c r="J234" s="13"/>
      <c r="K234" s="13"/>
      <c r="L234" s="13"/>
      <c r="M234" s="13"/>
      <c r="N234" s="13"/>
      <c r="O234" s="13"/>
      <c r="P234" s="13"/>
      <c r="Q234" s="13"/>
      <c r="R234" s="13"/>
      <c r="S234" s="13"/>
    </row>
    <row r="235" ht="15.75" customHeight="1">
      <c r="A235" s="13"/>
      <c r="B235" s="13"/>
      <c r="C235" s="13"/>
      <c r="D235" s="13"/>
      <c r="E235" s="13"/>
      <c r="F235" s="13"/>
      <c r="G235" s="13"/>
      <c r="H235" s="13"/>
      <c r="I235" s="13"/>
      <c r="J235" s="13"/>
      <c r="K235" s="13"/>
      <c r="L235" s="13"/>
      <c r="M235" s="13"/>
      <c r="N235" s="13"/>
      <c r="O235" s="13"/>
      <c r="P235" s="13"/>
      <c r="Q235" s="13"/>
      <c r="R235" s="13"/>
      <c r="S235" s="13"/>
    </row>
    <row r="236" ht="15.75" customHeight="1">
      <c r="A236" s="13"/>
      <c r="B236" s="13"/>
      <c r="C236" s="13"/>
      <c r="D236" s="13"/>
      <c r="E236" s="13"/>
      <c r="F236" s="13"/>
      <c r="G236" s="13"/>
      <c r="H236" s="13"/>
      <c r="I236" s="13"/>
      <c r="J236" s="13"/>
      <c r="K236" s="13"/>
      <c r="L236" s="13"/>
      <c r="M236" s="13"/>
      <c r="N236" s="13"/>
      <c r="O236" s="13"/>
      <c r="P236" s="13"/>
      <c r="Q236" s="13"/>
      <c r="R236" s="13"/>
      <c r="S236" s="13"/>
    </row>
    <row r="237" ht="15.75" customHeight="1">
      <c r="A237" s="13"/>
      <c r="B237" s="13"/>
      <c r="C237" s="13"/>
      <c r="D237" s="13"/>
      <c r="E237" s="13"/>
      <c r="F237" s="13"/>
      <c r="G237" s="13"/>
      <c r="H237" s="13"/>
      <c r="I237" s="13"/>
      <c r="J237" s="13"/>
      <c r="K237" s="13"/>
      <c r="L237" s="13"/>
      <c r="M237" s="13"/>
      <c r="N237" s="13"/>
      <c r="O237" s="13"/>
      <c r="P237" s="13"/>
      <c r="Q237" s="13"/>
      <c r="R237" s="13"/>
      <c r="S237" s="13"/>
    </row>
    <row r="238" ht="15.75" customHeight="1">
      <c r="A238" s="13"/>
      <c r="B238" s="13"/>
      <c r="C238" s="13"/>
      <c r="D238" s="13"/>
      <c r="E238" s="13"/>
      <c r="F238" s="13"/>
      <c r="G238" s="13"/>
      <c r="H238" s="13"/>
      <c r="I238" s="13"/>
      <c r="J238" s="13"/>
      <c r="K238" s="13"/>
      <c r="L238" s="13"/>
      <c r="M238" s="13"/>
      <c r="N238" s="13"/>
      <c r="O238" s="13"/>
      <c r="P238" s="13"/>
      <c r="Q238" s="13"/>
      <c r="R238" s="13"/>
      <c r="S238" s="13"/>
    </row>
    <row r="239" ht="15.75" customHeight="1">
      <c r="A239" s="13"/>
      <c r="B239" s="13"/>
      <c r="C239" s="13"/>
      <c r="D239" s="13"/>
      <c r="E239" s="13"/>
      <c r="F239" s="13"/>
      <c r="G239" s="13"/>
      <c r="H239" s="13"/>
      <c r="I239" s="13"/>
      <c r="J239" s="13"/>
      <c r="K239" s="13"/>
      <c r="L239" s="13"/>
      <c r="M239" s="13"/>
      <c r="N239" s="13"/>
      <c r="O239" s="13"/>
      <c r="P239" s="13"/>
      <c r="Q239" s="13"/>
      <c r="R239" s="13"/>
      <c r="S239" s="13"/>
    </row>
    <row r="240" ht="15.75" customHeight="1">
      <c r="A240" s="13"/>
      <c r="B240" s="13"/>
      <c r="C240" s="13"/>
      <c r="D240" s="13"/>
      <c r="E240" s="13"/>
      <c r="F240" s="13"/>
      <c r="G240" s="13"/>
      <c r="H240" s="13"/>
      <c r="I240" s="13"/>
      <c r="J240" s="13"/>
      <c r="K240" s="13"/>
      <c r="L240" s="13"/>
      <c r="M240" s="13"/>
      <c r="N240" s="13"/>
      <c r="O240" s="13"/>
      <c r="P240" s="13"/>
      <c r="Q240" s="13"/>
      <c r="R240" s="13"/>
      <c r="S240" s="13"/>
    </row>
    <row r="241" ht="15.75" customHeight="1">
      <c r="A241" s="13"/>
      <c r="B241" s="13"/>
      <c r="C241" s="13"/>
      <c r="D241" s="13"/>
      <c r="E241" s="13"/>
      <c r="F241" s="13"/>
      <c r="G241" s="13"/>
      <c r="H241" s="13"/>
      <c r="I241" s="13"/>
      <c r="J241" s="13"/>
      <c r="K241" s="13"/>
      <c r="L241" s="13"/>
      <c r="M241" s="13"/>
      <c r="N241" s="13"/>
      <c r="O241" s="13"/>
      <c r="P241" s="13"/>
      <c r="Q241" s="13"/>
      <c r="R241" s="13"/>
      <c r="S241" s="13"/>
    </row>
    <row r="242" ht="15.75" customHeight="1">
      <c r="A242" s="13"/>
      <c r="B242" s="13"/>
      <c r="C242" s="13"/>
      <c r="D242" s="13"/>
      <c r="E242" s="13"/>
      <c r="F242" s="13"/>
      <c r="G242" s="13"/>
      <c r="H242" s="13"/>
      <c r="I242" s="13"/>
      <c r="J242" s="13"/>
      <c r="K242" s="13"/>
      <c r="L242" s="13"/>
      <c r="M242" s="13"/>
      <c r="N242" s="13"/>
      <c r="O242" s="13"/>
      <c r="P242" s="13"/>
      <c r="Q242" s="13"/>
      <c r="R242" s="13"/>
      <c r="S242" s="13"/>
    </row>
    <row r="243" ht="15.75" customHeight="1">
      <c r="A243" s="13"/>
      <c r="B243" s="13"/>
      <c r="C243" s="13"/>
      <c r="D243" s="13"/>
      <c r="E243" s="13"/>
      <c r="F243" s="13"/>
      <c r="G243" s="13"/>
      <c r="H243" s="13"/>
      <c r="I243" s="13"/>
      <c r="J243" s="13"/>
      <c r="K243" s="13"/>
      <c r="L243" s="13"/>
      <c r="M243" s="13"/>
      <c r="N243" s="13"/>
      <c r="O243" s="13"/>
      <c r="P243" s="13"/>
      <c r="Q243" s="13"/>
      <c r="R243" s="13"/>
      <c r="S243" s="13"/>
    </row>
    <row r="244" ht="15.75" customHeight="1">
      <c r="A244" s="13"/>
      <c r="B244" s="13"/>
      <c r="C244" s="13"/>
      <c r="D244" s="13"/>
      <c r="E244" s="13"/>
      <c r="F244" s="13"/>
      <c r="G244" s="13"/>
      <c r="H244" s="13"/>
      <c r="I244" s="13"/>
      <c r="J244" s="13"/>
      <c r="K244" s="13"/>
      <c r="L244" s="13"/>
      <c r="M244" s="13"/>
      <c r="N244" s="13"/>
      <c r="O244" s="13"/>
      <c r="P244" s="13"/>
      <c r="Q244" s="13"/>
      <c r="R244" s="13"/>
      <c r="S244" s="13"/>
    </row>
    <row r="245" ht="15.75" customHeight="1">
      <c r="A245" s="13"/>
      <c r="B245" s="13"/>
      <c r="C245" s="13"/>
      <c r="D245" s="13"/>
      <c r="E245" s="13"/>
      <c r="F245" s="13"/>
      <c r="G245" s="13"/>
      <c r="H245" s="13"/>
      <c r="I245" s="13"/>
      <c r="J245" s="13"/>
      <c r="K245" s="13"/>
      <c r="L245" s="13"/>
      <c r="M245" s="13"/>
      <c r="N245" s="13"/>
      <c r="O245" s="13"/>
      <c r="P245" s="13"/>
      <c r="Q245" s="13"/>
      <c r="R245" s="13"/>
      <c r="S245" s="13"/>
    </row>
    <row r="246" ht="15.75" customHeight="1">
      <c r="A246" s="13"/>
      <c r="B246" s="13"/>
      <c r="C246" s="13"/>
      <c r="D246" s="13"/>
      <c r="E246" s="13"/>
      <c r="F246" s="13"/>
      <c r="G246" s="13"/>
      <c r="H246" s="13"/>
      <c r="I246" s="13"/>
      <c r="J246" s="13"/>
      <c r="K246" s="13"/>
      <c r="L246" s="13"/>
      <c r="M246" s="13"/>
      <c r="N246" s="13"/>
      <c r="O246" s="13"/>
      <c r="P246" s="13"/>
      <c r="Q246" s="13"/>
      <c r="R246" s="13"/>
      <c r="S246" s="13"/>
    </row>
    <row r="247" ht="15.75" customHeight="1">
      <c r="A247" s="13"/>
      <c r="B247" s="13"/>
      <c r="C247" s="13"/>
      <c r="D247" s="13"/>
      <c r="E247" s="13"/>
      <c r="F247" s="13"/>
      <c r="G247" s="13"/>
      <c r="H247" s="13"/>
      <c r="I247" s="13"/>
      <c r="J247" s="13"/>
      <c r="K247" s="13"/>
      <c r="L247" s="13"/>
      <c r="M247" s="13"/>
      <c r="N247" s="13"/>
      <c r="O247" s="13"/>
      <c r="P247" s="13"/>
      <c r="Q247" s="13"/>
      <c r="R247" s="13"/>
      <c r="S247" s="13"/>
    </row>
    <row r="248" ht="15.75" customHeight="1">
      <c r="A248" s="13"/>
      <c r="B248" s="13"/>
      <c r="C248" s="13"/>
      <c r="D248" s="13"/>
      <c r="E248" s="13"/>
      <c r="F248" s="13"/>
      <c r="G248" s="13"/>
      <c r="H248" s="13"/>
      <c r="I248" s="13"/>
      <c r="J248" s="13"/>
      <c r="K248" s="13"/>
      <c r="L248" s="13"/>
      <c r="M248" s="13"/>
      <c r="N248" s="13"/>
      <c r="O248" s="13"/>
      <c r="P248" s="13"/>
      <c r="Q248" s="13"/>
      <c r="R248" s="13"/>
      <c r="S248" s="13"/>
    </row>
    <row r="249" ht="15.75" customHeight="1">
      <c r="A249" s="13"/>
      <c r="B249" s="13"/>
      <c r="C249" s="13"/>
      <c r="D249" s="13"/>
      <c r="E249" s="13"/>
      <c r="F249" s="13"/>
      <c r="G249" s="13"/>
      <c r="H249" s="13"/>
      <c r="I249" s="13"/>
      <c r="J249" s="13"/>
      <c r="K249" s="13"/>
      <c r="L249" s="13"/>
      <c r="M249" s="13"/>
      <c r="N249" s="13"/>
      <c r="O249" s="13"/>
      <c r="P249" s="13"/>
      <c r="Q249" s="13"/>
      <c r="R249" s="13"/>
      <c r="S249" s="13"/>
    </row>
    <row r="250" ht="15.75" customHeight="1">
      <c r="A250" s="13"/>
      <c r="B250" s="13"/>
      <c r="C250" s="13"/>
      <c r="D250" s="13"/>
      <c r="E250" s="13"/>
      <c r="F250" s="13"/>
      <c r="G250" s="13"/>
      <c r="H250" s="13"/>
      <c r="I250" s="13"/>
      <c r="J250" s="13"/>
      <c r="K250" s="13"/>
      <c r="L250" s="13"/>
      <c r="M250" s="13"/>
      <c r="N250" s="13"/>
      <c r="O250" s="13"/>
      <c r="P250" s="13"/>
      <c r="Q250" s="13"/>
      <c r="R250" s="13"/>
      <c r="S250" s="13"/>
    </row>
    <row r="251" ht="15.75" customHeight="1">
      <c r="A251" s="13"/>
      <c r="B251" s="13"/>
      <c r="C251" s="13"/>
      <c r="D251" s="13"/>
      <c r="E251" s="13"/>
      <c r="F251" s="13"/>
      <c r="G251" s="13"/>
      <c r="H251" s="13"/>
      <c r="I251" s="13"/>
      <c r="J251" s="13"/>
      <c r="K251" s="13"/>
      <c r="L251" s="13"/>
      <c r="M251" s="13"/>
      <c r="N251" s="13"/>
      <c r="O251" s="13"/>
      <c r="P251" s="13"/>
      <c r="Q251" s="13"/>
      <c r="R251" s="13"/>
      <c r="S251" s="13"/>
    </row>
    <row r="252" ht="15.75" customHeight="1">
      <c r="A252" s="13"/>
      <c r="B252" s="13"/>
      <c r="C252" s="13"/>
      <c r="D252" s="13"/>
      <c r="E252" s="13"/>
      <c r="F252" s="13"/>
      <c r="G252" s="13"/>
      <c r="H252" s="13"/>
      <c r="I252" s="13"/>
      <c r="J252" s="13"/>
      <c r="K252" s="13"/>
      <c r="L252" s="13"/>
      <c r="M252" s="13"/>
      <c r="N252" s="13"/>
      <c r="O252" s="13"/>
      <c r="P252" s="13"/>
      <c r="Q252" s="13"/>
      <c r="R252" s="13"/>
      <c r="S252" s="13"/>
    </row>
    <row r="253" ht="15.75" customHeight="1">
      <c r="A253" s="13"/>
      <c r="B253" s="13"/>
      <c r="C253" s="13"/>
      <c r="D253" s="13"/>
      <c r="E253" s="13"/>
      <c r="F253" s="13"/>
      <c r="G253" s="13"/>
      <c r="H253" s="13"/>
      <c r="I253" s="13"/>
      <c r="J253" s="13"/>
      <c r="K253" s="13"/>
      <c r="L253" s="13"/>
      <c r="M253" s="13"/>
      <c r="N253" s="13"/>
      <c r="O253" s="13"/>
      <c r="P253" s="13"/>
      <c r="Q253" s="13"/>
      <c r="R253" s="13"/>
      <c r="S253" s="13"/>
    </row>
    <row r="254" ht="15.75" customHeight="1">
      <c r="A254" s="13"/>
      <c r="B254" s="13"/>
      <c r="C254" s="13"/>
      <c r="D254" s="13"/>
      <c r="E254" s="13"/>
      <c r="F254" s="13"/>
      <c r="G254" s="13"/>
      <c r="H254" s="13"/>
      <c r="I254" s="13"/>
      <c r="J254" s="13"/>
      <c r="K254" s="13"/>
      <c r="L254" s="13"/>
      <c r="M254" s="13"/>
      <c r="N254" s="13"/>
      <c r="O254" s="13"/>
      <c r="P254" s="13"/>
      <c r="Q254" s="13"/>
      <c r="R254" s="13"/>
      <c r="S254" s="13"/>
    </row>
    <row r="255" ht="15.75" customHeight="1">
      <c r="A255" s="13"/>
      <c r="B255" s="13"/>
      <c r="C255" s="13"/>
      <c r="D255" s="13"/>
      <c r="E255" s="13"/>
      <c r="F255" s="13"/>
      <c r="G255" s="13"/>
      <c r="H255" s="13"/>
      <c r="I255" s="13"/>
      <c r="J255" s="13"/>
      <c r="K255" s="13"/>
      <c r="L255" s="13"/>
      <c r="M255" s="13"/>
      <c r="N255" s="13"/>
      <c r="O255" s="13"/>
      <c r="P255" s="13"/>
      <c r="Q255" s="13"/>
      <c r="R255" s="13"/>
      <c r="S255" s="13"/>
    </row>
    <row r="256" ht="15.75" customHeight="1">
      <c r="A256" s="13"/>
      <c r="B256" s="13"/>
      <c r="C256" s="13"/>
      <c r="D256" s="13"/>
      <c r="E256" s="13"/>
      <c r="F256" s="13"/>
      <c r="G256" s="13"/>
      <c r="H256" s="13"/>
      <c r="I256" s="13"/>
      <c r="J256" s="13"/>
      <c r="K256" s="13"/>
      <c r="L256" s="13"/>
      <c r="M256" s="13"/>
      <c r="N256" s="13"/>
      <c r="O256" s="13"/>
      <c r="P256" s="13"/>
      <c r="Q256" s="13"/>
      <c r="R256" s="13"/>
      <c r="S256" s="13"/>
    </row>
    <row r="257" ht="15.75" customHeight="1">
      <c r="A257" s="13"/>
      <c r="B257" s="13"/>
      <c r="C257" s="13"/>
      <c r="D257" s="13"/>
      <c r="E257" s="13"/>
      <c r="F257" s="13"/>
      <c r="G257" s="13"/>
      <c r="H257" s="13"/>
      <c r="I257" s="13"/>
      <c r="J257" s="13"/>
      <c r="K257" s="13"/>
      <c r="L257" s="13"/>
      <c r="M257" s="13"/>
      <c r="N257" s="13"/>
      <c r="O257" s="13"/>
      <c r="P257" s="13"/>
      <c r="Q257" s="13"/>
      <c r="R257" s="13"/>
      <c r="S257" s="13"/>
    </row>
    <row r="258" ht="15.75" customHeight="1">
      <c r="A258" s="13"/>
      <c r="B258" s="13"/>
      <c r="C258" s="13"/>
      <c r="D258" s="13"/>
      <c r="E258" s="13"/>
      <c r="F258" s="13"/>
      <c r="G258" s="13"/>
      <c r="H258" s="13"/>
      <c r="I258" s="13"/>
      <c r="J258" s="13"/>
      <c r="K258" s="13"/>
      <c r="L258" s="13"/>
      <c r="M258" s="13"/>
      <c r="N258" s="13"/>
      <c r="O258" s="13"/>
      <c r="P258" s="13"/>
      <c r="Q258" s="13"/>
      <c r="R258" s="13"/>
      <c r="S258" s="13"/>
    </row>
    <row r="259" ht="15.75" customHeight="1">
      <c r="A259" s="13"/>
      <c r="B259" s="13"/>
      <c r="C259" s="13"/>
      <c r="D259" s="13"/>
      <c r="E259" s="13"/>
      <c r="F259" s="13"/>
      <c r="G259" s="13"/>
      <c r="H259" s="13"/>
      <c r="I259" s="13"/>
      <c r="J259" s="13"/>
      <c r="K259" s="13"/>
      <c r="L259" s="13"/>
      <c r="M259" s="13"/>
      <c r="N259" s="13"/>
      <c r="O259" s="13"/>
      <c r="P259" s="13"/>
      <c r="Q259" s="13"/>
      <c r="R259" s="13"/>
      <c r="S259" s="13"/>
    </row>
    <row r="260" ht="15.75" customHeight="1">
      <c r="A260" s="13"/>
      <c r="B260" s="13"/>
      <c r="C260" s="13"/>
      <c r="D260" s="13"/>
      <c r="E260" s="13"/>
      <c r="F260" s="13"/>
      <c r="G260" s="13"/>
      <c r="H260" s="13"/>
      <c r="I260" s="13"/>
      <c r="J260" s="13"/>
      <c r="K260" s="13"/>
      <c r="L260" s="13"/>
      <c r="M260" s="13"/>
      <c r="N260" s="13"/>
      <c r="O260" s="13"/>
      <c r="P260" s="13"/>
      <c r="Q260" s="13"/>
      <c r="R260" s="13"/>
      <c r="S260" s="13"/>
    </row>
    <row r="261" ht="15.75" customHeight="1">
      <c r="A261" s="13"/>
      <c r="B261" s="13"/>
      <c r="C261" s="13"/>
      <c r="D261" s="13"/>
      <c r="E261" s="13"/>
      <c r="F261" s="13"/>
      <c r="G261" s="13"/>
      <c r="H261" s="13"/>
      <c r="I261" s="13"/>
      <c r="J261" s="13"/>
      <c r="K261" s="13"/>
      <c r="L261" s="13"/>
      <c r="M261" s="13"/>
      <c r="N261" s="13"/>
      <c r="O261" s="13"/>
      <c r="P261" s="13"/>
      <c r="Q261" s="13"/>
      <c r="R261" s="13"/>
      <c r="S261" s="13"/>
    </row>
    <row r="262" ht="15.75" customHeight="1">
      <c r="A262" s="13"/>
      <c r="B262" s="13"/>
      <c r="C262" s="13"/>
      <c r="D262" s="13"/>
      <c r="E262" s="13"/>
      <c r="F262" s="13"/>
      <c r="G262" s="13"/>
      <c r="H262" s="13"/>
      <c r="I262" s="13"/>
      <c r="J262" s="13"/>
      <c r="K262" s="13"/>
      <c r="L262" s="13"/>
      <c r="M262" s="13"/>
      <c r="N262" s="13"/>
      <c r="O262" s="13"/>
      <c r="P262" s="13"/>
      <c r="Q262" s="13"/>
      <c r="R262" s="13"/>
      <c r="S262" s="13"/>
    </row>
    <row r="263" ht="15.75" customHeight="1">
      <c r="A263" s="13"/>
      <c r="B263" s="13"/>
      <c r="C263" s="13"/>
      <c r="D263" s="13"/>
      <c r="E263" s="13"/>
      <c r="F263" s="13"/>
      <c r="G263" s="13"/>
      <c r="H263" s="13"/>
      <c r="I263" s="13"/>
      <c r="J263" s="13"/>
      <c r="K263" s="13"/>
      <c r="L263" s="13"/>
      <c r="M263" s="13"/>
      <c r="N263" s="13"/>
      <c r="O263" s="13"/>
      <c r="P263" s="13"/>
      <c r="Q263" s="13"/>
      <c r="R263" s="13"/>
      <c r="S263" s="13"/>
    </row>
    <row r="264" ht="15.75" customHeight="1">
      <c r="A264" s="13"/>
      <c r="B264" s="13"/>
      <c r="C264" s="13"/>
      <c r="D264" s="13"/>
      <c r="E264" s="13"/>
      <c r="F264" s="13"/>
      <c r="G264" s="13"/>
      <c r="H264" s="13"/>
      <c r="I264" s="13"/>
      <c r="J264" s="13"/>
      <c r="K264" s="13"/>
      <c r="L264" s="13"/>
      <c r="M264" s="13"/>
      <c r="N264" s="13"/>
      <c r="O264" s="13"/>
      <c r="P264" s="13"/>
      <c r="Q264" s="13"/>
      <c r="R264" s="13"/>
      <c r="S264" s="13"/>
    </row>
    <row r="265" ht="15.75" customHeight="1">
      <c r="A265" s="13"/>
      <c r="B265" s="13"/>
      <c r="C265" s="13"/>
      <c r="D265" s="13"/>
      <c r="E265" s="13"/>
      <c r="F265" s="13"/>
      <c r="G265" s="13"/>
      <c r="H265" s="13"/>
      <c r="I265" s="13"/>
      <c r="J265" s="13"/>
      <c r="K265" s="13"/>
      <c r="L265" s="13"/>
      <c r="M265" s="13"/>
      <c r="N265" s="13"/>
      <c r="O265" s="13"/>
      <c r="P265" s="13"/>
      <c r="Q265" s="13"/>
      <c r="R265" s="13"/>
      <c r="S265" s="13"/>
    </row>
    <row r="266" ht="15.75" customHeight="1">
      <c r="A266" s="13"/>
      <c r="B266" s="13"/>
      <c r="C266" s="13"/>
      <c r="D266" s="13"/>
      <c r="E266" s="13"/>
      <c r="F266" s="13"/>
      <c r="G266" s="13"/>
      <c r="H266" s="13"/>
      <c r="I266" s="13"/>
      <c r="J266" s="13"/>
      <c r="K266" s="13"/>
      <c r="L266" s="13"/>
      <c r="M266" s="13"/>
      <c r="N266" s="13"/>
      <c r="O266" s="13"/>
      <c r="P266" s="13"/>
      <c r="Q266" s="13"/>
      <c r="R266" s="13"/>
      <c r="S266" s="13"/>
    </row>
    <row r="267" ht="15.75" customHeight="1">
      <c r="A267" s="13"/>
      <c r="B267" s="13"/>
      <c r="C267" s="13"/>
      <c r="D267" s="13"/>
      <c r="E267" s="13"/>
      <c r="F267" s="13"/>
      <c r="G267" s="13"/>
      <c r="H267" s="13"/>
      <c r="I267" s="13"/>
      <c r="J267" s="13"/>
      <c r="K267" s="13"/>
      <c r="L267" s="13"/>
      <c r="M267" s="13"/>
      <c r="N267" s="13"/>
      <c r="O267" s="13"/>
      <c r="P267" s="13"/>
      <c r="Q267" s="13"/>
      <c r="R267" s="13"/>
      <c r="S267" s="13"/>
    </row>
    <row r="268" ht="15.75" customHeight="1">
      <c r="A268" s="13"/>
      <c r="B268" s="13"/>
      <c r="C268" s="13"/>
      <c r="D268" s="13"/>
      <c r="E268" s="13"/>
      <c r="F268" s="13"/>
      <c r="G268" s="13"/>
      <c r="H268" s="13"/>
      <c r="I268" s="13"/>
      <c r="J268" s="13"/>
      <c r="K268" s="13"/>
      <c r="L268" s="13"/>
      <c r="M268" s="13"/>
      <c r="N268" s="13"/>
      <c r="O268" s="13"/>
      <c r="P268" s="13"/>
      <c r="Q268" s="13"/>
      <c r="R268" s="13"/>
      <c r="S268" s="13"/>
    </row>
    <row r="269" ht="15.75" customHeight="1">
      <c r="A269" s="13"/>
      <c r="B269" s="13"/>
      <c r="C269" s="13"/>
      <c r="D269" s="13"/>
      <c r="E269" s="13"/>
      <c r="F269" s="13"/>
      <c r="G269" s="13"/>
      <c r="H269" s="13"/>
      <c r="I269" s="13"/>
      <c r="J269" s="13"/>
      <c r="K269" s="13"/>
      <c r="L269" s="13"/>
      <c r="M269" s="13"/>
      <c r="N269" s="13"/>
      <c r="O269" s="13"/>
      <c r="P269" s="13"/>
      <c r="Q269" s="13"/>
      <c r="R269" s="13"/>
      <c r="S269" s="13"/>
    </row>
    <row r="270" ht="15.75" customHeight="1">
      <c r="A270" s="13"/>
      <c r="B270" s="13"/>
      <c r="C270" s="13"/>
      <c r="D270" s="13"/>
      <c r="E270" s="13"/>
      <c r="F270" s="13"/>
      <c r="G270" s="13"/>
      <c r="H270" s="13"/>
      <c r="I270" s="13"/>
      <c r="J270" s="13"/>
      <c r="K270" s="13"/>
      <c r="L270" s="13"/>
      <c r="M270" s="13"/>
      <c r="N270" s="13"/>
      <c r="O270" s="13"/>
      <c r="P270" s="13"/>
      <c r="Q270" s="13"/>
      <c r="R270" s="13"/>
      <c r="S270" s="13"/>
    </row>
    <row r="271" ht="15.75" customHeight="1">
      <c r="A271" s="13"/>
      <c r="B271" s="13"/>
      <c r="C271" s="13"/>
      <c r="D271" s="13"/>
      <c r="E271" s="13"/>
      <c r="F271" s="13"/>
      <c r="G271" s="13"/>
      <c r="H271" s="13"/>
      <c r="I271" s="13"/>
      <c r="J271" s="13"/>
      <c r="K271" s="13"/>
      <c r="L271" s="13"/>
      <c r="M271" s="13"/>
      <c r="N271" s="13"/>
      <c r="O271" s="13"/>
      <c r="P271" s="13"/>
      <c r="Q271" s="13"/>
      <c r="R271" s="13"/>
      <c r="S271" s="13"/>
    </row>
    <row r="272" ht="15.75" customHeight="1">
      <c r="A272" s="13"/>
      <c r="B272" s="13"/>
      <c r="C272" s="13"/>
      <c r="D272" s="13"/>
      <c r="E272" s="13"/>
      <c r="F272" s="13"/>
      <c r="G272" s="13"/>
      <c r="H272" s="13"/>
      <c r="I272" s="13"/>
      <c r="J272" s="13"/>
      <c r="K272" s="13"/>
      <c r="L272" s="13"/>
      <c r="M272" s="13"/>
      <c r="N272" s="13"/>
      <c r="O272" s="13"/>
      <c r="P272" s="13"/>
      <c r="Q272" s="13"/>
      <c r="R272" s="13"/>
      <c r="S272" s="13"/>
    </row>
    <row r="273" ht="15.75" customHeight="1">
      <c r="A273" s="13"/>
      <c r="B273" s="13"/>
      <c r="C273" s="13"/>
      <c r="D273" s="13"/>
      <c r="E273" s="13"/>
      <c r="F273" s="13"/>
      <c r="G273" s="13"/>
      <c r="H273" s="13"/>
      <c r="I273" s="13"/>
      <c r="J273" s="13"/>
      <c r="K273" s="13"/>
      <c r="L273" s="13"/>
      <c r="M273" s="13"/>
      <c r="N273" s="13"/>
      <c r="O273" s="13"/>
      <c r="P273" s="13"/>
      <c r="Q273" s="13"/>
      <c r="R273" s="13"/>
      <c r="S273" s="13"/>
    </row>
    <row r="274" ht="15.75" customHeight="1">
      <c r="A274" s="13"/>
      <c r="B274" s="13"/>
      <c r="C274" s="13"/>
      <c r="D274" s="13"/>
      <c r="E274" s="13"/>
      <c r="F274" s="13"/>
      <c r="G274" s="13"/>
      <c r="H274" s="13"/>
      <c r="I274" s="13"/>
      <c r="J274" s="13"/>
      <c r="K274" s="13"/>
      <c r="L274" s="13"/>
      <c r="M274" s="13"/>
      <c r="N274" s="13"/>
      <c r="O274" s="13"/>
      <c r="P274" s="13"/>
      <c r="Q274" s="13"/>
      <c r="R274" s="13"/>
      <c r="S274" s="13"/>
    </row>
    <row r="275" ht="15.75" customHeight="1">
      <c r="A275" s="13"/>
      <c r="B275" s="13"/>
      <c r="C275" s="13"/>
      <c r="D275" s="13"/>
      <c r="E275" s="13"/>
      <c r="F275" s="13"/>
      <c r="G275" s="13"/>
      <c r="H275" s="13"/>
      <c r="I275" s="13"/>
      <c r="J275" s="13"/>
      <c r="K275" s="13"/>
      <c r="L275" s="13"/>
      <c r="M275" s="13"/>
      <c r="N275" s="13"/>
      <c r="O275" s="13"/>
      <c r="P275" s="13"/>
      <c r="Q275" s="13"/>
      <c r="R275" s="13"/>
      <c r="S275" s="13"/>
    </row>
    <row r="276" ht="15.75" customHeight="1">
      <c r="A276" s="13"/>
      <c r="B276" s="13"/>
      <c r="C276" s="13"/>
      <c r="D276" s="13"/>
      <c r="E276" s="13"/>
      <c r="F276" s="13"/>
      <c r="G276" s="13"/>
      <c r="H276" s="13"/>
      <c r="I276" s="13"/>
      <c r="J276" s="13"/>
      <c r="K276" s="13"/>
      <c r="L276" s="13"/>
      <c r="M276" s="13"/>
      <c r="N276" s="13"/>
      <c r="O276" s="13"/>
      <c r="P276" s="13"/>
      <c r="Q276" s="13"/>
      <c r="R276" s="13"/>
      <c r="S276" s="13"/>
    </row>
    <row r="277" ht="15.75" customHeight="1">
      <c r="A277" s="13"/>
      <c r="B277" s="13"/>
      <c r="C277" s="13"/>
      <c r="D277" s="13"/>
      <c r="E277" s="13"/>
      <c r="F277" s="13"/>
      <c r="G277" s="13"/>
      <c r="H277" s="13"/>
      <c r="I277" s="13"/>
      <c r="J277" s="13"/>
      <c r="K277" s="13"/>
      <c r="L277" s="13"/>
      <c r="M277" s="13"/>
      <c r="N277" s="13"/>
      <c r="O277" s="13"/>
      <c r="P277" s="13"/>
      <c r="Q277" s="13"/>
      <c r="R277" s="13"/>
      <c r="S277" s="13"/>
    </row>
    <row r="278" ht="15.75" customHeight="1">
      <c r="A278" s="13"/>
      <c r="B278" s="13"/>
      <c r="C278" s="13"/>
      <c r="D278" s="13"/>
      <c r="E278" s="13"/>
      <c r="F278" s="13"/>
      <c r="G278" s="13"/>
      <c r="H278" s="13"/>
      <c r="I278" s="13"/>
      <c r="J278" s="13"/>
      <c r="K278" s="13"/>
      <c r="L278" s="13"/>
      <c r="M278" s="13"/>
      <c r="N278" s="13"/>
      <c r="O278" s="13"/>
      <c r="P278" s="13"/>
      <c r="Q278" s="13"/>
      <c r="R278" s="13"/>
      <c r="S278" s="13"/>
    </row>
    <row r="279" ht="15.75" customHeight="1">
      <c r="A279" s="13"/>
      <c r="B279" s="13"/>
      <c r="C279" s="13"/>
      <c r="D279" s="13"/>
      <c r="E279" s="13"/>
      <c r="F279" s="13"/>
      <c r="G279" s="13"/>
      <c r="H279" s="13"/>
      <c r="I279" s="13"/>
      <c r="J279" s="13"/>
      <c r="K279" s="13"/>
      <c r="L279" s="13"/>
      <c r="M279" s="13"/>
      <c r="N279" s="13"/>
      <c r="O279" s="13"/>
      <c r="P279" s="13"/>
      <c r="Q279" s="13"/>
      <c r="R279" s="13"/>
      <c r="S279" s="13"/>
    </row>
    <row r="280" ht="15.75" customHeight="1">
      <c r="A280" s="13"/>
      <c r="B280" s="13"/>
      <c r="C280" s="13"/>
      <c r="D280" s="13"/>
      <c r="E280" s="13"/>
      <c r="F280" s="13"/>
      <c r="G280" s="13"/>
      <c r="H280" s="13"/>
      <c r="I280" s="13"/>
      <c r="J280" s="13"/>
      <c r="K280" s="13"/>
      <c r="L280" s="13"/>
      <c r="M280" s="13"/>
      <c r="N280" s="13"/>
      <c r="O280" s="13"/>
      <c r="P280" s="13"/>
      <c r="Q280" s="13"/>
      <c r="R280" s="13"/>
      <c r="S280" s="13"/>
    </row>
    <row r="281" ht="15.75" customHeight="1">
      <c r="A281" s="13"/>
      <c r="B281" s="13"/>
      <c r="C281" s="13"/>
      <c r="D281" s="13"/>
      <c r="E281" s="13"/>
      <c r="F281" s="13"/>
      <c r="G281" s="13"/>
      <c r="H281" s="13"/>
      <c r="I281" s="13"/>
      <c r="J281" s="13"/>
      <c r="K281" s="13"/>
      <c r="L281" s="13"/>
      <c r="M281" s="13"/>
      <c r="N281" s="13"/>
      <c r="O281" s="13"/>
      <c r="P281" s="13"/>
      <c r="Q281" s="13"/>
      <c r="R281" s="13"/>
      <c r="S281" s="13"/>
    </row>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IFERROR(__xludf.DUMMYFUNCTION("IFERROR(FILTER('Sc42'!A2:D1000,'Sc42'!E2:E1000=""X"",'Sc42'!F2:F1000="""",'Sc42'!G2:G1000=""""),"""")"),"")</f>
        <v/>
      </c>
      <c r="B2" s="13"/>
      <c r="C2" s="13"/>
      <c r="D2" s="13"/>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86"/>
    <col customWidth="1" min="2" max="2" width="63.0"/>
    <col customWidth="1" min="3" max="3" width="45.57"/>
    <col customWidth="1" min="4" max="4" width="98.71"/>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3" t="s">
        <v>2414</v>
      </c>
      <c r="B2" s="11" t="s">
        <v>2415</v>
      </c>
      <c r="C2" s="11" t="s">
        <v>2416</v>
      </c>
      <c r="D2" s="11" t="s">
        <v>2417</v>
      </c>
      <c r="E2" s="13"/>
      <c r="F2" s="13"/>
      <c r="G2" s="13"/>
      <c r="H2" s="13"/>
      <c r="I2" s="13"/>
      <c r="J2" s="13"/>
      <c r="K2" s="13"/>
      <c r="L2" s="13"/>
      <c r="M2" s="13"/>
      <c r="N2" s="13"/>
      <c r="O2" s="13"/>
      <c r="P2" s="13"/>
      <c r="Q2" s="13"/>
      <c r="R2" s="13"/>
      <c r="S2" s="13"/>
    </row>
    <row r="3" ht="15.75" customHeight="1">
      <c r="A3" s="13" t="s">
        <v>2418</v>
      </c>
      <c r="B3" s="11" t="s">
        <v>97</v>
      </c>
      <c r="C3" s="11" t="s">
        <v>98</v>
      </c>
      <c r="D3" s="11" t="s">
        <v>99</v>
      </c>
      <c r="E3" s="13"/>
      <c r="F3" s="13"/>
      <c r="G3" s="13"/>
      <c r="H3" s="13"/>
      <c r="I3" s="13"/>
      <c r="J3" s="13"/>
      <c r="K3" s="13"/>
      <c r="L3" s="13"/>
      <c r="M3" s="13"/>
      <c r="N3" s="13"/>
      <c r="O3" s="13"/>
      <c r="P3" s="13"/>
      <c r="Q3" s="13"/>
      <c r="R3" s="13"/>
      <c r="S3" s="13"/>
    </row>
    <row r="4" ht="15.75" customHeight="1">
      <c r="A4" s="13" t="s">
        <v>2419</v>
      </c>
      <c r="B4" s="11" t="s">
        <v>185</v>
      </c>
      <c r="C4" s="11" t="s">
        <v>2420</v>
      </c>
      <c r="D4" s="11" t="s">
        <v>103</v>
      </c>
      <c r="E4" s="13"/>
      <c r="F4" s="13"/>
      <c r="G4" s="13"/>
      <c r="H4" s="13"/>
      <c r="I4" s="13"/>
      <c r="J4" s="13"/>
      <c r="K4" s="13"/>
      <c r="L4" s="13"/>
      <c r="M4" s="13"/>
      <c r="N4" s="13"/>
      <c r="O4" s="13"/>
      <c r="P4" s="13"/>
      <c r="Q4" s="13"/>
      <c r="R4" s="13"/>
      <c r="S4" s="13"/>
    </row>
    <row r="5" ht="15.75" customHeight="1">
      <c r="A5" s="13" t="s">
        <v>2421</v>
      </c>
      <c r="B5" s="11" t="s">
        <v>2422</v>
      </c>
      <c r="C5" s="11" t="s">
        <v>2423</v>
      </c>
      <c r="D5" s="11" t="s">
        <v>2424</v>
      </c>
      <c r="E5" s="13"/>
      <c r="F5" s="13"/>
      <c r="G5" s="13"/>
      <c r="H5" s="13"/>
      <c r="I5" s="13"/>
      <c r="J5" s="13"/>
      <c r="K5" s="13"/>
      <c r="L5" s="13"/>
      <c r="M5" s="13"/>
      <c r="N5" s="13"/>
      <c r="O5" s="13"/>
      <c r="P5" s="13"/>
      <c r="Q5" s="13"/>
      <c r="R5" s="13"/>
      <c r="S5" s="13"/>
    </row>
    <row r="6" ht="15.75" customHeight="1">
      <c r="A6" s="13" t="s">
        <v>2425</v>
      </c>
      <c r="B6" s="11" t="s">
        <v>2426</v>
      </c>
      <c r="C6" s="11" t="s">
        <v>2427</v>
      </c>
      <c r="D6" s="11" t="s">
        <v>2428</v>
      </c>
      <c r="E6" s="13"/>
      <c r="F6" s="13"/>
      <c r="G6" s="13"/>
      <c r="H6" s="13"/>
      <c r="I6" s="13"/>
      <c r="J6" s="13"/>
      <c r="K6" s="13"/>
      <c r="L6" s="13"/>
      <c r="M6" s="13"/>
      <c r="N6" s="13"/>
      <c r="O6" s="13"/>
      <c r="P6" s="13"/>
      <c r="Q6" s="13"/>
      <c r="R6" s="13"/>
      <c r="S6" s="13"/>
    </row>
    <row r="7" ht="15.75" customHeight="1">
      <c r="A7" s="13" t="s">
        <v>2429</v>
      </c>
      <c r="B7" s="11" t="s">
        <v>2430</v>
      </c>
      <c r="C7" s="11" t="s">
        <v>2431</v>
      </c>
      <c r="D7" s="11" t="s">
        <v>103</v>
      </c>
      <c r="E7" s="13"/>
      <c r="F7" s="13"/>
      <c r="G7" s="13"/>
      <c r="H7" s="13"/>
      <c r="I7" s="13"/>
      <c r="J7" s="13"/>
      <c r="K7" s="13"/>
      <c r="L7" s="13"/>
      <c r="M7" s="13"/>
      <c r="N7" s="13"/>
      <c r="O7" s="13"/>
      <c r="P7" s="13"/>
      <c r="Q7" s="13"/>
      <c r="R7" s="13"/>
      <c r="S7" s="13"/>
    </row>
    <row r="8" ht="15.75" customHeight="1">
      <c r="A8" s="13" t="s">
        <v>2432</v>
      </c>
      <c r="B8" s="11" t="s">
        <v>185</v>
      </c>
      <c r="C8" s="11" t="s">
        <v>2433</v>
      </c>
      <c r="D8" s="11" t="s">
        <v>103</v>
      </c>
      <c r="E8" s="13"/>
      <c r="F8" s="13"/>
      <c r="G8" s="13"/>
      <c r="H8" s="13"/>
      <c r="I8" s="13"/>
      <c r="J8" s="13"/>
      <c r="K8" s="13"/>
      <c r="L8" s="13"/>
      <c r="M8" s="13"/>
      <c r="N8" s="13"/>
      <c r="O8" s="13"/>
      <c r="P8" s="13"/>
      <c r="Q8" s="13"/>
      <c r="R8" s="13"/>
      <c r="S8" s="13"/>
    </row>
    <row r="9" ht="15.75" customHeight="1">
      <c r="A9" s="13" t="s">
        <v>2434</v>
      </c>
      <c r="B9" s="11" t="s">
        <v>185</v>
      </c>
      <c r="C9" s="11" t="s">
        <v>2435</v>
      </c>
      <c r="D9" s="11" t="s">
        <v>103</v>
      </c>
      <c r="E9" s="13"/>
      <c r="F9" s="13"/>
      <c r="G9" s="13"/>
      <c r="H9" s="13"/>
      <c r="I9" s="13"/>
      <c r="J9" s="13"/>
      <c r="K9" s="13"/>
      <c r="L9" s="13"/>
      <c r="M9" s="13"/>
      <c r="N9" s="13"/>
      <c r="O9" s="13"/>
      <c r="P9" s="13"/>
      <c r="Q9" s="13"/>
      <c r="R9" s="13"/>
      <c r="S9" s="13"/>
    </row>
    <row r="10" ht="15.75" customHeight="1">
      <c r="A10" s="13" t="s">
        <v>2436</v>
      </c>
      <c r="B10" s="11" t="s">
        <v>2437</v>
      </c>
      <c r="C10" s="11" t="s">
        <v>2438</v>
      </c>
      <c r="D10" s="11" t="s">
        <v>2439</v>
      </c>
      <c r="E10" s="13"/>
      <c r="F10" s="13"/>
      <c r="G10" s="13"/>
      <c r="H10" s="13"/>
      <c r="I10" s="13"/>
      <c r="J10" s="13"/>
      <c r="K10" s="13"/>
      <c r="L10" s="13"/>
      <c r="M10" s="13"/>
      <c r="N10" s="13"/>
      <c r="O10" s="13"/>
      <c r="P10" s="13"/>
      <c r="Q10" s="13"/>
      <c r="R10" s="13"/>
      <c r="S10" s="13"/>
    </row>
    <row r="11" ht="15.75" customHeight="1">
      <c r="A11" s="13" t="s">
        <v>2440</v>
      </c>
      <c r="B11" s="11" t="s">
        <v>2441</v>
      </c>
      <c r="C11" s="11" t="s">
        <v>2442</v>
      </c>
      <c r="D11" s="11" t="s">
        <v>103</v>
      </c>
      <c r="E11" s="13"/>
      <c r="F11" s="13"/>
      <c r="G11" s="13"/>
      <c r="H11" s="13"/>
      <c r="I11" s="13"/>
      <c r="J11" s="13"/>
      <c r="K11" s="13"/>
      <c r="L11" s="13"/>
      <c r="M11" s="13"/>
      <c r="N11" s="13"/>
      <c r="O11" s="13"/>
      <c r="P11" s="13"/>
      <c r="Q11" s="13"/>
      <c r="R11" s="13"/>
      <c r="S11" s="13"/>
    </row>
    <row r="12" ht="15.75" customHeight="1">
      <c r="A12" s="13" t="s">
        <v>2443</v>
      </c>
      <c r="B12" s="11" t="s">
        <v>101</v>
      </c>
      <c r="C12" s="11" t="s">
        <v>102</v>
      </c>
      <c r="D12" s="11" t="s">
        <v>103</v>
      </c>
      <c r="E12" s="13"/>
      <c r="F12" s="13"/>
      <c r="G12" s="13"/>
      <c r="H12" s="13"/>
      <c r="I12" s="13"/>
      <c r="J12" s="13"/>
      <c r="K12" s="13"/>
      <c r="L12" s="13"/>
      <c r="M12" s="13"/>
      <c r="N12" s="13"/>
      <c r="O12" s="13"/>
      <c r="P12" s="13"/>
      <c r="Q12" s="13"/>
      <c r="R12" s="13"/>
      <c r="S12" s="13"/>
    </row>
    <row r="13" ht="15.75" customHeight="1">
      <c r="A13" s="13" t="s">
        <v>2444</v>
      </c>
      <c r="B13" s="11" t="s">
        <v>185</v>
      </c>
      <c r="C13" s="11" t="s">
        <v>2445</v>
      </c>
      <c r="D13" s="11" t="s">
        <v>103</v>
      </c>
      <c r="E13" s="13"/>
      <c r="F13" s="13"/>
      <c r="G13" s="13"/>
      <c r="H13" s="13"/>
      <c r="I13" s="13"/>
      <c r="J13" s="13"/>
      <c r="K13" s="13"/>
      <c r="L13" s="13"/>
      <c r="M13" s="13"/>
      <c r="N13" s="13"/>
      <c r="O13" s="13"/>
      <c r="P13" s="13"/>
      <c r="Q13" s="13"/>
      <c r="R13" s="13"/>
      <c r="S13" s="13"/>
    </row>
    <row r="14" ht="15.75" customHeight="1">
      <c r="A14" s="13" t="s">
        <v>2446</v>
      </c>
      <c r="B14" s="11" t="s">
        <v>2447</v>
      </c>
      <c r="C14" s="11" t="s">
        <v>2448</v>
      </c>
      <c r="D14" s="11" t="s">
        <v>2449</v>
      </c>
      <c r="E14" s="13"/>
      <c r="F14" s="13"/>
      <c r="G14" s="13"/>
      <c r="H14" s="13"/>
      <c r="I14" s="13"/>
      <c r="J14" s="13"/>
      <c r="K14" s="13"/>
      <c r="L14" s="13"/>
      <c r="M14" s="13"/>
      <c r="N14" s="13"/>
      <c r="O14" s="13"/>
      <c r="P14" s="13"/>
      <c r="Q14" s="13"/>
      <c r="R14" s="13"/>
      <c r="S14" s="13"/>
    </row>
    <row r="15" ht="15.75" customHeight="1">
      <c r="A15" s="13" t="s">
        <v>2450</v>
      </c>
      <c r="B15" s="11" t="s">
        <v>2451</v>
      </c>
      <c r="C15" s="11" t="s">
        <v>2452</v>
      </c>
      <c r="D15" s="11" t="s">
        <v>2453</v>
      </c>
      <c r="E15" s="13"/>
      <c r="F15" s="13"/>
      <c r="G15" s="13"/>
      <c r="H15" s="13"/>
      <c r="I15" s="13"/>
      <c r="J15" s="13"/>
      <c r="K15" s="13"/>
      <c r="L15" s="13"/>
      <c r="M15" s="13"/>
      <c r="N15" s="13"/>
      <c r="O15" s="13"/>
      <c r="P15" s="13"/>
      <c r="Q15" s="13"/>
      <c r="R15" s="13"/>
      <c r="S15" s="13"/>
    </row>
    <row r="16" ht="15.75" customHeight="1">
      <c r="A16" s="13" t="s">
        <v>2454</v>
      </c>
      <c r="B16" s="11" t="s">
        <v>185</v>
      </c>
      <c r="C16" s="11" t="s">
        <v>2455</v>
      </c>
      <c r="D16" s="11" t="s">
        <v>103</v>
      </c>
      <c r="E16" s="13"/>
      <c r="F16" s="13"/>
      <c r="G16" s="13"/>
      <c r="H16" s="13"/>
      <c r="I16" s="13"/>
      <c r="J16" s="13"/>
      <c r="K16" s="13"/>
      <c r="L16" s="13"/>
      <c r="M16" s="13"/>
      <c r="N16" s="13"/>
      <c r="O16" s="13"/>
      <c r="P16" s="13"/>
      <c r="Q16" s="13"/>
      <c r="R16" s="13"/>
      <c r="S16" s="13"/>
    </row>
    <row r="17" ht="15.75" customHeight="1">
      <c r="A17" s="13" t="s">
        <v>2456</v>
      </c>
      <c r="B17" s="11" t="s">
        <v>185</v>
      </c>
      <c r="C17" s="11" t="s">
        <v>2457</v>
      </c>
      <c r="D17" s="11" t="s">
        <v>103</v>
      </c>
      <c r="E17" s="13"/>
      <c r="F17" s="13"/>
      <c r="G17" s="13"/>
      <c r="H17" s="13"/>
      <c r="I17" s="13"/>
      <c r="J17" s="13"/>
      <c r="K17" s="13"/>
      <c r="L17" s="13"/>
      <c r="M17" s="13"/>
      <c r="N17" s="13"/>
      <c r="O17" s="13"/>
      <c r="P17" s="13"/>
      <c r="Q17" s="13"/>
      <c r="R17" s="13"/>
      <c r="S17" s="13"/>
    </row>
    <row r="18" ht="15.75" customHeight="1">
      <c r="A18" s="13" t="s">
        <v>2458</v>
      </c>
      <c r="B18" s="11" t="s">
        <v>2171</v>
      </c>
      <c r="C18" s="11" t="s">
        <v>2172</v>
      </c>
      <c r="D18" s="11" t="s">
        <v>2173</v>
      </c>
      <c r="E18" s="13"/>
      <c r="F18" s="13"/>
      <c r="G18" s="13"/>
      <c r="H18" s="13"/>
      <c r="I18" s="13"/>
      <c r="J18" s="13"/>
      <c r="K18" s="13"/>
      <c r="L18" s="13"/>
      <c r="M18" s="13"/>
      <c r="N18" s="13"/>
      <c r="O18" s="13"/>
      <c r="P18" s="13"/>
      <c r="Q18" s="13"/>
      <c r="R18" s="13"/>
      <c r="S18" s="13"/>
    </row>
    <row r="19" ht="15.75" customHeight="1">
      <c r="A19" s="13" t="s">
        <v>2459</v>
      </c>
      <c r="B19" s="11" t="s">
        <v>185</v>
      </c>
      <c r="C19" s="11" t="s">
        <v>2460</v>
      </c>
      <c r="D19" s="11" t="s">
        <v>103</v>
      </c>
      <c r="E19" s="13"/>
      <c r="F19" s="13"/>
      <c r="G19" s="13"/>
      <c r="H19" s="13"/>
      <c r="I19" s="13"/>
      <c r="J19" s="13"/>
      <c r="K19" s="13"/>
      <c r="L19" s="13"/>
      <c r="M19" s="13"/>
      <c r="N19" s="13"/>
      <c r="O19" s="13"/>
      <c r="P19" s="13"/>
      <c r="Q19" s="13"/>
      <c r="R19" s="13"/>
      <c r="S19" s="13"/>
    </row>
    <row r="20" ht="15.75" customHeight="1">
      <c r="A20" s="13" t="s">
        <v>2461</v>
      </c>
      <c r="B20" s="11" t="s">
        <v>185</v>
      </c>
      <c r="C20" s="11" t="s">
        <v>2180</v>
      </c>
      <c r="D20" s="11" t="s">
        <v>103</v>
      </c>
      <c r="E20" s="13"/>
      <c r="F20" s="13"/>
      <c r="G20" s="13"/>
      <c r="H20" s="13"/>
      <c r="I20" s="13"/>
      <c r="J20" s="13"/>
      <c r="K20" s="13"/>
      <c r="L20" s="13"/>
      <c r="M20" s="13"/>
      <c r="N20" s="13"/>
      <c r="O20" s="13"/>
      <c r="P20" s="13"/>
      <c r="Q20" s="13"/>
      <c r="R20" s="13"/>
      <c r="S20" s="13"/>
    </row>
    <row r="21" ht="15.75" customHeight="1">
      <c r="A21" s="13" t="s">
        <v>2462</v>
      </c>
      <c r="B21" s="11" t="s">
        <v>185</v>
      </c>
      <c r="C21" s="11" t="s">
        <v>2463</v>
      </c>
      <c r="D21" s="11" t="s">
        <v>103</v>
      </c>
      <c r="E21" s="13"/>
      <c r="F21" s="13"/>
      <c r="G21" s="13"/>
      <c r="H21" s="13"/>
      <c r="I21" s="13"/>
      <c r="J21" s="13"/>
      <c r="K21" s="13"/>
      <c r="L21" s="13"/>
      <c r="M21" s="13"/>
      <c r="N21" s="13"/>
      <c r="O21" s="13"/>
      <c r="P21" s="13"/>
      <c r="Q21" s="13"/>
      <c r="R21" s="13"/>
      <c r="S21" s="13"/>
    </row>
    <row r="22" ht="15.75" customHeight="1">
      <c r="A22" s="13" t="s">
        <v>2464</v>
      </c>
      <c r="B22" s="11" t="s">
        <v>185</v>
      </c>
      <c r="C22" s="11" t="s">
        <v>2465</v>
      </c>
      <c r="D22" s="11" t="s">
        <v>103</v>
      </c>
      <c r="E22" s="13"/>
      <c r="F22" s="13"/>
      <c r="G22" s="13"/>
      <c r="H22" s="13"/>
      <c r="I22" s="13"/>
      <c r="J22" s="13"/>
      <c r="K22" s="13"/>
      <c r="L22" s="13"/>
      <c r="M22" s="13"/>
      <c r="N22" s="13"/>
      <c r="O22" s="13"/>
      <c r="P22" s="13"/>
      <c r="Q22" s="13"/>
      <c r="R22" s="13"/>
      <c r="S22" s="13"/>
    </row>
    <row r="23" ht="15.75" customHeight="1">
      <c r="A23" s="13" t="s">
        <v>2466</v>
      </c>
      <c r="B23" s="11" t="s">
        <v>2467</v>
      </c>
      <c r="C23" s="11" t="s">
        <v>2468</v>
      </c>
      <c r="D23" s="11" t="s">
        <v>103</v>
      </c>
      <c r="E23" s="13"/>
      <c r="F23" s="13"/>
      <c r="G23" s="13"/>
      <c r="H23" s="13"/>
      <c r="I23" s="13"/>
      <c r="J23" s="13"/>
      <c r="K23" s="13"/>
      <c r="L23" s="13"/>
      <c r="M23" s="13"/>
      <c r="N23" s="13"/>
      <c r="O23" s="13"/>
      <c r="P23" s="13"/>
      <c r="Q23" s="13"/>
      <c r="R23" s="13"/>
      <c r="S23" s="13"/>
    </row>
    <row r="24" ht="15.75" customHeight="1">
      <c r="A24" s="13" t="s">
        <v>2469</v>
      </c>
      <c r="B24" s="11" t="s">
        <v>2470</v>
      </c>
      <c r="C24" s="11" t="s">
        <v>2471</v>
      </c>
      <c r="D24" s="11" t="s">
        <v>2472</v>
      </c>
      <c r="E24" s="13"/>
      <c r="F24" s="13"/>
      <c r="G24" s="13"/>
      <c r="H24" s="13"/>
      <c r="I24" s="13"/>
      <c r="J24" s="13"/>
      <c r="K24" s="13"/>
      <c r="L24" s="13"/>
      <c r="M24" s="13"/>
      <c r="N24" s="13"/>
      <c r="O24" s="13"/>
      <c r="P24" s="13"/>
      <c r="Q24" s="13"/>
      <c r="R24" s="13"/>
      <c r="S24" s="13"/>
    </row>
    <row r="25" ht="15.75" customHeight="1">
      <c r="A25" s="13" t="s">
        <v>2473</v>
      </c>
      <c r="B25" s="11" t="s">
        <v>185</v>
      </c>
      <c r="C25" s="11" t="s">
        <v>2474</v>
      </c>
      <c r="D25" s="11" t="s">
        <v>103</v>
      </c>
      <c r="E25" s="13"/>
      <c r="F25" s="13"/>
      <c r="G25" s="13"/>
      <c r="H25" s="13"/>
      <c r="I25" s="13"/>
      <c r="J25" s="13"/>
      <c r="K25" s="13"/>
      <c r="L25" s="13"/>
      <c r="M25" s="13"/>
      <c r="N25" s="13"/>
      <c r="O25" s="13"/>
      <c r="P25" s="13"/>
      <c r="Q25" s="13"/>
      <c r="R25" s="13"/>
      <c r="S25" s="13"/>
    </row>
    <row r="26" ht="15.75" customHeight="1">
      <c r="A26" s="13" t="s">
        <v>2475</v>
      </c>
      <c r="B26" s="11" t="s">
        <v>1340</v>
      </c>
      <c r="C26" s="11" t="s">
        <v>1341</v>
      </c>
      <c r="D26" s="11" t="s">
        <v>1342</v>
      </c>
      <c r="E26" s="13"/>
      <c r="F26" s="13"/>
      <c r="G26" s="13"/>
      <c r="H26" s="13"/>
      <c r="I26" s="13"/>
      <c r="J26" s="13"/>
      <c r="K26" s="13"/>
      <c r="L26" s="13"/>
      <c r="M26" s="13"/>
      <c r="N26" s="13"/>
      <c r="O26" s="13"/>
      <c r="P26" s="13"/>
      <c r="Q26" s="13"/>
      <c r="R26" s="13"/>
      <c r="S26" s="13"/>
    </row>
    <row r="27" ht="15.75" customHeight="1">
      <c r="A27" s="13" t="s">
        <v>2476</v>
      </c>
      <c r="B27" s="11" t="s">
        <v>2183</v>
      </c>
      <c r="C27" s="11" t="s">
        <v>2184</v>
      </c>
      <c r="D27" s="11" t="s">
        <v>2185</v>
      </c>
      <c r="E27" s="13"/>
      <c r="F27" s="13"/>
      <c r="G27" s="13"/>
      <c r="H27" s="13"/>
      <c r="I27" s="13"/>
      <c r="J27" s="13"/>
      <c r="K27" s="13"/>
      <c r="L27" s="13"/>
      <c r="M27" s="13"/>
      <c r="N27" s="13"/>
      <c r="O27" s="13"/>
      <c r="P27" s="13"/>
      <c r="Q27" s="13"/>
      <c r="R27" s="13"/>
      <c r="S27" s="13"/>
    </row>
    <row r="28" ht="15.75" customHeight="1">
      <c r="A28" s="13" t="s">
        <v>2477</v>
      </c>
      <c r="B28" s="11" t="s">
        <v>2478</v>
      </c>
      <c r="C28" s="11" t="s">
        <v>2479</v>
      </c>
      <c r="D28" s="11" t="s">
        <v>103</v>
      </c>
      <c r="E28" s="13"/>
      <c r="F28" s="13"/>
      <c r="G28" s="13"/>
      <c r="H28" s="13"/>
      <c r="I28" s="13"/>
      <c r="J28" s="13"/>
      <c r="K28" s="13"/>
      <c r="L28" s="13"/>
      <c r="M28" s="13"/>
      <c r="N28" s="13"/>
      <c r="O28" s="13"/>
      <c r="P28" s="13"/>
      <c r="Q28" s="13"/>
      <c r="R28" s="13"/>
      <c r="S28" s="13"/>
    </row>
    <row r="29" ht="15.75" customHeight="1">
      <c r="A29" s="13" t="s">
        <v>2480</v>
      </c>
      <c r="B29" s="11" t="s">
        <v>185</v>
      </c>
      <c r="C29" s="11" t="s">
        <v>2481</v>
      </c>
      <c r="D29" s="11" t="s">
        <v>103</v>
      </c>
      <c r="E29" s="13"/>
      <c r="F29" s="13"/>
      <c r="G29" s="13"/>
      <c r="H29" s="13"/>
      <c r="I29" s="13"/>
      <c r="J29" s="13"/>
      <c r="K29" s="13"/>
      <c r="L29" s="13"/>
      <c r="M29" s="13"/>
      <c r="N29" s="13"/>
      <c r="O29" s="13"/>
      <c r="P29" s="13"/>
      <c r="Q29" s="13"/>
      <c r="R29" s="13"/>
      <c r="S29" s="13"/>
    </row>
    <row r="30" ht="15.75" customHeight="1">
      <c r="A30" s="13" t="s">
        <v>2482</v>
      </c>
      <c r="B30" s="11" t="s">
        <v>2483</v>
      </c>
      <c r="C30" s="11" t="s">
        <v>2484</v>
      </c>
      <c r="D30" s="11" t="s">
        <v>2485</v>
      </c>
      <c r="E30" s="13"/>
      <c r="F30" s="13"/>
      <c r="G30" s="13"/>
      <c r="H30" s="13"/>
      <c r="I30" s="13"/>
      <c r="J30" s="13"/>
      <c r="K30" s="13"/>
      <c r="L30" s="13"/>
      <c r="M30" s="13"/>
      <c r="N30" s="13"/>
      <c r="O30" s="13"/>
      <c r="P30" s="13"/>
      <c r="Q30" s="13"/>
      <c r="R30" s="13"/>
      <c r="S30" s="13"/>
    </row>
    <row r="31" ht="15.75" customHeight="1">
      <c r="A31" s="13" t="s">
        <v>2486</v>
      </c>
      <c r="B31" s="11" t="s">
        <v>2487</v>
      </c>
      <c r="C31" s="11" t="s">
        <v>2488</v>
      </c>
      <c r="D31" s="11" t="s">
        <v>2489</v>
      </c>
      <c r="E31" s="13"/>
      <c r="F31" s="13"/>
      <c r="G31" s="13"/>
      <c r="H31" s="13"/>
      <c r="I31" s="13"/>
      <c r="J31" s="13"/>
      <c r="K31" s="13"/>
      <c r="L31" s="13"/>
      <c r="M31" s="13"/>
      <c r="N31" s="13"/>
      <c r="O31" s="13"/>
      <c r="P31" s="13"/>
      <c r="Q31" s="13"/>
      <c r="R31" s="13"/>
      <c r="S31" s="13"/>
    </row>
    <row r="32" ht="15.75" customHeight="1">
      <c r="A32" s="13" t="s">
        <v>2490</v>
      </c>
      <c r="B32" s="11" t="s">
        <v>864</v>
      </c>
      <c r="C32" s="11" t="s">
        <v>865</v>
      </c>
      <c r="D32" s="11" t="s">
        <v>866</v>
      </c>
      <c r="E32" s="13"/>
      <c r="F32" s="13"/>
      <c r="G32" s="13"/>
      <c r="H32" s="13"/>
      <c r="I32" s="13"/>
      <c r="J32" s="13"/>
      <c r="K32" s="13"/>
      <c r="L32" s="13"/>
      <c r="M32" s="13"/>
      <c r="N32" s="13"/>
      <c r="O32" s="13"/>
      <c r="P32" s="13"/>
      <c r="Q32" s="13"/>
      <c r="R32" s="13"/>
      <c r="S32" s="13"/>
    </row>
    <row r="33" ht="15.75" customHeight="1">
      <c r="A33" s="13" t="s">
        <v>2491</v>
      </c>
      <c r="B33" s="11" t="s">
        <v>2492</v>
      </c>
      <c r="C33" s="11" t="s">
        <v>2493</v>
      </c>
      <c r="D33" s="11" t="s">
        <v>2494</v>
      </c>
      <c r="E33" s="13"/>
      <c r="F33" s="13"/>
      <c r="G33" s="13"/>
      <c r="H33" s="13"/>
      <c r="I33" s="13"/>
      <c r="J33" s="13"/>
      <c r="K33" s="13"/>
      <c r="L33" s="13"/>
      <c r="M33" s="13"/>
      <c r="N33" s="13"/>
      <c r="O33" s="13"/>
      <c r="P33" s="13"/>
      <c r="Q33" s="13"/>
      <c r="R33" s="13"/>
      <c r="S33" s="13"/>
    </row>
    <row r="34" ht="15.75" customHeight="1">
      <c r="A34" s="13" t="s">
        <v>2495</v>
      </c>
      <c r="B34" s="11" t="s">
        <v>2496</v>
      </c>
      <c r="C34" s="11" t="s">
        <v>2497</v>
      </c>
      <c r="D34" s="11" t="s">
        <v>2498</v>
      </c>
      <c r="E34" s="13"/>
      <c r="F34" s="13"/>
      <c r="G34" s="13"/>
      <c r="H34" s="13"/>
      <c r="I34" s="13"/>
      <c r="J34" s="13"/>
      <c r="K34" s="13"/>
      <c r="L34" s="13"/>
      <c r="M34" s="13"/>
      <c r="N34" s="13"/>
      <c r="O34" s="13"/>
      <c r="P34" s="13"/>
      <c r="Q34" s="13"/>
      <c r="R34" s="13"/>
      <c r="S34" s="13"/>
    </row>
    <row r="35" ht="15.75" customHeight="1">
      <c r="A35" s="13" t="s">
        <v>2499</v>
      </c>
      <c r="B35" s="11" t="s">
        <v>2500</v>
      </c>
      <c r="C35" s="11" t="s">
        <v>2501</v>
      </c>
      <c r="D35" s="11" t="s">
        <v>2502</v>
      </c>
      <c r="E35" s="13"/>
      <c r="F35" s="13"/>
      <c r="G35" s="13"/>
      <c r="H35" s="13"/>
      <c r="I35" s="13"/>
      <c r="J35" s="13"/>
      <c r="K35" s="13"/>
      <c r="L35" s="13"/>
      <c r="M35" s="13"/>
      <c r="N35" s="13"/>
      <c r="O35" s="13"/>
      <c r="P35" s="13"/>
      <c r="Q35" s="13"/>
      <c r="R35" s="13"/>
      <c r="S35" s="13"/>
    </row>
    <row r="36" ht="15.75" customHeight="1">
      <c r="A36" s="13" t="s">
        <v>2503</v>
      </c>
      <c r="B36" s="11" t="s">
        <v>2504</v>
      </c>
      <c r="C36" s="11" t="s">
        <v>2505</v>
      </c>
      <c r="D36" s="11" t="s">
        <v>2506</v>
      </c>
      <c r="E36" s="13"/>
      <c r="F36" s="13"/>
      <c r="G36" s="13"/>
      <c r="H36" s="13"/>
      <c r="I36" s="13"/>
      <c r="J36" s="13"/>
      <c r="K36" s="13"/>
      <c r="L36" s="13"/>
      <c r="M36" s="13"/>
      <c r="N36" s="13"/>
      <c r="O36" s="13"/>
      <c r="P36" s="13"/>
      <c r="Q36" s="13"/>
      <c r="R36" s="13"/>
      <c r="S36" s="13"/>
    </row>
    <row r="37" ht="15.75" customHeight="1">
      <c r="A37" s="13" t="s">
        <v>2507</v>
      </c>
      <c r="B37" s="11" t="s">
        <v>872</v>
      </c>
      <c r="C37" s="11" t="s">
        <v>873</v>
      </c>
      <c r="D37" s="11" t="s">
        <v>874</v>
      </c>
      <c r="E37" s="13"/>
      <c r="F37" s="13"/>
      <c r="G37" s="13"/>
      <c r="H37" s="13"/>
      <c r="I37" s="13"/>
      <c r="J37" s="13"/>
      <c r="K37" s="13"/>
      <c r="L37" s="13"/>
      <c r="M37" s="13"/>
      <c r="N37" s="13"/>
      <c r="O37" s="13"/>
      <c r="P37" s="13"/>
      <c r="Q37" s="13"/>
      <c r="R37" s="13"/>
      <c r="S37" s="13"/>
    </row>
    <row r="38" ht="15.75" customHeight="1">
      <c r="A38" s="13" t="s">
        <v>2508</v>
      </c>
      <c r="B38" s="11" t="s">
        <v>876</v>
      </c>
      <c r="C38" s="11" t="s">
        <v>877</v>
      </c>
      <c r="D38" s="11" t="s">
        <v>878</v>
      </c>
      <c r="E38" s="13"/>
      <c r="F38" s="13"/>
      <c r="G38" s="13"/>
      <c r="H38" s="13"/>
      <c r="I38" s="13"/>
      <c r="J38" s="13"/>
      <c r="K38" s="13"/>
      <c r="L38" s="13"/>
      <c r="M38" s="13"/>
      <c r="N38" s="13"/>
      <c r="O38" s="13"/>
      <c r="P38" s="13"/>
      <c r="Q38" s="13"/>
      <c r="R38" s="13"/>
      <c r="S38" s="13"/>
    </row>
    <row r="39" ht="15.75" customHeight="1">
      <c r="A39" s="13" t="s">
        <v>2509</v>
      </c>
      <c r="B39" s="11" t="s">
        <v>2510</v>
      </c>
      <c r="C39" s="11" t="s">
        <v>2511</v>
      </c>
      <c r="D39" s="11" t="s">
        <v>2512</v>
      </c>
      <c r="E39" s="13"/>
      <c r="F39" s="13"/>
      <c r="G39" s="13"/>
      <c r="H39" s="13"/>
      <c r="I39" s="13"/>
      <c r="J39" s="13"/>
      <c r="K39" s="13"/>
      <c r="L39" s="13"/>
      <c r="M39" s="13"/>
      <c r="N39" s="13"/>
      <c r="O39" s="13"/>
      <c r="P39" s="13"/>
      <c r="Q39" s="13"/>
      <c r="R39" s="13"/>
      <c r="S39" s="13"/>
    </row>
    <row r="40" ht="15.75" customHeight="1">
      <c r="A40" s="13" t="s">
        <v>2513</v>
      </c>
      <c r="B40" s="11" t="s">
        <v>2514</v>
      </c>
      <c r="C40" s="11" t="s">
        <v>2515</v>
      </c>
      <c r="D40" s="11" t="s">
        <v>2516</v>
      </c>
      <c r="E40" s="13"/>
      <c r="F40" s="13"/>
      <c r="G40" s="13"/>
      <c r="H40" s="13"/>
      <c r="I40" s="13"/>
      <c r="J40" s="13"/>
      <c r="K40" s="13"/>
      <c r="L40" s="13"/>
      <c r="M40" s="13"/>
      <c r="N40" s="13"/>
      <c r="O40" s="13"/>
      <c r="P40" s="13"/>
      <c r="Q40" s="13"/>
      <c r="R40" s="13"/>
      <c r="S40" s="13"/>
    </row>
    <row r="41" ht="15.75" customHeight="1">
      <c r="A41" s="13" t="s">
        <v>2517</v>
      </c>
      <c r="B41" s="11" t="s">
        <v>884</v>
      </c>
      <c r="C41" s="11" t="s">
        <v>885</v>
      </c>
      <c r="D41" s="11" t="s">
        <v>886</v>
      </c>
      <c r="E41" s="13"/>
      <c r="F41" s="13"/>
      <c r="G41" s="13"/>
      <c r="H41" s="13"/>
      <c r="I41" s="13"/>
      <c r="J41" s="13"/>
      <c r="K41" s="13"/>
      <c r="L41" s="13"/>
      <c r="M41" s="13"/>
      <c r="N41" s="13"/>
      <c r="O41" s="13"/>
      <c r="P41" s="13"/>
      <c r="Q41" s="13"/>
      <c r="R41" s="13"/>
      <c r="S41" s="13"/>
    </row>
    <row r="42" ht="15.75" customHeight="1">
      <c r="A42" s="13" t="s">
        <v>2518</v>
      </c>
      <c r="B42" s="11" t="s">
        <v>2519</v>
      </c>
      <c r="C42" s="11" t="s">
        <v>2520</v>
      </c>
      <c r="D42" s="11" t="s">
        <v>103</v>
      </c>
      <c r="E42" s="13"/>
      <c r="F42" s="13"/>
      <c r="G42" s="13"/>
      <c r="H42" s="13"/>
      <c r="I42" s="13"/>
      <c r="J42" s="13"/>
      <c r="K42" s="13"/>
      <c r="L42" s="13"/>
      <c r="M42" s="13"/>
      <c r="N42" s="13"/>
      <c r="O42" s="13"/>
      <c r="P42" s="13"/>
      <c r="Q42" s="13"/>
      <c r="R42" s="13"/>
      <c r="S42" s="13"/>
    </row>
    <row r="43" ht="15.75" customHeight="1">
      <c r="A43" s="13" t="s">
        <v>2521</v>
      </c>
      <c r="B43" s="11" t="s">
        <v>2196</v>
      </c>
      <c r="C43" s="11" t="s">
        <v>2197</v>
      </c>
      <c r="D43" s="11" t="s">
        <v>2198</v>
      </c>
      <c r="E43" s="13"/>
      <c r="F43" s="13"/>
      <c r="G43" s="13"/>
      <c r="H43" s="13"/>
      <c r="I43" s="13"/>
      <c r="J43" s="13"/>
      <c r="K43" s="13"/>
      <c r="L43" s="13"/>
      <c r="M43" s="13"/>
      <c r="N43" s="13"/>
      <c r="O43" s="13"/>
      <c r="P43" s="13"/>
      <c r="Q43" s="13"/>
      <c r="R43" s="13"/>
      <c r="S43" s="13"/>
    </row>
    <row r="44" ht="15.75" customHeight="1">
      <c r="A44" s="13" t="s">
        <v>2522</v>
      </c>
      <c r="B44" s="11" t="s">
        <v>2523</v>
      </c>
      <c r="C44" s="11" t="s">
        <v>2524</v>
      </c>
      <c r="D44" s="11" t="s">
        <v>2525</v>
      </c>
      <c r="E44" s="13"/>
      <c r="F44" s="13"/>
      <c r="G44" s="13"/>
      <c r="H44" s="13"/>
      <c r="I44" s="13"/>
      <c r="J44" s="13"/>
      <c r="K44" s="13"/>
      <c r="L44" s="13"/>
      <c r="M44" s="13"/>
      <c r="N44" s="13"/>
      <c r="O44" s="13"/>
      <c r="P44" s="13"/>
      <c r="Q44" s="13"/>
      <c r="R44" s="13"/>
      <c r="S44" s="13"/>
    </row>
    <row r="45" ht="15.75" customHeight="1">
      <c r="A45" s="13" t="s">
        <v>2526</v>
      </c>
      <c r="B45" s="11" t="s">
        <v>900</v>
      </c>
      <c r="C45" s="11" t="s">
        <v>901</v>
      </c>
      <c r="D45" s="11" t="s">
        <v>902</v>
      </c>
      <c r="E45" s="13"/>
      <c r="F45" s="13"/>
      <c r="G45" s="13"/>
      <c r="H45" s="13"/>
      <c r="I45" s="13"/>
      <c r="J45" s="13"/>
      <c r="K45" s="13"/>
      <c r="L45" s="13"/>
      <c r="M45" s="13"/>
      <c r="N45" s="13"/>
      <c r="O45" s="13"/>
      <c r="P45" s="13"/>
      <c r="Q45" s="13"/>
      <c r="R45" s="13"/>
      <c r="S45" s="13"/>
    </row>
    <row r="46" ht="15.75" customHeight="1">
      <c r="A46" s="13" t="s">
        <v>2527</v>
      </c>
      <c r="B46" s="11" t="s">
        <v>2528</v>
      </c>
      <c r="C46" s="11" t="s">
        <v>2529</v>
      </c>
      <c r="D46" s="11" t="s">
        <v>2530</v>
      </c>
      <c r="E46" s="13"/>
      <c r="F46" s="13"/>
      <c r="G46" s="13"/>
      <c r="H46" s="13"/>
      <c r="I46" s="13"/>
      <c r="J46" s="13"/>
      <c r="K46" s="13"/>
      <c r="L46" s="13"/>
      <c r="M46" s="13"/>
      <c r="N46" s="13"/>
      <c r="O46" s="13"/>
      <c r="P46" s="13"/>
      <c r="Q46" s="13"/>
      <c r="R46" s="13"/>
      <c r="S46" s="13"/>
    </row>
    <row r="47" ht="15.75" customHeight="1">
      <c r="A47" s="13" t="s">
        <v>2531</v>
      </c>
      <c r="B47" s="11" t="s">
        <v>2532</v>
      </c>
      <c r="C47" s="11" t="s">
        <v>2533</v>
      </c>
      <c r="D47" s="11" t="s">
        <v>2534</v>
      </c>
      <c r="E47" s="13"/>
      <c r="F47" s="13"/>
      <c r="G47" s="13"/>
      <c r="H47" s="13"/>
      <c r="I47" s="13"/>
      <c r="J47" s="13"/>
      <c r="K47" s="13"/>
      <c r="L47" s="13"/>
      <c r="M47" s="13"/>
      <c r="N47" s="13"/>
      <c r="O47" s="13"/>
      <c r="P47" s="13"/>
      <c r="Q47" s="13"/>
      <c r="R47" s="13"/>
      <c r="S47" s="13"/>
    </row>
    <row r="48" ht="15.75" customHeight="1">
      <c r="A48" s="13" t="s">
        <v>2535</v>
      </c>
      <c r="B48" s="11" t="s">
        <v>2536</v>
      </c>
      <c r="C48" s="11" t="s">
        <v>2537</v>
      </c>
      <c r="D48" s="11" t="s">
        <v>2538</v>
      </c>
      <c r="E48" s="13"/>
      <c r="F48" s="13"/>
      <c r="G48" s="13"/>
      <c r="H48" s="13"/>
      <c r="I48" s="13"/>
      <c r="J48" s="13"/>
      <c r="K48" s="13"/>
      <c r="L48" s="13"/>
      <c r="M48" s="13"/>
      <c r="N48" s="13"/>
      <c r="O48" s="13"/>
      <c r="P48" s="13"/>
      <c r="Q48" s="13"/>
      <c r="R48" s="13"/>
      <c r="S48" s="13"/>
    </row>
    <row r="49" ht="15.75" customHeight="1">
      <c r="A49" s="13" t="s">
        <v>2539</v>
      </c>
      <c r="B49" s="11" t="s">
        <v>2540</v>
      </c>
      <c r="C49" s="11" t="s">
        <v>2541</v>
      </c>
      <c r="D49" s="11" t="s">
        <v>2542</v>
      </c>
      <c r="E49" s="13"/>
      <c r="F49" s="13"/>
      <c r="G49" s="13"/>
      <c r="H49" s="13"/>
      <c r="I49" s="13"/>
      <c r="J49" s="13"/>
      <c r="K49" s="13"/>
      <c r="L49" s="13"/>
      <c r="M49" s="13"/>
      <c r="N49" s="13"/>
      <c r="O49" s="13"/>
      <c r="P49" s="13"/>
      <c r="Q49" s="13"/>
      <c r="R49" s="13"/>
      <c r="S49" s="13"/>
    </row>
    <row r="50" ht="15.75" customHeight="1">
      <c r="A50" s="13" t="s">
        <v>2543</v>
      </c>
      <c r="B50" s="11" t="s">
        <v>2208</v>
      </c>
      <c r="C50" s="11" t="s">
        <v>901</v>
      </c>
      <c r="D50" s="11" t="s">
        <v>103</v>
      </c>
      <c r="E50" s="13"/>
      <c r="F50" s="13"/>
      <c r="G50" s="13"/>
      <c r="H50" s="13"/>
      <c r="I50" s="13"/>
      <c r="J50" s="13"/>
      <c r="K50" s="13"/>
      <c r="L50" s="13"/>
      <c r="M50" s="13"/>
      <c r="N50" s="13"/>
      <c r="O50" s="13"/>
      <c r="P50" s="13"/>
      <c r="Q50" s="13"/>
      <c r="R50" s="13"/>
      <c r="S50" s="13"/>
    </row>
    <row r="51" ht="15.75" customHeight="1">
      <c r="A51" s="13" t="s">
        <v>2544</v>
      </c>
      <c r="B51" s="11" t="s">
        <v>2545</v>
      </c>
      <c r="C51" s="11" t="s">
        <v>2546</v>
      </c>
      <c r="D51" s="11" t="s">
        <v>103</v>
      </c>
      <c r="E51" s="13"/>
      <c r="F51" s="13"/>
      <c r="G51" s="13"/>
      <c r="H51" s="13"/>
      <c r="I51" s="13"/>
      <c r="J51" s="13"/>
      <c r="K51" s="13"/>
      <c r="L51" s="13"/>
      <c r="M51" s="13"/>
      <c r="N51" s="13"/>
      <c r="O51" s="13"/>
      <c r="P51" s="13"/>
      <c r="Q51" s="13"/>
      <c r="R51" s="13"/>
      <c r="S51" s="13"/>
    </row>
    <row r="52" ht="15.75" customHeight="1">
      <c r="A52" s="13" t="s">
        <v>2547</v>
      </c>
      <c r="B52" s="11" t="s">
        <v>930</v>
      </c>
      <c r="C52" s="11" t="s">
        <v>931</v>
      </c>
      <c r="D52" s="11" t="s">
        <v>932</v>
      </c>
      <c r="E52" s="13"/>
      <c r="F52" s="13"/>
      <c r="G52" s="13"/>
      <c r="H52" s="13"/>
      <c r="I52" s="13"/>
      <c r="J52" s="13"/>
      <c r="K52" s="13"/>
      <c r="L52" s="13"/>
      <c r="M52" s="13"/>
      <c r="N52" s="13"/>
      <c r="O52" s="13"/>
      <c r="P52" s="13"/>
      <c r="Q52" s="13"/>
      <c r="R52" s="13"/>
      <c r="S52" s="13"/>
    </row>
    <row r="53" ht="15.75" customHeight="1">
      <c r="A53" s="13" t="s">
        <v>2548</v>
      </c>
      <c r="B53" s="11" t="s">
        <v>1370</v>
      </c>
      <c r="C53" s="11" t="s">
        <v>1371</v>
      </c>
      <c r="D53" s="11" t="s">
        <v>1372</v>
      </c>
      <c r="E53" s="13"/>
      <c r="F53" s="13"/>
      <c r="G53" s="13"/>
      <c r="H53" s="13"/>
      <c r="I53" s="13"/>
      <c r="J53" s="13"/>
      <c r="K53" s="13"/>
      <c r="L53" s="13"/>
      <c r="M53" s="13"/>
      <c r="N53" s="13"/>
      <c r="O53" s="13"/>
      <c r="P53" s="13"/>
      <c r="Q53" s="13"/>
      <c r="R53" s="13"/>
      <c r="S53" s="13"/>
    </row>
    <row r="54" ht="15.75" customHeight="1">
      <c r="A54" s="13" t="s">
        <v>2549</v>
      </c>
      <c r="B54" s="11" t="s">
        <v>958</v>
      </c>
      <c r="C54" s="11" t="s">
        <v>959</v>
      </c>
      <c r="D54" s="11" t="s">
        <v>960</v>
      </c>
      <c r="E54" s="13"/>
      <c r="F54" s="13"/>
      <c r="G54" s="13"/>
      <c r="H54" s="13"/>
      <c r="I54" s="13"/>
      <c r="J54" s="13"/>
      <c r="K54" s="13"/>
      <c r="L54" s="13"/>
      <c r="M54" s="13"/>
      <c r="N54" s="13"/>
      <c r="O54" s="13"/>
      <c r="P54" s="13"/>
      <c r="Q54" s="13"/>
      <c r="R54" s="13"/>
      <c r="S54" s="13"/>
    </row>
    <row r="55" ht="15.75" customHeight="1">
      <c r="A55" s="13" t="s">
        <v>2550</v>
      </c>
      <c r="B55" s="11" t="s">
        <v>185</v>
      </c>
      <c r="C55" s="11" t="s">
        <v>2551</v>
      </c>
      <c r="D55" s="11" t="s">
        <v>103</v>
      </c>
      <c r="E55" s="13"/>
      <c r="F55" s="13"/>
      <c r="G55" s="13"/>
      <c r="H55" s="13"/>
      <c r="I55" s="13"/>
      <c r="J55" s="13"/>
      <c r="K55" s="13"/>
      <c r="L55" s="13"/>
      <c r="M55" s="13"/>
      <c r="N55" s="13"/>
      <c r="O55" s="13"/>
      <c r="P55" s="13"/>
      <c r="Q55" s="13"/>
      <c r="R55" s="13"/>
      <c r="S55" s="13"/>
    </row>
    <row r="56" ht="15.75" customHeight="1">
      <c r="A56" s="13" t="s">
        <v>2552</v>
      </c>
      <c r="B56" s="11" t="s">
        <v>2553</v>
      </c>
      <c r="C56" s="11" t="s">
        <v>2554</v>
      </c>
      <c r="D56" s="11" t="s">
        <v>2555</v>
      </c>
      <c r="E56" s="13"/>
      <c r="F56" s="13"/>
      <c r="G56" s="13"/>
      <c r="H56" s="13"/>
      <c r="I56" s="13"/>
      <c r="J56" s="13"/>
      <c r="K56" s="13"/>
      <c r="L56" s="13"/>
      <c r="M56" s="13"/>
      <c r="N56" s="13"/>
      <c r="O56" s="13"/>
      <c r="P56" s="13"/>
      <c r="Q56" s="13"/>
      <c r="R56" s="13"/>
      <c r="S56" s="13"/>
    </row>
    <row r="57" ht="15.75" customHeight="1">
      <c r="A57" s="13" t="s">
        <v>2556</v>
      </c>
      <c r="B57" s="11" t="s">
        <v>2557</v>
      </c>
      <c r="C57" s="11" t="s">
        <v>2558</v>
      </c>
      <c r="D57" s="11" t="s">
        <v>2559</v>
      </c>
      <c r="E57" s="13"/>
      <c r="F57" s="13"/>
      <c r="G57" s="13"/>
      <c r="H57" s="13"/>
      <c r="I57" s="13"/>
      <c r="J57" s="13"/>
      <c r="K57" s="13"/>
      <c r="L57" s="13"/>
      <c r="M57" s="13"/>
      <c r="N57" s="13"/>
      <c r="O57" s="13"/>
      <c r="P57" s="13"/>
      <c r="Q57" s="13"/>
      <c r="R57" s="13"/>
      <c r="S57" s="13"/>
    </row>
    <row r="58" ht="15.75" customHeight="1">
      <c r="A58" s="13" t="s">
        <v>2560</v>
      </c>
      <c r="B58" s="11" t="s">
        <v>2561</v>
      </c>
      <c r="C58" s="11" t="s">
        <v>2562</v>
      </c>
      <c r="D58" s="11" t="s">
        <v>2563</v>
      </c>
      <c r="E58" s="13"/>
      <c r="F58" s="13"/>
      <c r="G58" s="13"/>
      <c r="H58" s="13"/>
      <c r="I58" s="13"/>
      <c r="J58" s="13"/>
      <c r="K58" s="13"/>
      <c r="L58" s="13"/>
      <c r="M58" s="13"/>
      <c r="N58" s="13"/>
      <c r="O58" s="13"/>
      <c r="P58" s="13"/>
      <c r="Q58" s="13"/>
      <c r="R58" s="13"/>
      <c r="S58" s="13"/>
    </row>
    <row r="59" ht="15.75" customHeight="1">
      <c r="A59" s="13" t="s">
        <v>2564</v>
      </c>
      <c r="B59" s="11" t="s">
        <v>2565</v>
      </c>
      <c r="C59" s="11" t="s">
        <v>2566</v>
      </c>
      <c r="D59" s="11" t="s">
        <v>2567</v>
      </c>
      <c r="E59" s="13"/>
      <c r="F59" s="13"/>
      <c r="G59" s="13"/>
      <c r="H59" s="13"/>
      <c r="I59" s="13"/>
      <c r="J59" s="13"/>
      <c r="K59" s="13"/>
      <c r="L59" s="13"/>
      <c r="M59" s="13"/>
      <c r="N59" s="13"/>
      <c r="O59" s="13"/>
      <c r="P59" s="13"/>
      <c r="Q59" s="13"/>
      <c r="R59" s="13"/>
      <c r="S59" s="13"/>
    </row>
    <row r="60" ht="15.75" customHeight="1">
      <c r="A60" s="13" t="s">
        <v>2568</v>
      </c>
      <c r="B60" s="11" t="s">
        <v>962</v>
      </c>
      <c r="C60" s="11" t="s">
        <v>963</v>
      </c>
      <c r="D60" s="11" t="s">
        <v>964</v>
      </c>
      <c r="E60" s="13"/>
      <c r="F60" s="13"/>
      <c r="G60" s="13"/>
      <c r="H60" s="13"/>
      <c r="I60" s="13"/>
      <c r="J60" s="13"/>
      <c r="K60" s="13"/>
      <c r="L60" s="13"/>
      <c r="M60" s="13"/>
      <c r="N60" s="13"/>
      <c r="O60" s="13"/>
      <c r="P60" s="13"/>
      <c r="Q60" s="13"/>
      <c r="R60" s="13"/>
      <c r="S60" s="13"/>
    </row>
    <row r="61" ht="15.75" customHeight="1">
      <c r="A61" s="13" t="s">
        <v>2569</v>
      </c>
      <c r="B61" s="11" t="s">
        <v>966</v>
      </c>
      <c r="C61" s="11" t="s">
        <v>931</v>
      </c>
      <c r="D61" s="11" t="s">
        <v>967</v>
      </c>
      <c r="E61" s="13"/>
      <c r="F61" s="13"/>
      <c r="G61" s="13"/>
      <c r="H61" s="13"/>
      <c r="I61" s="13"/>
      <c r="J61" s="13"/>
      <c r="K61" s="13"/>
      <c r="L61" s="13"/>
      <c r="M61" s="13"/>
      <c r="N61" s="13"/>
      <c r="O61" s="13"/>
      <c r="P61" s="13"/>
      <c r="Q61" s="13"/>
      <c r="R61" s="13"/>
      <c r="S61" s="13"/>
    </row>
    <row r="62" ht="15.75" customHeight="1">
      <c r="A62" s="13" t="s">
        <v>2570</v>
      </c>
      <c r="B62" s="11" t="s">
        <v>2224</v>
      </c>
      <c r="C62" s="11" t="s">
        <v>1154</v>
      </c>
      <c r="D62" s="11" t="s">
        <v>2225</v>
      </c>
      <c r="E62" s="13"/>
      <c r="F62" s="13"/>
      <c r="G62" s="13"/>
      <c r="H62" s="13"/>
      <c r="I62" s="13"/>
      <c r="J62" s="13"/>
      <c r="K62" s="13"/>
      <c r="L62" s="13"/>
      <c r="M62" s="13"/>
      <c r="N62" s="13"/>
      <c r="O62" s="13"/>
      <c r="P62" s="13"/>
      <c r="Q62" s="13"/>
      <c r="R62" s="13"/>
      <c r="S62" s="13"/>
    </row>
    <row r="63" ht="15.75" customHeight="1">
      <c r="A63" s="13" t="s">
        <v>2571</v>
      </c>
      <c r="B63" s="11" t="s">
        <v>185</v>
      </c>
      <c r="C63" s="11" t="s">
        <v>2572</v>
      </c>
      <c r="D63" s="11" t="s">
        <v>103</v>
      </c>
      <c r="E63" s="13"/>
      <c r="F63" s="13"/>
      <c r="G63" s="13"/>
      <c r="H63" s="13"/>
      <c r="I63" s="13"/>
      <c r="J63" s="13"/>
      <c r="K63" s="13"/>
      <c r="L63" s="13"/>
      <c r="M63" s="13"/>
      <c r="N63" s="13"/>
      <c r="O63" s="13"/>
      <c r="P63" s="13"/>
      <c r="Q63" s="13"/>
      <c r="R63" s="13"/>
      <c r="S63" s="13"/>
    </row>
    <row r="64" ht="15.75" customHeight="1">
      <c r="A64" s="13" t="s">
        <v>2573</v>
      </c>
      <c r="B64" s="11" t="s">
        <v>2574</v>
      </c>
      <c r="C64" s="11" t="s">
        <v>2575</v>
      </c>
      <c r="D64" s="11" t="s">
        <v>103</v>
      </c>
      <c r="E64" s="13"/>
      <c r="F64" s="13"/>
      <c r="G64" s="13"/>
      <c r="H64" s="13"/>
      <c r="I64" s="13"/>
      <c r="J64" s="13"/>
      <c r="K64" s="13"/>
      <c r="L64" s="13"/>
      <c r="M64" s="13"/>
      <c r="N64" s="13"/>
      <c r="O64" s="13"/>
      <c r="P64" s="13"/>
      <c r="Q64" s="13"/>
      <c r="R64" s="13"/>
      <c r="S64" s="13"/>
    </row>
    <row r="65" ht="15.75" customHeight="1">
      <c r="A65" s="13" t="s">
        <v>2576</v>
      </c>
      <c r="B65" s="11" t="s">
        <v>2577</v>
      </c>
      <c r="C65" s="11" t="s">
        <v>2578</v>
      </c>
      <c r="D65" s="11" t="s">
        <v>2579</v>
      </c>
      <c r="E65" s="13"/>
      <c r="F65" s="13"/>
      <c r="G65" s="13"/>
      <c r="H65" s="13"/>
      <c r="I65" s="13"/>
      <c r="J65" s="13"/>
      <c r="K65" s="13"/>
      <c r="L65" s="13"/>
      <c r="M65" s="13"/>
      <c r="N65" s="13"/>
      <c r="O65" s="13"/>
      <c r="P65" s="13"/>
      <c r="Q65" s="13"/>
      <c r="R65" s="13"/>
      <c r="S65" s="13"/>
    </row>
    <row r="66" ht="15.75" customHeight="1">
      <c r="A66" s="13" t="s">
        <v>2580</v>
      </c>
      <c r="B66" s="11" t="s">
        <v>2581</v>
      </c>
      <c r="C66" s="11" t="s">
        <v>2582</v>
      </c>
      <c r="D66" s="11" t="s">
        <v>103</v>
      </c>
      <c r="E66" s="13"/>
      <c r="F66" s="13"/>
      <c r="G66" s="13"/>
      <c r="H66" s="13"/>
      <c r="I66" s="13"/>
      <c r="J66" s="13"/>
      <c r="K66" s="13"/>
      <c r="L66" s="13"/>
      <c r="M66" s="13"/>
      <c r="N66" s="13"/>
      <c r="O66" s="13"/>
      <c r="P66" s="13"/>
      <c r="Q66" s="13"/>
      <c r="R66" s="13"/>
      <c r="S66" s="13"/>
    </row>
    <row r="67" ht="15.75" customHeight="1">
      <c r="A67" s="13" t="s">
        <v>2583</v>
      </c>
      <c r="B67" s="11" t="s">
        <v>982</v>
      </c>
      <c r="C67" s="11" t="s">
        <v>979</v>
      </c>
      <c r="D67" s="11" t="s">
        <v>983</v>
      </c>
      <c r="E67" s="13"/>
      <c r="F67" s="13"/>
      <c r="G67" s="13"/>
      <c r="H67" s="13"/>
      <c r="I67" s="13"/>
      <c r="J67" s="13"/>
      <c r="K67" s="13"/>
      <c r="L67" s="13"/>
      <c r="M67" s="13"/>
      <c r="N67" s="13"/>
      <c r="O67" s="13"/>
      <c r="P67" s="13"/>
      <c r="Q67" s="13"/>
      <c r="R67" s="13"/>
      <c r="S67" s="13"/>
    </row>
    <row r="68" ht="15.75" customHeight="1">
      <c r="A68" s="13" t="s">
        <v>2584</v>
      </c>
      <c r="B68" s="11" t="s">
        <v>2236</v>
      </c>
      <c r="C68" s="11" t="s">
        <v>2237</v>
      </c>
      <c r="D68" s="11" t="s">
        <v>2238</v>
      </c>
      <c r="E68" s="13"/>
      <c r="F68" s="13"/>
      <c r="G68" s="13"/>
      <c r="H68" s="13"/>
      <c r="I68" s="13"/>
      <c r="J68" s="13"/>
      <c r="K68" s="13"/>
      <c r="L68" s="13"/>
      <c r="M68" s="13"/>
      <c r="N68" s="13"/>
      <c r="O68" s="13"/>
      <c r="P68" s="13"/>
      <c r="Q68" s="13"/>
      <c r="R68" s="13"/>
      <c r="S68" s="13"/>
    </row>
    <row r="69" ht="15.75" customHeight="1">
      <c r="A69" s="13" t="s">
        <v>2585</v>
      </c>
      <c r="B69" s="11" t="s">
        <v>2586</v>
      </c>
      <c r="C69" s="11" t="s">
        <v>2587</v>
      </c>
      <c r="D69" s="11" t="s">
        <v>2588</v>
      </c>
      <c r="E69" s="13"/>
      <c r="F69" s="13"/>
      <c r="G69" s="13"/>
      <c r="H69" s="13"/>
      <c r="I69" s="13"/>
      <c r="J69" s="13"/>
      <c r="K69" s="13"/>
      <c r="L69" s="13"/>
      <c r="M69" s="13"/>
      <c r="N69" s="13"/>
      <c r="O69" s="13"/>
      <c r="P69" s="13"/>
      <c r="Q69" s="13"/>
      <c r="R69" s="13"/>
      <c r="S69" s="13"/>
    </row>
    <row r="70" ht="15.75" customHeight="1">
      <c r="A70" s="13" t="s">
        <v>2589</v>
      </c>
      <c r="B70" s="11" t="s">
        <v>2590</v>
      </c>
      <c r="C70" s="11" t="s">
        <v>2591</v>
      </c>
      <c r="D70" s="11" t="s">
        <v>2592</v>
      </c>
      <c r="E70" s="13"/>
      <c r="F70" s="13"/>
      <c r="G70" s="13"/>
      <c r="H70" s="13"/>
      <c r="I70" s="13"/>
      <c r="J70" s="13"/>
      <c r="K70" s="13"/>
      <c r="L70" s="13"/>
      <c r="M70" s="13"/>
      <c r="N70" s="13"/>
      <c r="O70" s="13"/>
      <c r="P70" s="13"/>
      <c r="Q70" s="13"/>
      <c r="R70" s="13"/>
      <c r="S70" s="13"/>
    </row>
    <row r="71" ht="15.75" customHeight="1">
      <c r="A71" s="13" t="s">
        <v>2593</v>
      </c>
      <c r="B71" s="11" t="s">
        <v>185</v>
      </c>
      <c r="C71" s="11" t="s">
        <v>2594</v>
      </c>
      <c r="D71" s="11" t="s">
        <v>103</v>
      </c>
      <c r="E71" s="13"/>
      <c r="F71" s="13"/>
      <c r="G71" s="13"/>
      <c r="H71" s="13"/>
      <c r="I71" s="13"/>
      <c r="J71" s="13"/>
      <c r="K71" s="13"/>
      <c r="L71" s="13"/>
      <c r="M71" s="13"/>
      <c r="N71" s="13"/>
      <c r="O71" s="13"/>
      <c r="P71" s="13"/>
      <c r="Q71" s="13"/>
      <c r="R71" s="13"/>
      <c r="S71" s="13"/>
    </row>
    <row r="72" ht="15.75" customHeight="1">
      <c r="A72" s="13" t="s">
        <v>2595</v>
      </c>
      <c r="B72" s="11" t="s">
        <v>2596</v>
      </c>
      <c r="C72" s="11" t="s">
        <v>2597</v>
      </c>
      <c r="D72" s="11" t="s">
        <v>2598</v>
      </c>
      <c r="E72" s="13"/>
      <c r="F72" s="13"/>
      <c r="G72" s="13"/>
      <c r="H72" s="13"/>
      <c r="I72" s="13"/>
      <c r="J72" s="13"/>
      <c r="K72" s="13"/>
      <c r="L72" s="13"/>
      <c r="M72" s="13"/>
      <c r="N72" s="13"/>
      <c r="O72" s="13"/>
      <c r="P72" s="13"/>
      <c r="Q72" s="13"/>
      <c r="R72" s="13"/>
      <c r="S72" s="13"/>
    </row>
    <row r="73" ht="15.75" customHeight="1">
      <c r="A73" s="13" t="s">
        <v>2599</v>
      </c>
      <c r="B73" s="11" t="s">
        <v>2600</v>
      </c>
      <c r="C73" s="11" t="s">
        <v>2601</v>
      </c>
      <c r="D73" s="11" t="s">
        <v>103</v>
      </c>
      <c r="E73" s="13"/>
      <c r="F73" s="13"/>
      <c r="G73" s="13"/>
      <c r="H73" s="13"/>
      <c r="I73" s="13"/>
      <c r="J73" s="13"/>
      <c r="K73" s="13"/>
      <c r="L73" s="13"/>
      <c r="M73" s="13"/>
      <c r="N73" s="13"/>
      <c r="O73" s="13"/>
      <c r="P73" s="13"/>
      <c r="Q73" s="13"/>
      <c r="R73" s="13"/>
      <c r="S73" s="13"/>
    </row>
    <row r="74" ht="15.75" customHeight="1">
      <c r="A74" s="13" t="s">
        <v>2602</v>
      </c>
      <c r="B74" s="11" t="s">
        <v>2603</v>
      </c>
      <c r="C74" s="11" t="s">
        <v>2604</v>
      </c>
      <c r="D74" s="11" t="s">
        <v>2605</v>
      </c>
      <c r="E74" s="13"/>
      <c r="F74" s="13"/>
      <c r="G74" s="13"/>
      <c r="H74" s="13"/>
      <c r="I74" s="13"/>
      <c r="J74" s="13"/>
      <c r="K74" s="13"/>
      <c r="L74" s="13"/>
      <c r="M74" s="13"/>
      <c r="N74" s="13"/>
      <c r="O74" s="13"/>
      <c r="P74" s="13"/>
      <c r="Q74" s="13"/>
      <c r="R74" s="13"/>
      <c r="S74" s="13"/>
    </row>
    <row r="75" ht="15.75" customHeight="1">
      <c r="A75" s="13" t="s">
        <v>2606</v>
      </c>
      <c r="B75" s="11" t="s">
        <v>185</v>
      </c>
      <c r="C75" s="11" t="s">
        <v>2607</v>
      </c>
      <c r="D75" s="11" t="s">
        <v>103</v>
      </c>
      <c r="E75" s="13"/>
      <c r="F75" s="13"/>
      <c r="G75" s="13"/>
      <c r="H75" s="13"/>
      <c r="I75" s="13"/>
      <c r="J75" s="13"/>
      <c r="K75" s="13"/>
      <c r="L75" s="13"/>
      <c r="M75" s="13"/>
      <c r="N75" s="13"/>
      <c r="O75" s="13"/>
      <c r="P75" s="13"/>
      <c r="Q75" s="13"/>
      <c r="R75" s="13"/>
      <c r="S75" s="13"/>
    </row>
    <row r="76" ht="15.75" customHeight="1">
      <c r="A76" s="13" t="s">
        <v>2608</v>
      </c>
      <c r="B76" s="11" t="s">
        <v>2609</v>
      </c>
      <c r="C76" s="11" t="s">
        <v>2610</v>
      </c>
      <c r="D76" s="11" t="s">
        <v>2611</v>
      </c>
      <c r="E76" s="13"/>
      <c r="F76" s="13"/>
      <c r="G76" s="13"/>
      <c r="H76" s="13"/>
      <c r="I76" s="13"/>
      <c r="J76" s="13"/>
      <c r="K76" s="13"/>
      <c r="L76" s="13"/>
      <c r="M76" s="13"/>
      <c r="N76" s="13"/>
      <c r="O76" s="13"/>
      <c r="P76" s="13"/>
      <c r="Q76" s="13"/>
      <c r="R76" s="13"/>
      <c r="S76" s="13"/>
    </row>
    <row r="77" ht="15.75" customHeight="1">
      <c r="A77" s="13" t="s">
        <v>2612</v>
      </c>
      <c r="B77" s="11" t="s">
        <v>1381</v>
      </c>
      <c r="C77" s="11" t="s">
        <v>1382</v>
      </c>
      <c r="D77" s="11" t="s">
        <v>1383</v>
      </c>
      <c r="E77" s="13"/>
      <c r="F77" s="13"/>
      <c r="G77" s="13"/>
      <c r="H77" s="13"/>
      <c r="I77" s="13"/>
      <c r="J77" s="13"/>
      <c r="K77" s="13"/>
      <c r="L77" s="13"/>
      <c r="M77" s="13"/>
      <c r="N77" s="13"/>
      <c r="O77" s="13"/>
      <c r="P77" s="13"/>
      <c r="Q77" s="13"/>
      <c r="R77" s="13"/>
      <c r="S77" s="13"/>
    </row>
    <row r="78" ht="15.75" customHeight="1">
      <c r="A78" s="13" t="s">
        <v>2613</v>
      </c>
      <c r="B78" s="11" t="s">
        <v>2614</v>
      </c>
      <c r="C78" s="11" t="s">
        <v>2615</v>
      </c>
      <c r="D78" s="11" t="s">
        <v>103</v>
      </c>
      <c r="E78" s="13"/>
      <c r="F78" s="13"/>
      <c r="G78" s="13"/>
      <c r="H78" s="13"/>
      <c r="I78" s="13"/>
      <c r="J78" s="13"/>
      <c r="K78" s="13"/>
      <c r="L78" s="13"/>
      <c r="M78" s="13"/>
      <c r="N78" s="13"/>
      <c r="O78" s="13"/>
      <c r="P78" s="13"/>
      <c r="Q78" s="13"/>
      <c r="R78" s="13"/>
      <c r="S78" s="13"/>
    </row>
    <row r="79" ht="15.75" customHeight="1">
      <c r="A79" s="13" t="s">
        <v>2616</v>
      </c>
      <c r="B79" s="11" t="s">
        <v>2617</v>
      </c>
      <c r="C79" s="11" t="s">
        <v>2618</v>
      </c>
      <c r="D79" s="11" t="s">
        <v>2619</v>
      </c>
      <c r="E79" s="13"/>
      <c r="F79" s="13"/>
      <c r="G79" s="13"/>
      <c r="H79" s="13"/>
      <c r="I79" s="13"/>
      <c r="J79" s="13"/>
      <c r="K79" s="13"/>
      <c r="L79" s="13"/>
      <c r="M79" s="13"/>
      <c r="N79" s="13"/>
      <c r="O79" s="13"/>
      <c r="P79" s="13"/>
      <c r="Q79" s="13"/>
      <c r="R79" s="13"/>
      <c r="S79" s="13"/>
    </row>
    <row r="80" ht="15.75" customHeight="1">
      <c r="A80" s="13" t="s">
        <v>2620</v>
      </c>
      <c r="B80" s="11" t="s">
        <v>2621</v>
      </c>
      <c r="C80" s="11" t="s">
        <v>2622</v>
      </c>
      <c r="D80" s="11" t="s">
        <v>2623</v>
      </c>
      <c r="E80" s="13"/>
      <c r="F80" s="13"/>
      <c r="G80" s="13"/>
      <c r="H80" s="13"/>
      <c r="I80" s="13"/>
      <c r="J80" s="13"/>
      <c r="K80" s="13"/>
      <c r="L80" s="13"/>
      <c r="M80" s="13"/>
      <c r="N80" s="13"/>
      <c r="O80" s="13"/>
      <c r="P80" s="13"/>
      <c r="Q80" s="13"/>
      <c r="R80" s="13"/>
      <c r="S80" s="13"/>
    </row>
    <row r="81" ht="15.75" customHeight="1">
      <c r="A81" s="13" t="s">
        <v>2624</v>
      </c>
      <c r="B81" s="11" t="s">
        <v>2625</v>
      </c>
      <c r="C81" s="11" t="s">
        <v>2626</v>
      </c>
      <c r="D81" s="11" t="s">
        <v>103</v>
      </c>
      <c r="E81" s="13"/>
      <c r="F81" s="13"/>
      <c r="G81" s="13"/>
      <c r="H81" s="13"/>
      <c r="I81" s="13"/>
      <c r="J81" s="13"/>
      <c r="K81" s="13"/>
      <c r="L81" s="13"/>
      <c r="M81" s="13"/>
      <c r="N81" s="13"/>
      <c r="O81" s="13"/>
      <c r="P81" s="13"/>
      <c r="Q81" s="13"/>
      <c r="R81" s="13"/>
      <c r="S81" s="13"/>
    </row>
    <row r="82" ht="15.75" customHeight="1">
      <c r="A82" s="13" t="s">
        <v>2627</v>
      </c>
      <c r="B82" s="11" t="s">
        <v>331</v>
      </c>
      <c r="C82" s="11" t="s">
        <v>332</v>
      </c>
      <c r="D82" s="11" t="s">
        <v>333</v>
      </c>
      <c r="E82" s="13"/>
      <c r="F82" s="13"/>
      <c r="G82" s="13"/>
      <c r="H82" s="13"/>
      <c r="I82" s="13"/>
      <c r="J82" s="13"/>
      <c r="K82" s="13"/>
      <c r="L82" s="13"/>
      <c r="M82" s="13"/>
      <c r="N82" s="13"/>
      <c r="O82" s="13"/>
      <c r="P82" s="13"/>
      <c r="Q82" s="13"/>
      <c r="R82" s="13"/>
      <c r="S82" s="13"/>
    </row>
    <row r="83" ht="15.75" customHeight="1">
      <c r="A83" s="13" t="s">
        <v>2628</v>
      </c>
      <c r="B83" s="11" t="s">
        <v>2629</v>
      </c>
      <c r="C83" s="11" t="s">
        <v>2630</v>
      </c>
      <c r="D83" s="11" t="s">
        <v>2631</v>
      </c>
      <c r="E83" s="13"/>
      <c r="F83" s="13"/>
      <c r="G83" s="13"/>
      <c r="H83" s="13"/>
      <c r="I83" s="13"/>
      <c r="J83" s="13"/>
      <c r="K83" s="13"/>
      <c r="L83" s="13"/>
      <c r="M83" s="13"/>
      <c r="N83" s="13"/>
      <c r="O83" s="13"/>
      <c r="P83" s="13"/>
      <c r="Q83" s="13"/>
      <c r="R83" s="13"/>
      <c r="S83" s="13"/>
    </row>
    <row r="84" ht="15.75" customHeight="1">
      <c r="A84" s="13" t="s">
        <v>2632</v>
      </c>
      <c r="B84" s="11" t="s">
        <v>2633</v>
      </c>
      <c r="C84" s="11" t="s">
        <v>2634</v>
      </c>
      <c r="D84" s="11" t="s">
        <v>2635</v>
      </c>
      <c r="E84" s="13"/>
      <c r="F84" s="13"/>
      <c r="G84" s="13"/>
      <c r="H84" s="13"/>
      <c r="I84" s="13"/>
      <c r="J84" s="13"/>
      <c r="K84" s="13"/>
      <c r="L84" s="13"/>
      <c r="M84" s="13"/>
      <c r="N84" s="13"/>
      <c r="O84" s="13"/>
      <c r="P84" s="13"/>
      <c r="Q84" s="13"/>
      <c r="R84" s="13"/>
      <c r="S84" s="13"/>
    </row>
    <row r="85" ht="15.75" customHeight="1">
      <c r="A85" s="13" t="s">
        <v>2636</v>
      </c>
      <c r="B85" s="11" t="s">
        <v>185</v>
      </c>
      <c r="C85" s="11" t="s">
        <v>2637</v>
      </c>
      <c r="D85" s="11" t="s">
        <v>103</v>
      </c>
      <c r="E85" s="13"/>
      <c r="F85" s="13"/>
      <c r="G85" s="13"/>
      <c r="H85" s="13"/>
      <c r="I85" s="13"/>
      <c r="J85" s="13"/>
      <c r="K85" s="13"/>
      <c r="L85" s="13"/>
      <c r="M85" s="13"/>
      <c r="N85" s="13"/>
      <c r="O85" s="13"/>
      <c r="P85" s="13"/>
      <c r="Q85" s="13"/>
      <c r="R85" s="13"/>
      <c r="S85" s="13"/>
    </row>
    <row r="86" ht="15.75" customHeight="1">
      <c r="A86" s="13" t="s">
        <v>2638</v>
      </c>
      <c r="B86" s="11" t="s">
        <v>2639</v>
      </c>
      <c r="C86" s="11" t="s">
        <v>2640</v>
      </c>
      <c r="D86" s="11" t="s">
        <v>2641</v>
      </c>
      <c r="E86" s="13"/>
      <c r="F86" s="13"/>
      <c r="G86" s="13"/>
      <c r="H86" s="13"/>
      <c r="I86" s="13"/>
      <c r="J86" s="13"/>
      <c r="K86" s="13"/>
      <c r="L86" s="13"/>
      <c r="M86" s="13"/>
      <c r="N86" s="13"/>
      <c r="O86" s="13"/>
      <c r="P86" s="13"/>
      <c r="Q86" s="13"/>
      <c r="R86" s="13"/>
      <c r="S86" s="13"/>
    </row>
    <row r="87" ht="15.75" customHeight="1">
      <c r="A87" s="13" t="s">
        <v>2642</v>
      </c>
      <c r="B87" s="11" t="s">
        <v>2643</v>
      </c>
      <c r="C87" s="11" t="s">
        <v>2644</v>
      </c>
      <c r="D87" s="11" t="s">
        <v>2645</v>
      </c>
      <c r="E87" s="13"/>
      <c r="F87" s="13"/>
      <c r="G87" s="13"/>
      <c r="H87" s="13"/>
      <c r="I87" s="13"/>
      <c r="J87" s="13"/>
      <c r="K87" s="13"/>
      <c r="L87" s="13"/>
      <c r="M87" s="13"/>
      <c r="N87" s="13"/>
      <c r="O87" s="13"/>
      <c r="P87" s="13"/>
      <c r="Q87" s="13"/>
      <c r="R87" s="13"/>
      <c r="S87" s="13"/>
    </row>
    <row r="88" ht="15.75" customHeight="1">
      <c r="A88" s="13" t="s">
        <v>2646</v>
      </c>
      <c r="B88" s="11" t="s">
        <v>2647</v>
      </c>
      <c r="C88" s="11" t="s">
        <v>2648</v>
      </c>
      <c r="D88" s="11" t="s">
        <v>2649</v>
      </c>
      <c r="E88" s="13"/>
      <c r="F88" s="13"/>
      <c r="G88" s="13"/>
      <c r="H88" s="13"/>
      <c r="I88" s="13"/>
      <c r="J88" s="13"/>
      <c r="K88" s="13"/>
      <c r="L88" s="13"/>
      <c r="M88" s="13"/>
      <c r="N88" s="13"/>
      <c r="O88" s="13"/>
      <c r="P88" s="13"/>
      <c r="Q88" s="13"/>
      <c r="R88" s="13"/>
      <c r="S88" s="13"/>
    </row>
    <row r="89" ht="15.75" customHeight="1">
      <c r="A89" s="13" t="s">
        <v>2650</v>
      </c>
      <c r="B89" s="11" t="s">
        <v>1056</v>
      </c>
      <c r="C89" s="11" t="s">
        <v>1057</v>
      </c>
      <c r="D89" s="11" t="s">
        <v>1058</v>
      </c>
      <c r="E89" s="13"/>
      <c r="F89" s="13"/>
      <c r="G89" s="13"/>
      <c r="H89" s="13"/>
      <c r="I89" s="13"/>
      <c r="J89" s="13"/>
      <c r="K89" s="13"/>
      <c r="L89" s="13"/>
      <c r="M89" s="13"/>
      <c r="N89" s="13"/>
      <c r="O89" s="13"/>
      <c r="P89" s="13"/>
      <c r="Q89" s="13"/>
      <c r="R89" s="13"/>
      <c r="S89" s="13"/>
    </row>
    <row r="90" ht="15.75" customHeight="1">
      <c r="A90" s="13" t="s">
        <v>2651</v>
      </c>
      <c r="B90" s="11" t="s">
        <v>2652</v>
      </c>
      <c r="C90" s="11" t="s">
        <v>2653</v>
      </c>
      <c r="D90" s="11" t="s">
        <v>2654</v>
      </c>
      <c r="E90" s="13"/>
      <c r="F90" s="13"/>
      <c r="G90" s="13"/>
      <c r="H90" s="13"/>
      <c r="I90" s="13"/>
      <c r="J90" s="13"/>
      <c r="K90" s="13"/>
      <c r="L90" s="13"/>
      <c r="M90" s="13"/>
      <c r="N90" s="13"/>
      <c r="O90" s="13"/>
      <c r="P90" s="13"/>
      <c r="Q90" s="13"/>
      <c r="R90" s="13"/>
      <c r="S90" s="13"/>
    </row>
    <row r="91" ht="15.75" customHeight="1">
      <c r="A91" s="13" t="s">
        <v>2655</v>
      </c>
      <c r="B91" s="11" t="s">
        <v>2656</v>
      </c>
      <c r="C91" s="11" t="s">
        <v>2634</v>
      </c>
      <c r="D91" s="11" t="s">
        <v>2657</v>
      </c>
      <c r="E91" s="13"/>
      <c r="F91" s="13"/>
      <c r="G91" s="13"/>
      <c r="H91" s="13"/>
      <c r="I91" s="13"/>
      <c r="J91" s="13"/>
      <c r="K91" s="13"/>
      <c r="L91" s="13"/>
      <c r="M91" s="13"/>
      <c r="N91" s="13"/>
      <c r="O91" s="13"/>
      <c r="P91" s="13"/>
      <c r="Q91" s="13"/>
      <c r="R91" s="13"/>
      <c r="S91" s="13"/>
    </row>
    <row r="92" ht="15.75" customHeight="1">
      <c r="A92" s="13" t="s">
        <v>2658</v>
      </c>
      <c r="B92" s="11" t="s">
        <v>2659</v>
      </c>
      <c r="C92" s="11" t="s">
        <v>2660</v>
      </c>
      <c r="D92" s="11" t="s">
        <v>103</v>
      </c>
      <c r="E92" s="13"/>
      <c r="F92" s="13"/>
      <c r="G92" s="13"/>
      <c r="H92" s="13"/>
      <c r="I92" s="13"/>
      <c r="J92" s="13"/>
      <c r="K92" s="13"/>
      <c r="L92" s="13"/>
      <c r="M92" s="13"/>
      <c r="N92" s="13"/>
      <c r="O92" s="13"/>
      <c r="P92" s="13"/>
      <c r="Q92" s="13"/>
      <c r="R92" s="13"/>
      <c r="S92" s="13"/>
    </row>
    <row r="93" ht="15.75" customHeight="1">
      <c r="A93" s="13" t="s">
        <v>2661</v>
      </c>
      <c r="B93" s="11" t="s">
        <v>2662</v>
      </c>
      <c r="C93" s="11" t="s">
        <v>2663</v>
      </c>
      <c r="D93" s="11" t="s">
        <v>2664</v>
      </c>
      <c r="E93" s="13"/>
      <c r="F93" s="13"/>
      <c r="G93" s="13"/>
      <c r="H93" s="13"/>
      <c r="I93" s="13"/>
      <c r="J93" s="13"/>
      <c r="K93" s="13"/>
      <c r="L93" s="13"/>
      <c r="M93" s="13"/>
      <c r="N93" s="13"/>
      <c r="O93" s="13"/>
      <c r="P93" s="13"/>
      <c r="Q93" s="13"/>
      <c r="R93" s="13"/>
      <c r="S93" s="13"/>
    </row>
    <row r="94" ht="15.75" customHeight="1">
      <c r="A94" s="13" t="s">
        <v>2665</v>
      </c>
      <c r="B94" s="11" t="s">
        <v>2666</v>
      </c>
      <c r="C94" s="11" t="s">
        <v>2667</v>
      </c>
      <c r="D94" s="11" t="s">
        <v>2668</v>
      </c>
      <c r="E94" s="13"/>
      <c r="F94" s="13"/>
      <c r="G94" s="13"/>
      <c r="H94" s="13"/>
      <c r="I94" s="13"/>
      <c r="J94" s="13"/>
      <c r="K94" s="13"/>
      <c r="L94" s="13"/>
      <c r="M94" s="13"/>
      <c r="N94" s="13"/>
      <c r="O94" s="13"/>
      <c r="P94" s="13"/>
      <c r="Q94" s="13"/>
      <c r="R94" s="13"/>
      <c r="S94" s="13"/>
    </row>
    <row r="95" ht="15.75" customHeight="1">
      <c r="A95" s="13" t="s">
        <v>2669</v>
      </c>
      <c r="B95" s="11" t="s">
        <v>2670</v>
      </c>
      <c r="C95" s="11" t="s">
        <v>2634</v>
      </c>
      <c r="D95" s="11" t="s">
        <v>2671</v>
      </c>
      <c r="E95" s="13"/>
      <c r="F95" s="13"/>
      <c r="G95" s="13"/>
      <c r="H95" s="13"/>
      <c r="I95" s="13"/>
      <c r="J95" s="13"/>
      <c r="K95" s="13"/>
      <c r="L95" s="13"/>
      <c r="M95" s="13"/>
      <c r="N95" s="13"/>
      <c r="O95" s="13"/>
      <c r="P95" s="13"/>
      <c r="Q95" s="13"/>
      <c r="R95" s="13"/>
      <c r="S95" s="13"/>
    </row>
    <row r="96" ht="15.75" customHeight="1">
      <c r="A96" s="13" t="s">
        <v>2672</v>
      </c>
      <c r="B96" s="11" t="s">
        <v>2673</v>
      </c>
      <c r="C96" s="11" t="s">
        <v>2674</v>
      </c>
      <c r="D96" s="11" t="s">
        <v>2675</v>
      </c>
      <c r="E96" s="13"/>
      <c r="F96" s="13"/>
      <c r="G96" s="13"/>
      <c r="H96" s="13"/>
      <c r="I96" s="13"/>
      <c r="J96" s="13"/>
      <c r="K96" s="13"/>
      <c r="L96" s="13"/>
      <c r="M96" s="13"/>
      <c r="N96" s="13"/>
      <c r="O96" s="13"/>
      <c r="P96" s="13"/>
      <c r="Q96" s="13"/>
      <c r="R96" s="13"/>
      <c r="S96" s="13"/>
    </row>
    <row r="97" ht="15.75" customHeight="1">
      <c r="A97" s="13" t="s">
        <v>2676</v>
      </c>
      <c r="B97" s="11" t="s">
        <v>2677</v>
      </c>
      <c r="C97" s="11" t="s">
        <v>2678</v>
      </c>
      <c r="D97" s="11" t="s">
        <v>2679</v>
      </c>
      <c r="E97" s="13"/>
      <c r="F97" s="13"/>
      <c r="G97" s="13"/>
      <c r="H97" s="13"/>
      <c r="I97" s="13"/>
      <c r="J97" s="13"/>
      <c r="K97" s="13"/>
      <c r="L97" s="13"/>
      <c r="M97" s="13"/>
      <c r="N97" s="13"/>
      <c r="O97" s="13"/>
      <c r="P97" s="13"/>
      <c r="Q97" s="13"/>
      <c r="R97" s="13"/>
      <c r="S97" s="13"/>
    </row>
    <row r="98" ht="15.75" customHeight="1">
      <c r="A98" s="13" t="s">
        <v>2680</v>
      </c>
      <c r="B98" s="11" t="s">
        <v>2681</v>
      </c>
      <c r="C98" s="11" t="s">
        <v>2558</v>
      </c>
      <c r="D98" s="11" t="s">
        <v>2682</v>
      </c>
      <c r="E98" s="13"/>
      <c r="F98" s="13"/>
      <c r="G98" s="13"/>
      <c r="H98" s="13"/>
      <c r="I98" s="13"/>
      <c r="J98" s="13"/>
      <c r="K98" s="13"/>
      <c r="L98" s="13"/>
      <c r="M98" s="13"/>
      <c r="N98" s="13"/>
      <c r="O98" s="13"/>
      <c r="P98" s="13"/>
      <c r="Q98" s="13"/>
      <c r="R98" s="13"/>
      <c r="S98" s="13"/>
    </row>
    <row r="99" ht="15.75" customHeight="1">
      <c r="A99" s="13" t="s">
        <v>2683</v>
      </c>
      <c r="B99" s="11" t="s">
        <v>1088</v>
      </c>
      <c r="C99" s="11" t="s">
        <v>1089</v>
      </c>
      <c r="D99" s="11" t="s">
        <v>1090</v>
      </c>
      <c r="E99" s="13"/>
      <c r="F99" s="13"/>
      <c r="G99" s="13"/>
      <c r="H99" s="13"/>
      <c r="I99" s="13"/>
      <c r="J99" s="13"/>
      <c r="K99" s="13"/>
      <c r="L99" s="13"/>
      <c r="M99" s="13"/>
      <c r="N99" s="13"/>
      <c r="O99" s="13"/>
      <c r="P99" s="13"/>
      <c r="Q99" s="13"/>
      <c r="R99" s="13"/>
      <c r="S99" s="13"/>
    </row>
    <row r="100" ht="15.75" customHeight="1">
      <c r="A100" s="13" t="s">
        <v>2684</v>
      </c>
      <c r="B100" s="11" t="s">
        <v>2685</v>
      </c>
      <c r="C100" s="11" t="s">
        <v>2686</v>
      </c>
      <c r="D100" s="11" t="s">
        <v>2687</v>
      </c>
      <c r="E100" s="13"/>
      <c r="F100" s="13"/>
      <c r="G100" s="13"/>
      <c r="H100" s="13"/>
      <c r="I100" s="13"/>
      <c r="J100" s="13"/>
      <c r="K100" s="13"/>
      <c r="L100" s="13"/>
      <c r="M100" s="13"/>
      <c r="N100" s="13"/>
      <c r="O100" s="13"/>
      <c r="P100" s="13"/>
      <c r="Q100" s="13"/>
      <c r="R100" s="13"/>
      <c r="S100" s="13"/>
    </row>
    <row r="101" ht="15.75" customHeight="1">
      <c r="A101" s="13" t="s">
        <v>2688</v>
      </c>
      <c r="B101" s="11" t="s">
        <v>2689</v>
      </c>
      <c r="C101" s="11" t="s">
        <v>2690</v>
      </c>
      <c r="D101" s="11" t="s">
        <v>2691</v>
      </c>
      <c r="E101" s="13"/>
      <c r="F101" s="13"/>
      <c r="G101" s="13"/>
      <c r="H101" s="13"/>
      <c r="I101" s="13"/>
      <c r="J101" s="13"/>
      <c r="K101" s="13"/>
      <c r="L101" s="13"/>
      <c r="M101" s="13"/>
      <c r="N101" s="13"/>
      <c r="O101" s="13"/>
      <c r="P101" s="13"/>
      <c r="Q101" s="13"/>
      <c r="R101" s="13"/>
      <c r="S101" s="13"/>
    </row>
    <row r="102" ht="15.75" customHeight="1">
      <c r="A102" s="13" t="s">
        <v>2692</v>
      </c>
      <c r="B102" s="11" t="s">
        <v>1115</v>
      </c>
      <c r="C102" s="11" t="s">
        <v>1116</v>
      </c>
      <c r="D102" s="11" t="s">
        <v>1117</v>
      </c>
      <c r="E102" s="13"/>
      <c r="F102" s="13"/>
      <c r="G102" s="13"/>
      <c r="H102" s="13"/>
      <c r="I102" s="13"/>
      <c r="J102" s="13"/>
      <c r="K102" s="13"/>
      <c r="L102" s="13"/>
      <c r="M102" s="13"/>
      <c r="N102" s="13"/>
      <c r="O102" s="13"/>
      <c r="P102" s="13"/>
      <c r="Q102" s="13"/>
      <c r="R102" s="13"/>
      <c r="S102" s="13"/>
    </row>
    <row r="103" ht="15.75" customHeight="1">
      <c r="A103" s="13" t="s">
        <v>2693</v>
      </c>
      <c r="B103" s="11" t="s">
        <v>2694</v>
      </c>
      <c r="C103" s="11" t="s">
        <v>2452</v>
      </c>
      <c r="D103" s="11" t="s">
        <v>103</v>
      </c>
      <c r="E103" s="13"/>
      <c r="F103" s="13"/>
      <c r="G103" s="13"/>
      <c r="H103" s="13"/>
      <c r="I103" s="13"/>
      <c r="J103" s="13"/>
      <c r="K103" s="13"/>
      <c r="L103" s="13"/>
      <c r="M103" s="13"/>
      <c r="N103" s="13"/>
      <c r="O103" s="13"/>
      <c r="P103" s="13"/>
      <c r="Q103" s="13"/>
      <c r="R103" s="13"/>
      <c r="S103" s="13"/>
    </row>
    <row r="104" ht="15.75" customHeight="1">
      <c r="A104" s="13" t="s">
        <v>2695</v>
      </c>
      <c r="B104" s="11" t="s">
        <v>2696</v>
      </c>
      <c r="C104" s="11" t="s">
        <v>2697</v>
      </c>
      <c r="D104" s="11" t="s">
        <v>2698</v>
      </c>
      <c r="E104" s="13"/>
      <c r="F104" s="13"/>
      <c r="G104" s="13"/>
      <c r="H104" s="13"/>
      <c r="I104" s="13"/>
      <c r="J104" s="13"/>
      <c r="K104" s="13"/>
      <c r="L104" s="13"/>
      <c r="M104" s="13"/>
      <c r="N104" s="13"/>
      <c r="O104" s="13"/>
      <c r="P104" s="13"/>
      <c r="Q104" s="13"/>
      <c r="R104" s="13"/>
      <c r="S104" s="13"/>
    </row>
    <row r="105" ht="15.75" customHeight="1">
      <c r="A105" s="13" t="s">
        <v>2699</v>
      </c>
      <c r="B105" s="11" t="s">
        <v>2700</v>
      </c>
      <c r="C105" s="11" t="s">
        <v>2701</v>
      </c>
      <c r="D105" s="11" t="s">
        <v>103</v>
      </c>
      <c r="E105" s="13"/>
      <c r="F105" s="13"/>
      <c r="G105" s="13"/>
      <c r="H105" s="13"/>
      <c r="I105" s="13"/>
      <c r="J105" s="13"/>
      <c r="K105" s="13"/>
      <c r="L105" s="13"/>
      <c r="M105" s="13"/>
      <c r="N105" s="13"/>
      <c r="O105" s="13"/>
      <c r="P105" s="13"/>
      <c r="Q105" s="13"/>
      <c r="R105" s="13"/>
      <c r="S105" s="13"/>
    </row>
    <row r="106" ht="15.75" customHeight="1">
      <c r="A106" s="13" t="s">
        <v>2702</v>
      </c>
      <c r="B106" s="11" t="s">
        <v>185</v>
      </c>
      <c r="C106" s="11" t="s">
        <v>2703</v>
      </c>
      <c r="D106" s="11" t="s">
        <v>103</v>
      </c>
      <c r="E106" s="13"/>
      <c r="F106" s="13"/>
      <c r="G106" s="13"/>
      <c r="H106" s="13"/>
      <c r="I106" s="13"/>
      <c r="J106" s="13"/>
      <c r="K106" s="13"/>
      <c r="L106" s="13"/>
      <c r="M106" s="13"/>
      <c r="N106" s="13"/>
      <c r="O106" s="13"/>
      <c r="P106" s="13"/>
      <c r="Q106" s="13"/>
      <c r="R106" s="13"/>
      <c r="S106" s="13"/>
    </row>
    <row r="107" ht="15.75" customHeight="1">
      <c r="A107" s="13" t="s">
        <v>2704</v>
      </c>
      <c r="B107" s="11" t="s">
        <v>2705</v>
      </c>
      <c r="C107" s="11" t="s">
        <v>2706</v>
      </c>
      <c r="D107" s="11" t="s">
        <v>2707</v>
      </c>
      <c r="E107" s="13"/>
      <c r="F107" s="13"/>
      <c r="G107" s="13"/>
      <c r="H107" s="13"/>
      <c r="I107" s="13"/>
      <c r="J107" s="13"/>
      <c r="K107" s="13"/>
      <c r="L107" s="13"/>
      <c r="M107" s="13"/>
      <c r="N107" s="13"/>
      <c r="O107" s="13"/>
      <c r="P107" s="13"/>
      <c r="Q107" s="13"/>
      <c r="R107" s="13"/>
      <c r="S107" s="13"/>
    </row>
    <row r="108" ht="15.75" customHeight="1">
      <c r="A108" s="13" t="s">
        <v>2708</v>
      </c>
      <c r="B108" s="11" t="s">
        <v>2709</v>
      </c>
      <c r="C108" s="11" t="s">
        <v>2710</v>
      </c>
      <c r="D108" s="11" t="s">
        <v>2711</v>
      </c>
      <c r="E108" s="13"/>
      <c r="F108" s="13"/>
      <c r="G108" s="13"/>
      <c r="H108" s="13"/>
      <c r="I108" s="13"/>
      <c r="J108" s="13"/>
      <c r="K108" s="13"/>
      <c r="L108" s="13"/>
      <c r="M108" s="13"/>
      <c r="N108" s="13"/>
      <c r="O108" s="13"/>
      <c r="P108" s="13"/>
      <c r="Q108" s="13"/>
      <c r="R108" s="13"/>
      <c r="S108" s="13"/>
    </row>
    <row r="109" ht="15.75" customHeight="1">
      <c r="A109" s="13" t="s">
        <v>2712</v>
      </c>
      <c r="B109" s="11" t="s">
        <v>2713</v>
      </c>
      <c r="C109" s="11" t="s">
        <v>2714</v>
      </c>
      <c r="D109" s="11" t="s">
        <v>2715</v>
      </c>
      <c r="E109" s="13"/>
      <c r="F109" s="13"/>
      <c r="G109" s="13"/>
      <c r="H109" s="13"/>
      <c r="I109" s="13"/>
      <c r="J109" s="13"/>
      <c r="K109" s="13"/>
      <c r="L109" s="13"/>
      <c r="M109" s="13"/>
      <c r="N109" s="13"/>
      <c r="O109" s="13"/>
      <c r="P109" s="13"/>
      <c r="Q109" s="13"/>
      <c r="R109" s="13"/>
      <c r="S109" s="13"/>
    </row>
    <row r="110" ht="15.75" customHeight="1">
      <c r="A110" s="13" t="s">
        <v>2716</v>
      </c>
      <c r="B110" s="11" t="s">
        <v>2717</v>
      </c>
      <c r="C110" s="11" t="s">
        <v>2718</v>
      </c>
      <c r="D110" s="11" t="s">
        <v>2719</v>
      </c>
      <c r="E110" s="13"/>
      <c r="F110" s="13"/>
      <c r="G110" s="13"/>
      <c r="H110" s="13"/>
      <c r="I110" s="13"/>
      <c r="J110" s="13"/>
      <c r="K110" s="13"/>
      <c r="L110" s="13"/>
      <c r="M110" s="13"/>
      <c r="N110" s="13"/>
      <c r="O110" s="13"/>
      <c r="P110" s="13"/>
      <c r="Q110" s="13"/>
      <c r="R110" s="13"/>
      <c r="S110" s="13"/>
    </row>
    <row r="111" ht="15.75" customHeight="1">
      <c r="A111" s="13" t="s">
        <v>2720</v>
      </c>
      <c r="B111" s="11" t="s">
        <v>2721</v>
      </c>
      <c r="C111" s="11" t="s">
        <v>2722</v>
      </c>
      <c r="D111" s="11" t="s">
        <v>2723</v>
      </c>
      <c r="E111" s="13"/>
      <c r="F111" s="13"/>
      <c r="G111" s="13"/>
      <c r="H111" s="13"/>
      <c r="I111" s="13"/>
      <c r="J111" s="13"/>
      <c r="K111" s="13"/>
      <c r="L111" s="13"/>
      <c r="M111" s="13"/>
      <c r="N111" s="13"/>
      <c r="O111" s="13"/>
      <c r="P111" s="13"/>
      <c r="Q111" s="13"/>
      <c r="R111" s="13"/>
      <c r="S111" s="13"/>
    </row>
    <row r="112" ht="15.75" customHeight="1">
      <c r="A112" s="13" t="s">
        <v>2724</v>
      </c>
      <c r="B112" s="11" t="s">
        <v>2725</v>
      </c>
      <c r="C112" s="11" t="s">
        <v>2726</v>
      </c>
      <c r="D112" s="11" t="s">
        <v>2727</v>
      </c>
      <c r="E112" s="13"/>
      <c r="F112" s="13"/>
      <c r="G112" s="13"/>
      <c r="H112" s="13"/>
      <c r="I112" s="13"/>
      <c r="J112" s="13"/>
      <c r="K112" s="13"/>
      <c r="L112" s="13"/>
      <c r="M112" s="13"/>
      <c r="N112" s="13"/>
      <c r="O112" s="13"/>
      <c r="P112" s="13"/>
      <c r="Q112" s="13"/>
      <c r="R112" s="13"/>
      <c r="S112" s="13"/>
    </row>
    <row r="113" ht="15.75" customHeight="1">
      <c r="A113" s="13" t="s">
        <v>2728</v>
      </c>
      <c r="B113" s="11" t="s">
        <v>2729</v>
      </c>
      <c r="C113" s="11" t="s">
        <v>2730</v>
      </c>
      <c r="D113" s="11" t="s">
        <v>2731</v>
      </c>
      <c r="E113" s="13"/>
      <c r="F113" s="13"/>
      <c r="G113" s="13"/>
      <c r="H113" s="13"/>
      <c r="I113" s="13"/>
      <c r="J113" s="13"/>
      <c r="K113" s="13"/>
      <c r="L113" s="13"/>
      <c r="M113" s="13"/>
      <c r="N113" s="13"/>
      <c r="O113" s="13"/>
      <c r="P113" s="13"/>
      <c r="Q113" s="13"/>
      <c r="R113" s="13"/>
      <c r="S113" s="13"/>
    </row>
    <row r="114" ht="15.75" customHeight="1">
      <c r="A114" s="13" t="s">
        <v>2732</v>
      </c>
      <c r="B114" s="11" t="s">
        <v>2733</v>
      </c>
      <c r="C114" s="11" t="s">
        <v>2734</v>
      </c>
      <c r="D114" s="11" t="s">
        <v>2735</v>
      </c>
      <c r="E114" s="13"/>
      <c r="F114" s="13"/>
      <c r="G114" s="13"/>
      <c r="H114" s="13"/>
      <c r="I114" s="13"/>
      <c r="J114" s="13"/>
      <c r="K114" s="13"/>
      <c r="L114" s="13"/>
      <c r="M114" s="13"/>
      <c r="N114" s="13"/>
      <c r="O114" s="13"/>
      <c r="P114" s="13"/>
      <c r="Q114" s="13"/>
      <c r="R114" s="13"/>
      <c r="S114" s="13"/>
    </row>
    <row r="115" ht="15.75" customHeight="1">
      <c r="A115" s="13" t="s">
        <v>2736</v>
      </c>
      <c r="B115" s="11" t="s">
        <v>1151</v>
      </c>
      <c r="C115" s="11" t="s">
        <v>1065</v>
      </c>
      <c r="D115" s="11" t="s">
        <v>103</v>
      </c>
      <c r="E115" s="13"/>
      <c r="F115" s="13"/>
      <c r="G115" s="13"/>
      <c r="H115" s="13"/>
      <c r="I115" s="13"/>
      <c r="J115" s="13"/>
      <c r="K115" s="13"/>
      <c r="L115" s="13"/>
      <c r="M115" s="13"/>
      <c r="N115" s="13"/>
      <c r="O115" s="13"/>
      <c r="P115" s="13"/>
      <c r="Q115" s="13"/>
      <c r="R115" s="13"/>
      <c r="S115" s="13"/>
    </row>
    <row r="116" ht="15.75" customHeight="1">
      <c r="A116" s="13" t="s">
        <v>2737</v>
      </c>
      <c r="B116" s="11" t="s">
        <v>2738</v>
      </c>
      <c r="C116" s="11" t="s">
        <v>2739</v>
      </c>
      <c r="D116" s="11" t="s">
        <v>103</v>
      </c>
      <c r="E116" s="13"/>
      <c r="F116" s="13"/>
      <c r="G116" s="13"/>
      <c r="H116" s="13"/>
      <c r="I116" s="13"/>
      <c r="J116" s="13"/>
      <c r="K116" s="13"/>
      <c r="L116" s="13"/>
      <c r="M116" s="13"/>
      <c r="N116" s="13"/>
      <c r="O116" s="13"/>
      <c r="P116" s="13"/>
      <c r="Q116" s="13"/>
      <c r="R116" s="13"/>
      <c r="S116" s="13"/>
    </row>
    <row r="117" ht="15.75" customHeight="1">
      <c r="A117" s="13" t="s">
        <v>2740</v>
      </c>
      <c r="B117" s="11" t="s">
        <v>2741</v>
      </c>
      <c r="C117" s="11" t="s">
        <v>2742</v>
      </c>
      <c r="D117" s="11" t="s">
        <v>2743</v>
      </c>
      <c r="E117" s="13"/>
      <c r="F117" s="13"/>
      <c r="G117" s="13"/>
      <c r="H117" s="13"/>
      <c r="I117" s="13"/>
      <c r="J117" s="13"/>
      <c r="K117" s="13"/>
      <c r="L117" s="13"/>
      <c r="M117" s="13"/>
      <c r="N117" s="13"/>
      <c r="O117" s="13"/>
      <c r="P117" s="13"/>
      <c r="Q117" s="13"/>
      <c r="R117" s="13"/>
      <c r="S117" s="13"/>
    </row>
    <row r="118" ht="15.75" customHeight="1">
      <c r="A118" s="13" t="s">
        <v>2744</v>
      </c>
      <c r="B118" s="11" t="s">
        <v>2745</v>
      </c>
      <c r="C118" s="11" t="s">
        <v>2746</v>
      </c>
      <c r="D118" s="11" t="s">
        <v>103</v>
      </c>
      <c r="E118" s="13"/>
      <c r="F118" s="13"/>
      <c r="G118" s="13"/>
      <c r="H118" s="13"/>
      <c r="I118" s="13"/>
      <c r="J118" s="13"/>
      <c r="K118" s="13"/>
      <c r="L118" s="13"/>
      <c r="M118" s="13"/>
      <c r="N118" s="13"/>
      <c r="O118" s="13"/>
      <c r="P118" s="13"/>
      <c r="Q118" s="13"/>
      <c r="R118" s="13"/>
      <c r="S118" s="13"/>
    </row>
    <row r="119" ht="15.75" customHeight="1">
      <c r="A119" s="13" t="s">
        <v>2747</v>
      </c>
      <c r="B119" s="11" t="s">
        <v>2748</v>
      </c>
      <c r="C119" s="11" t="s">
        <v>2749</v>
      </c>
      <c r="D119" s="11" t="s">
        <v>2750</v>
      </c>
      <c r="E119" s="13"/>
      <c r="F119" s="13"/>
      <c r="G119" s="13"/>
      <c r="H119" s="13"/>
      <c r="I119" s="13"/>
      <c r="J119" s="13"/>
      <c r="K119" s="13"/>
      <c r="L119" s="13"/>
      <c r="M119" s="13"/>
      <c r="N119" s="13"/>
      <c r="O119" s="13"/>
      <c r="P119" s="13"/>
      <c r="Q119" s="13"/>
      <c r="R119" s="13"/>
      <c r="S119" s="13"/>
    </row>
    <row r="120" ht="15.75" customHeight="1">
      <c r="A120" s="13" t="s">
        <v>2751</v>
      </c>
      <c r="B120" s="11" t="s">
        <v>2752</v>
      </c>
      <c r="C120" s="11" t="s">
        <v>2753</v>
      </c>
      <c r="D120" s="11" t="s">
        <v>2754</v>
      </c>
      <c r="E120" s="13"/>
      <c r="F120" s="13"/>
      <c r="G120" s="13"/>
      <c r="H120" s="13"/>
      <c r="I120" s="13"/>
      <c r="J120" s="13"/>
      <c r="K120" s="13"/>
      <c r="L120" s="13"/>
      <c r="M120" s="13"/>
      <c r="N120" s="13"/>
      <c r="O120" s="13"/>
      <c r="P120" s="13"/>
      <c r="Q120" s="13"/>
      <c r="R120" s="13"/>
      <c r="S120" s="13"/>
    </row>
    <row r="121" ht="15.75" customHeight="1">
      <c r="A121" s="13" t="s">
        <v>2755</v>
      </c>
      <c r="B121" s="11" t="s">
        <v>2756</v>
      </c>
      <c r="C121" s="11" t="s">
        <v>2757</v>
      </c>
      <c r="D121" s="11" t="s">
        <v>2758</v>
      </c>
      <c r="E121" s="13"/>
      <c r="F121" s="13"/>
      <c r="G121" s="13"/>
      <c r="H121" s="13"/>
      <c r="I121" s="13"/>
      <c r="J121" s="13"/>
      <c r="K121" s="13"/>
      <c r="L121" s="13"/>
      <c r="M121" s="13"/>
      <c r="N121" s="13"/>
      <c r="O121" s="13"/>
      <c r="P121" s="13"/>
      <c r="Q121" s="13"/>
      <c r="R121" s="13"/>
      <c r="S121" s="13"/>
    </row>
    <row r="122" ht="15.75" customHeight="1">
      <c r="A122" s="13" t="s">
        <v>2759</v>
      </c>
      <c r="B122" s="11" t="s">
        <v>2760</v>
      </c>
      <c r="C122" s="11" t="s">
        <v>2761</v>
      </c>
      <c r="D122" s="11" t="s">
        <v>2762</v>
      </c>
      <c r="E122" s="13"/>
      <c r="F122" s="13"/>
      <c r="G122" s="13"/>
      <c r="H122" s="13"/>
      <c r="I122" s="13"/>
      <c r="J122" s="13"/>
      <c r="K122" s="13"/>
      <c r="L122" s="13"/>
      <c r="M122" s="13"/>
      <c r="N122" s="13"/>
      <c r="O122" s="13"/>
      <c r="P122" s="13"/>
      <c r="Q122" s="13"/>
      <c r="R122" s="13"/>
      <c r="S122" s="13"/>
    </row>
    <row r="123" ht="15.75" customHeight="1">
      <c r="A123" s="13" t="s">
        <v>2763</v>
      </c>
      <c r="B123" s="11" t="s">
        <v>2764</v>
      </c>
      <c r="C123" s="11" t="s">
        <v>2765</v>
      </c>
      <c r="D123" s="11" t="s">
        <v>2766</v>
      </c>
      <c r="E123" s="13"/>
      <c r="F123" s="13"/>
      <c r="G123" s="13"/>
      <c r="H123" s="13"/>
      <c r="I123" s="13"/>
      <c r="J123" s="13"/>
      <c r="K123" s="13"/>
      <c r="L123" s="13"/>
      <c r="M123" s="13"/>
      <c r="N123" s="13"/>
      <c r="O123" s="13"/>
      <c r="P123" s="13"/>
      <c r="Q123" s="13"/>
      <c r="R123" s="13"/>
      <c r="S123" s="13"/>
    </row>
    <row r="124" ht="15.75" customHeight="1">
      <c r="A124" s="13" t="s">
        <v>2767</v>
      </c>
      <c r="B124" s="11" t="s">
        <v>2768</v>
      </c>
      <c r="C124" s="11" t="s">
        <v>2769</v>
      </c>
      <c r="D124" s="11" t="s">
        <v>2770</v>
      </c>
      <c r="E124" s="13"/>
      <c r="F124" s="13"/>
      <c r="G124" s="13"/>
      <c r="H124" s="13"/>
      <c r="I124" s="13"/>
      <c r="J124" s="13"/>
      <c r="K124" s="13"/>
      <c r="L124" s="13"/>
      <c r="M124" s="13"/>
      <c r="N124" s="13"/>
      <c r="O124" s="13"/>
      <c r="P124" s="13"/>
      <c r="Q124" s="13"/>
      <c r="R124" s="13"/>
      <c r="S124" s="13"/>
    </row>
    <row r="125" ht="15.75" customHeight="1">
      <c r="A125" s="13" t="s">
        <v>2771</v>
      </c>
      <c r="B125" s="11" t="s">
        <v>2772</v>
      </c>
      <c r="C125" s="11" t="s">
        <v>2773</v>
      </c>
      <c r="D125" s="11" t="s">
        <v>2774</v>
      </c>
      <c r="E125" s="13"/>
      <c r="F125" s="13"/>
      <c r="G125" s="13"/>
      <c r="H125" s="13"/>
      <c r="I125" s="13"/>
      <c r="J125" s="13"/>
      <c r="K125" s="13"/>
      <c r="L125" s="13"/>
      <c r="M125" s="13"/>
      <c r="N125" s="13"/>
      <c r="O125" s="13"/>
      <c r="P125" s="13"/>
      <c r="Q125" s="13"/>
      <c r="R125" s="13"/>
      <c r="S125" s="13"/>
    </row>
    <row r="126" ht="15.75" customHeight="1">
      <c r="A126" s="13" t="s">
        <v>2775</v>
      </c>
      <c r="B126" s="11" t="s">
        <v>2776</v>
      </c>
      <c r="C126" s="11" t="s">
        <v>2703</v>
      </c>
      <c r="D126" s="11" t="s">
        <v>103</v>
      </c>
      <c r="E126" s="13"/>
      <c r="F126" s="13"/>
      <c r="G126" s="13"/>
      <c r="H126" s="13"/>
      <c r="I126" s="13"/>
      <c r="J126" s="13"/>
      <c r="K126" s="13"/>
      <c r="L126" s="13"/>
      <c r="M126" s="13"/>
      <c r="N126" s="13"/>
      <c r="O126" s="13"/>
      <c r="P126" s="13"/>
      <c r="Q126" s="13"/>
      <c r="R126" s="13"/>
      <c r="S126" s="13"/>
    </row>
    <row r="127" ht="15.75" customHeight="1">
      <c r="A127" s="13" t="s">
        <v>2777</v>
      </c>
      <c r="B127" s="11" t="s">
        <v>2778</v>
      </c>
      <c r="C127" s="11" t="s">
        <v>2779</v>
      </c>
      <c r="D127" s="11" t="s">
        <v>103</v>
      </c>
      <c r="E127" s="13"/>
      <c r="F127" s="13"/>
      <c r="G127" s="13"/>
      <c r="H127" s="13"/>
      <c r="I127" s="13"/>
      <c r="J127" s="13"/>
      <c r="K127" s="13"/>
      <c r="L127" s="13"/>
      <c r="M127" s="13"/>
      <c r="N127" s="13"/>
      <c r="O127" s="13"/>
      <c r="P127" s="13"/>
      <c r="Q127" s="13"/>
      <c r="R127" s="13"/>
      <c r="S127" s="13"/>
    </row>
    <row r="128" ht="15.75" customHeight="1">
      <c r="A128" s="13" t="s">
        <v>2780</v>
      </c>
      <c r="B128" s="11" t="s">
        <v>2781</v>
      </c>
      <c r="C128" s="11" t="s">
        <v>2782</v>
      </c>
      <c r="D128" s="11" t="s">
        <v>2783</v>
      </c>
      <c r="E128" s="13"/>
      <c r="F128" s="13"/>
      <c r="G128" s="13"/>
      <c r="H128" s="13"/>
      <c r="I128" s="13"/>
      <c r="J128" s="13"/>
      <c r="K128" s="13"/>
      <c r="L128" s="13"/>
      <c r="M128" s="13"/>
      <c r="N128" s="13"/>
      <c r="O128" s="13"/>
      <c r="P128" s="13"/>
      <c r="Q128" s="13"/>
      <c r="R128" s="13"/>
      <c r="S128" s="13"/>
    </row>
    <row r="129" ht="15.75" customHeight="1">
      <c r="A129" s="13" t="s">
        <v>2784</v>
      </c>
      <c r="B129" s="11" t="s">
        <v>2785</v>
      </c>
      <c r="C129" s="11" t="s">
        <v>2786</v>
      </c>
      <c r="D129" s="11" t="s">
        <v>2787</v>
      </c>
      <c r="E129" s="13"/>
      <c r="F129" s="13"/>
      <c r="G129" s="13"/>
      <c r="H129" s="13"/>
      <c r="I129" s="13"/>
      <c r="J129" s="13"/>
      <c r="K129" s="13"/>
      <c r="L129" s="13"/>
      <c r="M129" s="13"/>
      <c r="N129" s="13"/>
      <c r="O129" s="13"/>
      <c r="P129" s="13"/>
      <c r="Q129" s="13"/>
      <c r="R129" s="13"/>
      <c r="S129" s="13"/>
    </row>
    <row r="130" ht="15.75" customHeight="1">
      <c r="A130" s="13" t="s">
        <v>2788</v>
      </c>
      <c r="B130" s="11" t="s">
        <v>2789</v>
      </c>
      <c r="C130" s="11" t="s">
        <v>2790</v>
      </c>
      <c r="D130" s="11" t="s">
        <v>2791</v>
      </c>
      <c r="E130" s="13"/>
      <c r="F130" s="13"/>
      <c r="G130" s="13"/>
      <c r="H130" s="13"/>
      <c r="I130" s="13"/>
      <c r="J130" s="13"/>
      <c r="K130" s="13"/>
      <c r="L130" s="13"/>
      <c r="M130" s="13"/>
      <c r="N130" s="13"/>
      <c r="O130" s="13"/>
      <c r="P130" s="13"/>
      <c r="Q130" s="13"/>
      <c r="R130" s="13"/>
      <c r="S130" s="13"/>
    </row>
    <row r="131" ht="15.75" customHeight="1">
      <c r="A131" s="13" t="s">
        <v>2792</v>
      </c>
      <c r="B131" s="11" t="s">
        <v>2793</v>
      </c>
      <c r="C131" s="11" t="s">
        <v>2794</v>
      </c>
      <c r="D131" s="11" t="s">
        <v>2795</v>
      </c>
      <c r="E131" s="13"/>
      <c r="F131" s="13"/>
      <c r="G131" s="13"/>
      <c r="H131" s="13"/>
      <c r="I131" s="13"/>
      <c r="J131" s="13"/>
      <c r="K131" s="13"/>
      <c r="L131" s="13"/>
      <c r="M131" s="13"/>
      <c r="N131" s="13"/>
      <c r="O131" s="13"/>
      <c r="P131" s="13"/>
      <c r="Q131" s="13"/>
      <c r="R131" s="13"/>
      <c r="S131" s="13"/>
    </row>
    <row r="132" ht="15.75" customHeight="1">
      <c r="A132" s="13" t="s">
        <v>2796</v>
      </c>
      <c r="B132" s="11" t="s">
        <v>2797</v>
      </c>
      <c r="C132" s="11" t="s">
        <v>2798</v>
      </c>
      <c r="D132" s="11" t="s">
        <v>2799</v>
      </c>
      <c r="E132" s="13"/>
      <c r="F132" s="13"/>
      <c r="G132" s="13"/>
      <c r="H132" s="13"/>
      <c r="I132" s="13"/>
      <c r="J132" s="13"/>
      <c r="K132" s="13"/>
      <c r="L132" s="13"/>
      <c r="M132" s="13"/>
      <c r="N132" s="13"/>
      <c r="O132" s="13"/>
      <c r="P132" s="13"/>
      <c r="Q132" s="13"/>
      <c r="R132" s="13"/>
      <c r="S132" s="13"/>
    </row>
    <row r="133" ht="15.75" customHeight="1">
      <c r="A133" s="13" t="s">
        <v>2800</v>
      </c>
      <c r="B133" s="11" t="s">
        <v>2801</v>
      </c>
      <c r="C133" s="11" t="s">
        <v>2802</v>
      </c>
      <c r="D133" s="11" t="s">
        <v>2803</v>
      </c>
      <c r="E133" s="13"/>
      <c r="F133" s="13"/>
      <c r="G133" s="13"/>
      <c r="H133" s="13"/>
      <c r="I133" s="13"/>
      <c r="J133" s="13"/>
      <c r="K133" s="13"/>
      <c r="L133" s="13"/>
      <c r="M133" s="13"/>
      <c r="N133" s="13"/>
      <c r="O133" s="13"/>
      <c r="P133" s="13"/>
      <c r="Q133" s="13"/>
      <c r="R133" s="13"/>
      <c r="S133" s="13"/>
    </row>
    <row r="134" ht="15.75" customHeight="1">
      <c r="A134" s="13" t="s">
        <v>2804</v>
      </c>
      <c r="B134" s="11" t="s">
        <v>2805</v>
      </c>
      <c r="C134" s="11" t="s">
        <v>2806</v>
      </c>
      <c r="D134" s="11" t="s">
        <v>2807</v>
      </c>
      <c r="E134" s="13"/>
      <c r="F134" s="13"/>
      <c r="G134" s="13"/>
      <c r="H134" s="13"/>
      <c r="I134" s="13"/>
      <c r="J134" s="13"/>
      <c r="K134" s="13"/>
      <c r="L134" s="13"/>
      <c r="M134" s="13"/>
      <c r="N134" s="13"/>
      <c r="O134" s="13"/>
      <c r="P134" s="13"/>
      <c r="Q134" s="13"/>
      <c r="R134" s="13"/>
      <c r="S134" s="13"/>
    </row>
    <row r="135" ht="15.75" customHeight="1">
      <c r="A135" s="13" t="s">
        <v>2808</v>
      </c>
      <c r="B135" s="11" t="s">
        <v>2809</v>
      </c>
      <c r="C135" s="11" t="s">
        <v>2810</v>
      </c>
      <c r="D135" s="11" t="s">
        <v>103</v>
      </c>
      <c r="E135" s="13"/>
      <c r="F135" s="13"/>
      <c r="G135" s="13"/>
      <c r="H135" s="13"/>
      <c r="I135" s="13"/>
      <c r="J135" s="13"/>
      <c r="K135" s="13"/>
      <c r="L135" s="13"/>
      <c r="M135" s="13"/>
      <c r="N135" s="13"/>
      <c r="O135" s="13"/>
      <c r="P135" s="13"/>
      <c r="Q135" s="13"/>
      <c r="R135" s="13"/>
      <c r="S135" s="13"/>
    </row>
    <row r="136" ht="15.75" customHeight="1">
      <c r="A136" s="13" t="s">
        <v>2811</v>
      </c>
      <c r="B136" s="11" t="s">
        <v>1434</v>
      </c>
      <c r="C136" s="11" t="s">
        <v>1435</v>
      </c>
      <c r="D136" s="11" t="s">
        <v>1436</v>
      </c>
      <c r="E136" s="13"/>
      <c r="F136" s="13"/>
      <c r="G136" s="13"/>
      <c r="H136" s="13"/>
      <c r="I136" s="13"/>
      <c r="J136" s="13"/>
      <c r="K136" s="13"/>
      <c r="L136" s="13"/>
      <c r="M136" s="13"/>
      <c r="N136" s="13"/>
      <c r="O136" s="13"/>
      <c r="P136" s="13"/>
      <c r="Q136" s="13"/>
      <c r="R136" s="13"/>
      <c r="S136" s="13"/>
    </row>
    <row r="137" ht="15.75" customHeight="1">
      <c r="A137" s="13" t="s">
        <v>2812</v>
      </c>
      <c r="B137" s="11" t="s">
        <v>2813</v>
      </c>
      <c r="C137" s="11" t="s">
        <v>2814</v>
      </c>
      <c r="D137" s="11" t="s">
        <v>2815</v>
      </c>
      <c r="E137" s="13"/>
      <c r="F137" s="13"/>
      <c r="G137" s="13"/>
      <c r="H137" s="13"/>
      <c r="I137" s="13"/>
      <c r="J137" s="13"/>
      <c r="K137" s="13"/>
      <c r="L137" s="13"/>
      <c r="M137" s="13"/>
      <c r="N137" s="13"/>
      <c r="O137" s="13"/>
      <c r="P137" s="13"/>
      <c r="Q137" s="13"/>
      <c r="R137" s="13"/>
      <c r="S137" s="13"/>
    </row>
    <row r="138" ht="15.75" customHeight="1">
      <c r="A138" s="13" t="s">
        <v>2816</v>
      </c>
      <c r="B138" s="11" t="s">
        <v>2817</v>
      </c>
      <c r="C138" s="11" t="s">
        <v>2818</v>
      </c>
      <c r="D138" s="11" t="s">
        <v>2819</v>
      </c>
      <c r="E138" s="13"/>
      <c r="F138" s="13"/>
      <c r="G138" s="13"/>
      <c r="H138" s="13"/>
      <c r="I138" s="13"/>
      <c r="J138" s="13"/>
      <c r="K138" s="13"/>
      <c r="L138" s="13"/>
      <c r="M138" s="13"/>
      <c r="N138" s="13"/>
      <c r="O138" s="13"/>
      <c r="P138" s="13"/>
      <c r="Q138" s="13"/>
      <c r="R138" s="13"/>
      <c r="S138" s="13"/>
    </row>
    <row r="139" ht="15.75" customHeight="1">
      <c r="A139" s="13" t="s">
        <v>2820</v>
      </c>
      <c r="B139" s="11" t="s">
        <v>2821</v>
      </c>
      <c r="C139" s="11" t="s">
        <v>2822</v>
      </c>
      <c r="D139" s="11" t="s">
        <v>103</v>
      </c>
      <c r="E139" s="13"/>
      <c r="F139" s="13"/>
      <c r="G139" s="13"/>
      <c r="H139" s="13"/>
      <c r="I139" s="13"/>
      <c r="J139" s="13"/>
      <c r="K139" s="13"/>
      <c r="L139" s="13"/>
      <c r="M139" s="13"/>
      <c r="N139" s="13"/>
      <c r="O139" s="13"/>
      <c r="P139" s="13"/>
      <c r="Q139" s="13"/>
      <c r="R139" s="13"/>
      <c r="S139" s="13"/>
    </row>
    <row r="140" ht="15.75" customHeight="1">
      <c r="A140" s="13" t="s">
        <v>2823</v>
      </c>
      <c r="B140" s="11" t="s">
        <v>2824</v>
      </c>
      <c r="C140" s="11" t="s">
        <v>2825</v>
      </c>
      <c r="D140" s="11" t="s">
        <v>2826</v>
      </c>
      <c r="E140" s="13"/>
      <c r="F140" s="13"/>
      <c r="G140" s="13"/>
      <c r="H140" s="13"/>
      <c r="I140" s="13"/>
      <c r="J140" s="13"/>
      <c r="K140" s="13"/>
      <c r="L140" s="13"/>
      <c r="M140" s="13"/>
      <c r="N140" s="13"/>
      <c r="O140" s="13"/>
      <c r="P140" s="13"/>
      <c r="Q140" s="13"/>
      <c r="R140" s="13"/>
      <c r="S140" s="13"/>
    </row>
    <row r="141" ht="15.75" customHeight="1">
      <c r="A141" s="13" t="s">
        <v>2827</v>
      </c>
      <c r="B141" s="11" t="s">
        <v>2828</v>
      </c>
      <c r="C141" s="11" t="s">
        <v>2829</v>
      </c>
      <c r="D141" s="11" t="s">
        <v>2830</v>
      </c>
      <c r="E141" s="13"/>
      <c r="F141" s="13"/>
      <c r="G141" s="13"/>
      <c r="H141" s="13"/>
      <c r="I141" s="13"/>
      <c r="J141" s="13"/>
      <c r="K141" s="13"/>
      <c r="L141" s="13"/>
      <c r="M141" s="13"/>
      <c r="N141" s="13"/>
      <c r="O141" s="13"/>
      <c r="P141" s="13"/>
      <c r="Q141" s="13"/>
      <c r="R141" s="13"/>
      <c r="S141" s="13"/>
    </row>
    <row r="142" ht="15.75" customHeight="1">
      <c r="A142" s="13" t="s">
        <v>2831</v>
      </c>
      <c r="B142" s="11" t="s">
        <v>2832</v>
      </c>
      <c r="C142" s="11" t="s">
        <v>2833</v>
      </c>
      <c r="D142" s="11" t="s">
        <v>2834</v>
      </c>
      <c r="E142" s="13"/>
      <c r="F142" s="13"/>
      <c r="G142" s="13"/>
      <c r="H142" s="13"/>
      <c r="I142" s="13"/>
      <c r="J142" s="13"/>
      <c r="K142" s="13"/>
      <c r="L142" s="13"/>
      <c r="M142" s="13"/>
      <c r="N142" s="13"/>
      <c r="O142" s="13"/>
      <c r="P142" s="13"/>
      <c r="Q142" s="13"/>
      <c r="R142" s="13"/>
      <c r="S142" s="13"/>
    </row>
    <row r="143" ht="15.75" customHeight="1">
      <c r="A143" s="13" t="s">
        <v>2835</v>
      </c>
      <c r="B143" s="11" t="s">
        <v>2836</v>
      </c>
      <c r="C143" s="11" t="s">
        <v>2837</v>
      </c>
      <c r="D143" s="11" t="s">
        <v>2838</v>
      </c>
      <c r="E143" s="13"/>
      <c r="F143" s="13"/>
      <c r="G143" s="13"/>
      <c r="H143" s="13"/>
      <c r="I143" s="13"/>
      <c r="J143" s="13"/>
      <c r="K143" s="13"/>
      <c r="L143" s="13"/>
      <c r="M143" s="13"/>
      <c r="N143" s="13"/>
      <c r="O143" s="13"/>
      <c r="P143" s="13"/>
      <c r="Q143" s="13"/>
      <c r="R143" s="13"/>
      <c r="S143" s="13"/>
    </row>
    <row r="144" ht="15.75" customHeight="1">
      <c r="A144" s="13" t="s">
        <v>2839</v>
      </c>
      <c r="B144" s="11" t="s">
        <v>2840</v>
      </c>
      <c r="C144" s="11" t="s">
        <v>2841</v>
      </c>
      <c r="D144" s="11" t="s">
        <v>2842</v>
      </c>
      <c r="E144" s="13"/>
      <c r="F144" s="13"/>
      <c r="G144" s="13"/>
      <c r="H144" s="13"/>
      <c r="I144" s="13"/>
      <c r="J144" s="13"/>
      <c r="K144" s="13"/>
      <c r="L144" s="13"/>
      <c r="M144" s="13"/>
      <c r="N144" s="13"/>
      <c r="O144" s="13"/>
      <c r="P144" s="13"/>
      <c r="Q144" s="13"/>
      <c r="R144" s="13"/>
      <c r="S144" s="13"/>
    </row>
    <row r="145" ht="15.75" customHeight="1">
      <c r="A145" s="13" t="s">
        <v>2843</v>
      </c>
      <c r="B145" s="11" t="s">
        <v>2844</v>
      </c>
      <c r="C145" s="11" t="s">
        <v>2845</v>
      </c>
      <c r="D145" s="11" t="s">
        <v>2846</v>
      </c>
      <c r="E145" s="13"/>
      <c r="F145" s="13"/>
      <c r="G145" s="13"/>
      <c r="H145" s="13"/>
      <c r="I145" s="13"/>
      <c r="J145" s="13"/>
      <c r="K145" s="13"/>
      <c r="L145" s="13"/>
      <c r="M145" s="13"/>
      <c r="N145" s="13"/>
      <c r="O145" s="13"/>
      <c r="P145" s="13"/>
      <c r="Q145" s="13"/>
      <c r="R145" s="13"/>
      <c r="S145" s="13"/>
    </row>
    <row r="146" ht="15.75" customHeight="1">
      <c r="A146" s="13" t="s">
        <v>2847</v>
      </c>
      <c r="B146" s="11" t="s">
        <v>2848</v>
      </c>
      <c r="C146" s="11" t="s">
        <v>2849</v>
      </c>
      <c r="D146" s="11" t="s">
        <v>103</v>
      </c>
      <c r="E146" s="13"/>
      <c r="F146" s="13"/>
      <c r="G146" s="13"/>
      <c r="H146" s="13"/>
      <c r="I146" s="13"/>
      <c r="J146" s="13"/>
      <c r="K146" s="13"/>
      <c r="L146" s="13"/>
      <c r="M146" s="13"/>
      <c r="N146" s="13"/>
      <c r="O146" s="13"/>
      <c r="P146" s="13"/>
      <c r="Q146" s="13"/>
      <c r="R146" s="13"/>
      <c r="S146" s="13"/>
    </row>
    <row r="147" ht="15.75" customHeight="1">
      <c r="A147" s="13" t="s">
        <v>2850</v>
      </c>
      <c r="B147" s="11" t="s">
        <v>2851</v>
      </c>
      <c r="C147" s="11" t="s">
        <v>2852</v>
      </c>
      <c r="D147" s="11" t="s">
        <v>103</v>
      </c>
      <c r="E147" s="13"/>
      <c r="F147" s="13"/>
      <c r="G147" s="13"/>
      <c r="H147" s="13"/>
      <c r="I147" s="13"/>
      <c r="J147" s="13"/>
      <c r="K147" s="13"/>
      <c r="L147" s="13"/>
      <c r="M147" s="13"/>
      <c r="N147" s="13"/>
      <c r="O147" s="13"/>
      <c r="P147" s="13"/>
      <c r="Q147" s="13"/>
      <c r="R147" s="13"/>
      <c r="S147" s="13"/>
    </row>
    <row r="148" ht="15.75" customHeight="1">
      <c r="A148" s="13" t="s">
        <v>2853</v>
      </c>
      <c r="B148" s="11" t="s">
        <v>2854</v>
      </c>
      <c r="C148" s="11" t="s">
        <v>2855</v>
      </c>
      <c r="D148" s="11" t="s">
        <v>2856</v>
      </c>
      <c r="E148" s="13"/>
      <c r="F148" s="13"/>
      <c r="G148" s="13"/>
      <c r="H148" s="13"/>
      <c r="I148" s="13"/>
      <c r="J148" s="13"/>
      <c r="K148" s="13"/>
      <c r="L148" s="13"/>
      <c r="M148" s="13"/>
      <c r="N148" s="13"/>
      <c r="O148" s="13"/>
      <c r="P148" s="13"/>
      <c r="Q148" s="13"/>
      <c r="R148" s="13"/>
      <c r="S148" s="13"/>
    </row>
    <row r="149" ht="15.75" customHeight="1">
      <c r="A149" s="13" t="s">
        <v>2857</v>
      </c>
      <c r="B149" s="11" t="s">
        <v>2858</v>
      </c>
      <c r="C149" s="11" t="s">
        <v>2859</v>
      </c>
      <c r="D149" s="11" t="s">
        <v>103</v>
      </c>
      <c r="E149" s="13"/>
      <c r="F149" s="13"/>
      <c r="G149" s="13"/>
      <c r="H149" s="13"/>
      <c r="I149" s="13"/>
      <c r="J149" s="13"/>
      <c r="K149" s="13"/>
      <c r="L149" s="13"/>
      <c r="M149" s="13"/>
      <c r="N149" s="13"/>
      <c r="O149" s="13"/>
      <c r="P149" s="13"/>
      <c r="Q149" s="13"/>
      <c r="R149" s="13"/>
      <c r="S149" s="13"/>
    </row>
    <row r="150" ht="15.75" customHeight="1">
      <c r="A150" s="13" t="s">
        <v>2860</v>
      </c>
      <c r="B150" s="11" t="s">
        <v>2861</v>
      </c>
      <c r="C150" s="11" t="s">
        <v>2862</v>
      </c>
      <c r="D150" s="11" t="s">
        <v>2863</v>
      </c>
      <c r="E150" s="13"/>
      <c r="F150" s="13"/>
      <c r="G150" s="13"/>
      <c r="H150" s="13"/>
      <c r="I150" s="13"/>
      <c r="J150" s="13"/>
      <c r="K150" s="13"/>
      <c r="L150" s="13"/>
      <c r="M150" s="13"/>
      <c r="N150" s="13"/>
      <c r="O150" s="13"/>
      <c r="P150" s="13"/>
      <c r="Q150" s="13"/>
      <c r="R150" s="13"/>
      <c r="S150" s="13"/>
    </row>
    <row r="151" ht="15.75" customHeight="1">
      <c r="A151" s="13" t="s">
        <v>2864</v>
      </c>
      <c r="B151" s="11" t="s">
        <v>2865</v>
      </c>
      <c r="C151" s="11" t="s">
        <v>2866</v>
      </c>
      <c r="D151" s="11" t="s">
        <v>2867</v>
      </c>
      <c r="E151" s="13"/>
      <c r="F151" s="13"/>
      <c r="G151" s="13"/>
      <c r="H151" s="13"/>
      <c r="I151" s="13"/>
      <c r="J151" s="13"/>
      <c r="K151" s="13"/>
      <c r="L151" s="13"/>
      <c r="M151" s="13"/>
      <c r="N151" s="13"/>
      <c r="O151" s="13"/>
      <c r="P151" s="13"/>
      <c r="Q151" s="13"/>
      <c r="R151" s="13"/>
      <c r="S151" s="13"/>
    </row>
    <row r="152" ht="15.75" customHeight="1">
      <c r="A152" s="13" t="s">
        <v>2868</v>
      </c>
      <c r="B152" s="11" t="s">
        <v>2869</v>
      </c>
      <c r="C152" s="11" t="s">
        <v>2452</v>
      </c>
      <c r="D152" s="11" t="s">
        <v>103</v>
      </c>
      <c r="E152" s="13"/>
      <c r="F152" s="13"/>
      <c r="G152" s="13"/>
      <c r="H152" s="13"/>
      <c r="I152" s="13"/>
      <c r="J152" s="13"/>
      <c r="K152" s="13"/>
      <c r="L152" s="13"/>
      <c r="M152" s="13"/>
      <c r="N152" s="13"/>
      <c r="O152" s="13"/>
      <c r="P152" s="13"/>
      <c r="Q152" s="13"/>
      <c r="R152" s="13"/>
      <c r="S152" s="13"/>
    </row>
    <row r="153" ht="15.75" customHeight="1">
      <c r="A153" s="13" t="s">
        <v>2870</v>
      </c>
      <c r="B153" s="11" t="s">
        <v>2871</v>
      </c>
      <c r="C153" s="11" t="s">
        <v>2872</v>
      </c>
      <c r="D153" s="11" t="s">
        <v>2873</v>
      </c>
      <c r="E153" s="13"/>
      <c r="F153" s="13"/>
      <c r="G153" s="13"/>
      <c r="H153" s="13"/>
      <c r="I153" s="13"/>
      <c r="J153" s="13"/>
      <c r="K153" s="13"/>
      <c r="L153" s="13"/>
      <c r="M153" s="13"/>
      <c r="N153" s="13"/>
      <c r="O153" s="13"/>
      <c r="P153" s="13"/>
      <c r="Q153" s="13"/>
      <c r="R153" s="13"/>
      <c r="S153" s="13"/>
    </row>
    <row r="154" ht="15.75" customHeight="1">
      <c r="A154" s="13" t="s">
        <v>2874</v>
      </c>
      <c r="B154" s="11" t="s">
        <v>1902</v>
      </c>
      <c r="C154" s="11" t="s">
        <v>1903</v>
      </c>
      <c r="D154" s="11" t="s">
        <v>103</v>
      </c>
      <c r="E154" s="13"/>
      <c r="F154" s="13"/>
      <c r="G154" s="13"/>
      <c r="H154" s="13"/>
      <c r="I154" s="13"/>
      <c r="J154" s="13"/>
      <c r="K154" s="13"/>
      <c r="L154" s="13"/>
      <c r="M154" s="13"/>
      <c r="N154" s="13"/>
      <c r="O154" s="13"/>
      <c r="P154" s="13"/>
      <c r="Q154" s="13"/>
      <c r="R154" s="13"/>
      <c r="S154" s="13"/>
    </row>
    <row r="155" ht="15.75" customHeight="1">
      <c r="A155" s="13" t="s">
        <v>2875</v>
      </c>
      <c r="B155" s="11" t="s">
        <v>2876</v>
      </c>
      <c r="C155" s="11" t="s">
        <v>2877</v>
      </c>
      <c r="D155" s="11" t="s">
        <v>2878</v>
      </c>
      <c r="E155" s="13"/>
      <c r="F155" s="13"/>
      <c r="G155" s="13"/>
      <c r="H155" s="13"/>
      <c r="I155" s="13"/>
      <c r="J155" s="13"/>
      <c r="K155" s="13"/>
      <c r="L155" s="13"/>
      <c r="M155" s="13"/>
      <c r="N155" s="13"/>
      <c r="O155" s="13"/>
      <c r="P155" s="13"/>
      <c r="Q155" s="13"/>
      <c r="R155" s="13"/>
      <c r="S155" s="13"/>
    </row>
    <row r="156" ht="15.75" customHeight="1">
      <c r="A156" s="13" t="s">
        <v>2879</v>
      </c>
      <c r="B156" s="11" t="s">
        <v>2880</v>
      </c>
      <c r="C156" s="11" t="s">
        <v>2881</v>
      </c>
      <c r="D156" s="11" t="s">
        <v>2882</v>
      </c>
      <c r="E156" s="13"/>
      <c r="F156" s="13"/>
      <c r="G156" s="13"/>
      <c r="H156" s="13"/>
      <c r="I156" s="13"/>
      <c r="J156" s="13"/>
      <c r="K156" s="13"/>
      <c r="L156" s="13"/>
      <c r="M156" s="13"/>
      <c r="N156" s="13"/>
      <c r="O156" s="13"/>
      <c r="P156" s="13"/>
      <c r="Q156" s="13"/>
      <c r="R156" s="13"/>
      <c r="S156" s="13"/>
    </row>
    <row r="157" ht="15.75" customHeight="1">
      <c r="A157" s="13" t="s">
        <v>2883</v>
      </c>
      <c r="B157" s="11" t="s">
        <v>2884</v>
      </c>
      <c r="C157" s="11" t="s">
        <v>2885</v>
      </c>
      <c r="D157" s="11" t="s">
        <v>2886</v>
      </c>
      <c r="E157" s="13"/>
      <c r="F157" s="13"/>
      <c r="G157" s="13"/>
      <c r="H157" s="13"/>
      <c r="I157" s="13"/>
      <c r="J157" s="13"/>
      <c r="K157" s="13"/>
      <c r="L157" s="13"/>
      <c r="M157" s="13"/>
      <c r="N157" s="13"/>
      <c r="O157" s="13"/>
      <c r="P157" s="13"/>
      <c r="Q157" s="13"/>
      <c r="R157" s="13"/>
      <c r="S157" s="13"/>
    </row>
    <row r="158" ht="15.75" customHeight="1">
      <c r="A158" s="13" t="s">
        <v>2887</v>
      </c>
      <c r="B158" s="11" t="s">
        <v>2888</v>
      </c>
      <c r="C158" s="11" t="s">
        <v>2889</v>
      </c>
      <c r="D158" s="11" t="s">
        <v>2890</v>
      </c>
      <c r="E158" s="13"/>
      <c r="F158" s="13"/>
      <c r="G158" s="13"/>
      <c r="H158" s="13"/>
      <c r="I158" s="13"/>
      <c r="J158" s="13"/>
      <c r="K158" s="13"/>
      <c r="L158" s="13"/>
      <c r="M158" s="13"/>
      <c r="N158" s="13"/>
      <c r="O158" s="13"/>
      <c r="P158" s="13"/>
      <c r="Q158" s="13"/>
      <c r="R158" s="13"/>
      <c r="S158" s="13"/>
    </row>
    <row r="159" ht="15.75" customHeight="1">
      <c r="A159" s="13" t="s">
        <v>2891</v>
      </c>
      <c r="B159" s="11" t="s">
        <v>2892</v>
      </c>
      <c r="C159" s="11" t="s">
        <v>2893</v>
      </c>
      <c r="D159" s="11" t="s">
        <v>2894</v>
      </c>
      <c r="E159" s="13"/>
      <c r="F159" s="13"/>
      <c r="G159" s="13"/>
      <c r="H159" s="13"/>
      <c r="I159" s="13"/>
      <c r="J159" s="13"/>
      <c r="K159" s="13"/>
      <c r="L159" s="13"/>
      <c r="M159" s="13"/>
      <c r="N159" s="13"/>
      <c r="O159" s="13"/>
      <c r="P159" s="13"/>
      <c r="Q159" s="13"/>
      <c r="R159" s="13"/>
      <c r="S159" s="13"/>
    </row>
    <row r="160" ht="15.75" customHeight="1">
      <c r="A160" s="13" t="s">
        <v>2895</v>
      </c>
      <c r="B160" s="11" t="s">
        <v>2896</v>
      </c>
      <c r="C160" s="11" t="s">
        <v>2897</v>
      </c>
      <c r="D160" s="11" t="s">
        <v>2898</v>
      </c>
      <c r="E160" s="13"/>
      <c r="F160" s="13"/>
      <c r="G160" s="13"/>
      <c r="H160" s="13"/>
      <c r="I160" s="13"/>
      <c r="J160" s="13"/>
      <c r="K160" s="13"/>
      <c r="L160" s="13"/>
      <c r="M160" s="13"/>
      <c r="N160" s="13"/>
      <c r="O160" s="13"/>
      <c r="P160" s="13"/>
      <c r="Q160" s="13"/>
      <c r="R160" s="13"/>
      <c r="S160" s="13"/>
    </row>
    <row r="161" ht="15.75" customHeight="1">
      <c r="A161" s="13" t="s">
        <v>2899</v>
      </c>
      <c r="B161" s="11" t="s">
        <v>2900</v>
      </c>
      <c r="C161" s="11" t="s">
        <v>2901</v>
      </c>
      <c r="D161" s="11" t="s">
        <v>103</v>
      </c>
      <c r="E161" s="13"/>
      <c r="F161" s="13"/>
      <c r="G161" s="13"/>
      <c r="H161" s="13"/>
      <c r="I161" s="13"/>
      <c r="J161" s="13"/>
      <c r="K161" s="13"/>
      <c r="L161" s="13"/>
      <c r="M161" s="13"/>
      <c r="N161" s="13"/>
      <c r="O161" s="13"/>
      <c r="P161" s="13"/>
      <c r="Q161" s="13"/>
      <c r="R161" s="13"/>
      <c r="S161" s="13"/>
    </row>
    <row r="162" ht="15.75" customHeight="1">
      <c r="A162" s="13" t="s">
        <v>2902</v>
      </c>
      <c r="B162" s="11" t="s">
        <v>2903</v>
      </c>
      <c r="C162" s="11" t="s">
        <v>2904</v>
      </c>
      <c r="D162" s="11" t="s">
        <v>2905</v>
      </c>
      <c r="E162" s="13"/>
      <c r="F162" s="13"/>
      <c r="G162" s="13"/>
      <c r="H162" s="13"/>
      <c r="I162" s="13"/>
      <c r="J162" s="13"/>
      <c r="K162" s="13"/>
      <c r="L162" s="13"/>
      <c r="M162" s="13"/>
      <c r="N162" s="13"/>
      <c r="O162" s="13"/>
      <c r="P162" s="13"/>
      <c r="Q162" s="13"/>
      <c r="R162" s="13"/>
      <c r="S162" s="13"/>
    </row>
    <row r="163" ht="15.75" customHeight="1">
      <c r="A163" s="13" t="s">
        <v>2906</v>
      </c>
      <c r="B163" s="11" t="s">
        <v>2907</v>
      </c>
      <c r="C163" s="11" t="s">
        <v>2908</v>
      </c>
      <c r="D163" s="11" t="s">
        <v>2909</v>
      </c>
      <c r="E163" s="13"/>
      <c r="F163" s="13"/>
      <c r="G163" s="13"/>
      <c r="H163" s="13"/>
      <c r="I163" s="13"/>
      <c r="J163" s="13"/>
      <c r="K163" s="13"/>
      <c r="L163" s="13"/>
      <c r="M163" s="13"/>
      <c r="N163" s="13"/>
      <c r="O163" s="13"/>
      <c r="P163" s="13"/>
      <c r="Q163" s="13"/>
      <c r="R163" s="13"/>
      <c r="S163" s="13"/>
    </row>
    <row r="164" ht="15.75" customHeight="1">
      <c r="A164" s="13" t="s">
        <v>2910</v>
      </c>
      <c r="B164" s="11" t="s">
        <v>1236</v>
      </c>
      <c r="C164" s="11" t="s">
        <v>1237</v>
      </c>
      <c r="D164" s="11" t="s">
        <v>1238</v>
      </c>
      <c r="E164" s="13"/>
      <c r="F164" s="13"/>
      <c r="G164" s="13"/>
      <c r="H164" s="13"/>
      <c r="I164" s="13"/>
      <c r="J164" s="13"/>
      <c r="K164" s="13"/>
      <c r="L164" s="13"/>
      <c r="M164" s="13"/>
      <c r="N164" s="13"/>
      <c r="O164" s="13"/>
      <c r="P164" s="13"/>
      <c r="Q164" s="13"/>
      <c r="R164" s="13"/>
      <c r="S164" s="13"/>
    </row>
    <row r="165" ht="15.75" customHeight="1">
      <c r="A165" s="13" t="s">
        <v>2911</v>
      </c>
      <c r="B165" s="11" t="s">
        <v>2912</v>
      </c>
      <c r="C165" s="11" t="s">
        <v>2913</v>
      </c>
      <c r="D165" s="11" t="s">
        <v>2914</v>
      </c>
      <c r="E165" s="13"/>
      <c r="F165" s="13"/>
      <c r="G165" s="13"/>
      <c r="H165" s="13"/>
      <c r="I165" s="13"/>
      <c r="J165" s="13"/>
      <c r="K165" s="13"/>
      <c r="L165" s="13"/>
      <c r="M165" s="13"/>
      <c r="N165" s="13"/>
      <c r="O165" s="13"/>
      <c r="P165" s="13"/>
      <c r="Q165" s="13"/>
      <c r="R165" s="13"/>
      <c r="S165" s="13"/>
    </row>
    <row r="166" ht="15.75" customHeight="1">
      <c r="A166" s="13" t="s">
        <v>2915</v>
      </c>
      <c r="B166" s="11" t="s">
        <v>1240</v>
      </c>
      <c r="C166" s="11" t="s">
        <v>1241</v>
      </c>
      <c r="D166" s="11" t="s">
        <v>1242</v>
      </c>
      <c r="E166" s="13"/>
      <c r="F166" s="13"/>
      <c r="G166" s="13"/>
      <c r="H166" s="13"/>
      <c r="I166" s="13"/>
      <c r="J166" s="13"/>
      <c r="K166" s="13"/>
      <c r="L166" s="13"/>
      <c r="M166" s="13"/>
      <c r="N166" s="13"/>
      <c r="O166" s="13"/>
      <c r="P166" s="13"/>
      <c r="Q166" s="13"/>
      <c r="R166" s="13"/>
      <c r="S166" s="13"/>
    </row>
    <row r="167" ht="15.75" customHeight="1">
      <c r="A167" s="13" t="s">
        <v>2916</v>
      </c>
      <c r="B167" s="11" t="s">
        <v>2917</v>
      </c>
      <c r="C167" s="11" t="s">
        <v>2918</v>
      </c>
      <c r="D167" s="11" t="s">
        <v>2919</v>
      </c>
      <c r="E167" s="13"/>
      <c r="F167" s="13"/>
      <c r="G167" s="13"/>
      <c r="H167" s="13"/>
      <c r="I167" s="13"/>
      <c r="J167" s="13"/>
      <c r="K167" s="13"/>
      <c r="L167" s="13"/>
      <c r="M167" s="13"/>
      <c r="N167" s="13"/>
      <c r="O167" s="13"/>
      <c r="P167" s="13"/>
      <c r="Q167" s="13"/>
      <c r="R167" s="13"/>
      <c r="S167" s="13"/>
    </row>
    <row r="168" ht="15.75" customHeight="1">
      <c r="A168" s="13" t="s">
        <v>2920</v>
      </c>
      <c r="B168" s="11" t="s">
        <v>2921</v>
      </c>
      <c r="C168" s="11" t="s">
        <v>2922</v>
      </c>
      <c r="D168" s="11" t="s">
        <v>2923</v>
      </c>
      <c r="E168" s="13"/>
      <c r="F168" s="13"/>
      <c r="G168" s="13"/>
      <c r="H168" s="13"/>
      <c r="I168" s="13"/>
      <c r="J168" s="13"/>
      <c r="K168" s="13"/>
      <c r="L168" s="13"/>
      <c r="M168" s="13"/>
      <c r="N168" s="13"/>
      <c r="O168" s="13"/>
      <c r="P168" s="13"/>
      <c r="Q168" s="13"/>
      <c r="R168" s="13"/>
      <c r="S168" s="13"/>
    </row>
    <row r="169" ht="15.75" customHeight="1">
      <c r="A169" s="13" t="s">
        <v>2924</v>
      </c>
      <c r="B169" s="11" t="s">
        <v>2925</v>
      </c>
      <c r="C169" s="11" t="s">
        <v>2926</v>
      </c>
      <c r="D169" s="11" t="s">
        <v>103</v>
      </c>
      <c r="E169" s="13"/>
      <c r="F169" s="13"/>
      <c r="G169" s="13"/>
      <c r="H169" s="13"/>
      <c r="I169" s="13"/>
      <c r="J169" s="13"/>
      <c r="K169" s="13"/>
      <c r="L169" s="13"/>
      <c r="M169" s="13"/>
      <c r="N169" s="13"/>
      <c r="O169" s="13"/>
      <c r="P169" s="13"/>
      <c r="Q169" s="13"/>
      <c r="R169" s="13"/>
      <c r="S169" s="13"/>
    </row>
    <row r="170" ht="15.75" customHeight="1">
      <c r="A170" s="13" t="s">
        <v>2927</v>
      </c>
      <c r="B170" s="11" t="s">
        <v>2928</v>
      </c>
      <c r="C170" s="11" t="s">
        <v>2822</v>
      </c>
      <c r="D170" s="11" t="s">
        <v>2929</v>
      </c>
      <c r="E170" s="13"/>
      <c r="F170" s="13"/>
      <c r="G170" s="13"/>
      <c r="H170" s="13"/>
      <c r="I170" s="13"/>
      <c r="J170" s="13"/>
      <c r="K170" s="13"/>
      <c r="L170" s="13"/>
      <c r="M170" s="13"/>
      <c r="N170" s="13"/>
      <c r="O170" s="13"/>
      <c r="P170" s="13"/>
      <c r="Q170" s="13"/>
      <c r="R170" s="13"/>
      <c r="S170" s="13"/>
    </row>
    <row r="171" ht="15.75" customHeight="1">
      <c r="A171" s="13" t="s">
        <v>2930</v>
      </c>
      <c r="B171" s="11" t="s">
        <v>2931</v>
      </c>
      <c r="C171" s="11" t="s">
        <v>2932</v>
      </c>
      <c r="D171" s="11" t="s">
        <v>2933</v>
      </c>
      <c r="E171" s="13"/>
      <c r="F171" s="13"/>
      <c r="G171" s="13"/>
      <c r="H171" s="13"/>
      <c r="I171" s="13"/>
      <c r="J171" s="13"/>
      <c r="K171" s="13"/>
      <c r="L171" s="13"/>
      <c r="M171" s="13"/>
      <c r="N171" s="13"/>
      <c r="O171" s="13"/>
      <c r="P171" s="13"/>
      <c r="Q171" s="13"/>
      <c r="R171" s="13"/>
      <c r="S171" s="13"/>
    </row>
    <row r="172" ht="15.75" customHeight="1">
      <c r="A172" s="13" t="s">
        <v>2934</v>
      </c>
      <c r="B172" s="11" t="s">
        <v>2935</v>
      </c>
      <c r="C172" s="11" t="s">
        <v>2936</v>
      </c>
      <c r="D172" s="11" t="s">
        <v>2937</v>
      </c>
      <c r="E172" s="13"/>
      <c r="F172" s="13"/>
      <c r="G172" s="13"/>
      <c r="H172" s="13"/>
      <c r="I172" s="13"/>
      <c r="J172" s="13"/>
      <c r="K172" s="13"/>
      <c r="L172" s="13"/>
      <c r="M172" s="13"/>
      <c r="N172" s="13"/>
      <c r="O172" s="13"/>
      <c r="P172" s="13"/>
      <c r="Q172" s="13"/>
      <c r="R172" s="13"/>
      <c r="S172" s="13"/>
    </row>
    <row r="173" ht="15.75" customHeight="1">
      <c r="A173" s="13" t="s">
        <v>2938</v>
      </c>
      <c r="B173" s="11" t="s">
        <v>2939</v>
      </c>
      <c r="C173" s="11" t="s">
        <v>2773</v>
      </c>
      <c r="D173" s="11" t="s">
        <v>103</v>
      </c>
      <c r="E173" s="13"/>
      <c r="F173" s="13"/>
      <c r="G173" s="13"/>
      <c r="H173" s="13"/>
      <c r="I173" s="13"/>
      <c r="J173" s="13"/>
      <c r="K173" s="13"/>
      <c r="L173" s="13"/>
      <c r="M173" s="13"/>
      <c r="N173" s="13"/>
      <c r="O173" s="13"/>
      <c r="P173" s="13"/>
      <c r="Q173" s="13"/>
      <c r="R173" s="13"/>
      <c r="S173" s="13"/>
    </row>
    <row r="174" ht="15.75" customHeight="1">
      <c r="A174" s="13" t="s">
        <v>2940</v>
      </c>
      <c r="B174" s="11" t="s">
        <v>2941</v>
      </c>
      <c r="C174" s="11" t="s">
        <v>2822</v>
      </c>
      <c r="D174" s="11" t="s">
        <v>2942</v>
      </c>
      <c r="E174" s="13"/>
      <c r="F174" s="13"/>
      <c r="G174" s="13"/>
      <c r="H174" s="13"/>
      <c r="I174" s="13"/>
      <c r="J174" s="13"/>
      <c r="K174" s="13"/>
      <c r="L174" s="13"/>
      <c r="M174" s="13"/>
      <c r="N174" s="13"/>
      <c r="O174" s="13"/>
      <c r="P174" s="13"/>
      <c r="Q174" s="13"/>
      <c r="R174" s="13"/>
      <c r="S174" s="13"/>
    </row>
    <row r="175" ht="15.75" customHeight="1">
      <c r="A175" s="13" t="s">
        <v>2943</v>
      </c>
      <c r="B175" s="11" t="s">
        <v>2944</v>
      </c>
      <c r="C175" s="11" t="s">
        <v>2945</v>
      </c>
      <c r="D175" s="11" t="s">
        <v>2946</v>
      </c>
      <c r="E175" s="13"/>
      <c r="F175" s="13"/>
      <c r="G175" s="13"/>
      <c r="H175" s="13"/>
      <c r="I175" s="13"/>
      <c r="J175" s="13"/>
      <c r="K175" s="13"/>
      <c r="L175" s="13"/>
      <c r="M175" s="13"/>
      <c r="N175" s="13"/>
      <c r="O175" s="13"/>
      <c r="P175" s="13"/>
      <c r="Q175" s="13"/>
      <c r="R175" s="13"/>
      <c r="S175" s="13"/>
    </row>
    <row r="176" ht="15.75" customHeight="1">
      <c r="A176" s="13" t="s">
        <v>2947</v>
      </c>
      <c r="B176" s="11" t="s">
        <v>2948</v>
      </c>
      <c r="C176" s="11" t="s">
        <v>2949</v>
      </c>
      <c r="D176" s="11" t="s">
        <v>103</v>
      </c>
      <c r="E176" s="13"/>
      <c r="F176" s="13"/>
      <c r="G176" s="13"/>
      <c r="H176" s="13"/>
      <c r="I176" s="13"/>
      <c r="J176" s="13"/>
      <c r="K176" s="13"/>
      <c r="L176" s="13"/>
      <c r="M176" s="13"/>
      <c r="N176" s="13"/>
      <c r="O176" s="13"/>
      <c r="P176" s="13"/>
      <c r="Q176" s="13"/>
      <c r="R176" s="13"/>
      <c r="S176" s="13"/>
    </row>
    <row r="177" ht="15.75" customHeight="1">
      <c r="A177" s="13" t="s">
        <v>2950</v>
      </c>
      <c r="B177" s="11" t="s">
        <v>2951</v>
      </c>
      <c r="C177" s="11" t="s">
        <v>2952</v>
      </c>
      <c r="D177" s="11" t="s">
        <v>2953</v>
      </c>
      <c r="E177" s="13"/>
      <c r="F177" s="13"/>
      <c r="G177" s="13"/>
      <c r="H177" s="13"/>
      <c r="I177" s="13"/>
      <c r="J177" s="13"/>
      <c r="K177" s="13"/>
      <c r="L177" s="13"/>
      <c r="M177" s="13"/>
      <c r="N177" s="13"/>
      <c r="O177" s="13"/>
      <c r="P177" s="13"/>
      <c r="Q177" s="13"/>
      <c r="R177" s="13"/>
      <c r="S177" s="13"/>
    </row>
    <row r="178" ht="15.75" customHeight="1">
      <c r="A178" s="13" t="s">
        <v>2954</v>
      </c>
      <c r="B178" s="11" t="s">
        <v>2955</v>
      </c>
      <c r="C178" s="11" t="s">
        <v>2956</v>
      </c>
      <c r="D178" s="11" t="s">
        <v>2957</v>
      </c>
      <c r="E178" s="13"/>
      <c r="F178" s="13"/>
      <c r="G178" s="13"/>
      <c r="H178" s="13"/>
      <c r="I178" s="13"/>
      <c r="J178" s="13"/>
      <c r="K178" s="13"/>
      <c r="L178" s="13"/>
      <c r="M178" s="13"/>
      <c r="N178" s="13"/>
      <c r="O178" s="13"/>
      <c r="P178" s="13"/>
      <c r="Q178" s="13"/>
      <c r="R178" s="13"/>
      <c r="S178" s="13"/>
    </row>
    <row r="179" ht="15.75" customHeight="1">
      <c r="A179" s="13" t="s">
        <v>2958</v>
      </c>
      <c r="B179" s="11" t="s">
        <v>185</v>
      </c>
      <c r="C179" s="11" t="s">
        <v>2959</v>
      </c>
      <c r="D179" s="11" t="s">
        <v>103</v>
      </c>
      <c r="E179" s="13"/>
      <c r="F179" s="13"/>
      <c r="G179" s="13"/>
      <c r="H179" s="13"/>
      <c r="I179" s="13"/>
      <c r="J179" s="13"/>
      <c r="K179" s="13"/>
      <c r="L179" s="13"/>
      <c r="M179" s="13"/>
      <c r="N179" s="13"/>
      <c r="O179" s="13"/>
      <c r="P179" s="13"/>
      <c r="Q179" s="13"/>
      <c r="R179" s="13"/>
      <c r="S179" s="13"/>
    </row>
    <row r="180" ht="15.75" customHeight="1">
      <c r="A180" s="13" t="s">
        <v>2960</v>
      </c>
      <c r="B180" s="11" t="s">
        <v>2961</v>
      </c>
      <c r="C180" s="11" t="s">
        <v>1665</v>
      </c>
      <c r="D180" s="11" t="s">
        <v>2962</v>
      </c>
      <c r="E180" s="13"/>
      <c r="F180" s="13"/>
      <c r="G180" s="13"/>
      <c r="H180" s="13"/>
      <c r="I180" s="13"/>
      <c r="J180" s="13"/>
      <c r="K180" s="13"/>
      <c r="L180" s="13"/>
      <c r="M180" s="13"/>
      <c r="N180" s="13"/>
      <c r="O180" s="13"/>
      <c r="P180" s="13"/>
      <c r="Q180" s="13"/>
      <c r="R180" s="13"/>
      <c r="S180" s="13"/>
    </row>
    <row r="181" ht="15.75" customHeight="1">
      <c r="A181" s="13" t="s">
        <v>2963</v>
      </c>
      <c r="B181" s="11" t="s">
        <v>2964</v>
      </c>
      <c r="C181" s="11" t="s">
        <v>2965</v>
      </c>
      <c r="D181" s="11" t="s">
        <v>2966</v>
      </c>
      <c r="E181" s="13"/>
      <c r="F181" s="13"/>
      <c r="G181" s="13"/>
      <c r="H181" s="13"/>
      <c r="I181" s="13"/>
      <c r="J181" s="13"/>
      <c r="K181" s="13"/>
      <c r="L181" s="13"/>
      <c r="M181" s="13"/>
      <c r="N181" s="13"/>
      <c r="O181" s="13"/>
      <c r="P181" s="13"/>
      <c r="Q181" s="13"/>
      <c r="R181" s="13"/>
      <c r="S181" s="13"/>
    </row>
    <row r="182" ht="15.75" customHeight="1">
      <c r="A182" s="13" t="s">
        <v>2967</v>
      </c>
      <c r="B182" s="11" t="s">
        <v>2968</v>
      </c>
      <c r="C182" s="11" t="s">
        <v>2969</v>
      </c>
      <c r="D182" s="11" t="s">
        <v>2970</v>
      </c>
      <c r="E182" s="13"/>
      <c r="F182" s="13"/>
      <c r="G182" s="13"/>
      <c r="H182" s="13"/>
      <c r="I182" s="13"/>
      <c r="J182" s="13"/>
      <c r="K182" s="13"/>
      <c r="L182" s="13"/>
      <c r="M182" s="13"/>
      <c r="N182" s="13"/>
      <c r="O182" s="13"/>
      <c r="P182" s="13"/>
      <c r="Q182" s="13"/>
      <c r="R182" s="13"/>
      <c r="S182" s="13"/>
    </row>
    <row r="183" ht="15.75" customHeight="1">
      <c r="A183" s="13" t="s">
        <v>2971</v>
      </c>
      <c r="B183" s="11" t="s">
        <v>2972</v>
      </c>
      <c r="C183" s="11" t="s">
        <v>2973</v>
      </c>
      <c r="D183" s="11" t="s">
        <v>2974</v>
      </c>
      <c r="E183" s="13"/>
      <c r="F183" s="13"/>
      <c r="G183" s="13"/>
      <c r="H183" s="13"/>
      <c r="I183" s="13"/>
      <c r="J183" s="13"/>
      <c r="K183" s="13"/>
      <c r="L183" s="13"/>
      <c r="M183" s="13"/>
      <c r="N183" s="13"/>
      <c r="O183" s="13"/>
      <c r="P183" s="13"/>
      <c r="Q183" s="13"/>
      <c r="R183" s="13"/>
      <c r="S183" s="13"/>
    </row>
    <row r="184" ht="15.75" customHeight="1">
      <c r="A184" s="13" t="s">
        <v>2975</v>
      </c>
      <c r="B184" s="11" t="s">
        <v>2976</v>
      </c>
      <c r="C184" s="11" t="s">
        <v>2977</v>
      </c>
      <c r="D184" s="11" t="s">
        <v>2978</v>
      </c>
      <c r="E184" s="13"/>
      <c r="F184" s="13"/>
      <c r="G184" s="13"/>
      <c r="H184" s="13"/>
      <c r="I184" s="13"/>
      <c r="J184" s="13"/>
      <c r="K184" s="13"/>
      <c r="L184" s="13"/>
      <c r="M184" s="13"/>
      <c r="N184" s="13"/>
      <c r="O184" s="13"/>
      <c r="P184" s="13"/>
      <c r="Q184" s="13"/>
      <c r="R184" s="13"/>
      <c r="S184" s="13"/>
    </row>
    <row r="185" ht="15.75" customHeight="1">
      <c r="A185" s="13" t="s">
        <v>2979</v>
      </c>
      <c r="B185" s="11" t="s">
        <v>2980</v>
      </c>
      <c r="C185" s="11" t="s">
        <v>2981</v>
      </c>
      <c r="D185" s="11" t="s">
        <v>2982</v>
      </c>
      <c r="E185" s="13"/>
      <c r="F185" s="13"/>
      <c r="G185" s="13"/>
      <c r="H185" s="13"/>
      <c r="I185" s="13"/>
      <c r="J185" s="13"/>
      <c r="K185" s="13"/>
      <c r="L185" s="13"/>
      <c r="M185" s="13"/>
      <c r="N185" s="13"/>
      <c r="O185" s="13"/>
      <c r="P185" s="13"/>
      <c r="Q185" s="13"/>
      <c r="R185" s="13"/>
      <c r="S185" s="13"/>
    </row>
    <row r="186" ht="15.75" customHeight="1">
      <c r="A186" s="13" t="s">
        <v>2983</v>
      </c>
      <c r="B186" s="11" t="s">
        <v>2984</v>
      </c>
      <c r="C186" s="11" t="s">
        <v>2985</v>
      </c>
      <c r="D186" s="11" t="s">
        <v>2986</v>
      </c>
      <c r="E186" s="13"/>
      <c r="F186" s="13"/>
      <c r="G186" s="13"/>
      <c r="H186" s="13"/>
      <c r="I186" s="13"/>
      <c r="J186" s="13"/>
      <c r="K186" s="13"/>
      <c r="L186" s="13"/>
      <c r="M186" s="13"/>
      <c r="N186" s="13"/>
      <c r="O186" s="13"/>
      <c r="P186" s="13"/>
      <c r="Q186" s="13"/>
      <c r="R186" s="13"/>
      <c r="S186" s="13"/>
    </row>
    <row r="187" ht="15.75" customHeight="1">
      <c r="A187" s="13" t="s">
        <v>2987</v>
      </c>
      <c r="B187" s="11" t="s">
        <v>2988</v>
      </c>
      <c r="C187" s="11" t="s">
        <v>2989</v>
      </c>
      <c r="D187" s="11" t="s">
        <v>2990</v>
      </c>
      <c r="E187" s="13"/>
      <c r="F187" s="13"/>
      <c r="G187" s="13"/>
      <c r="H187" s="13"/>
      <c r="I187" s="13"/>
      <c r="J187" s="13"/>
      <c r="K187" s="13"/>
      <c r="L187" s="13"/>
      <c r="M187" s="13"/>
      <c r="N187" s="13"/>
      <c r="O187" s="13"/>
      <c r="P187" s="13"/>
      <c r="Q187" s="13"/>
      <c r="R187" s="13"/>
      <c r="S187" s="13"/>
    </row>
    <row r="188" ht="15.75" customHeight="1">
      <c r="A188" s="13" t="s">
        <v>2991</v>
      </c>
      <c r="B188" s="11" t="s">
        <v>2992</v>
      </c>
      <c r="C188" s="11" t="s">
        <v>2993</v>
      </c>
      <c r="D188" s="11" t="s">
        <v>103</v>
      </c>
      <c r="E188" s="13"/>
      <c r="F188" s="13"/>
      <c r="G188" s="13"/>
      <c r="H188" s="13"/>
      <c r="I188" s="13"/>
      <c r="J188" s="13"/>
      <c r="K188" s="13"/>
      <c r="L188" s="13"/>
      <c r="M188" s="13"/>
      <c r="N188" s="13"/>
      <c r="O188" s="13"/>
      <c r="P188" s="13"/>
      <c r="Q188" s="13"/>
      <c r="R188" s="13"/>
      <c r="S188" s="13"/>
    </row>
    <row r="189" ht="15.75" customHeight="1">
      <c r="A189" s="13" t="s">
        <v>2994</v>
      </c>
      <c r="B189" s="11" t="s">
        <v>2995</v>
      </c>
      <c r="C189" s="11" t="s">
        <v>2405</v>
      </c>
      <c r="D189" s="11" t="s">
        <v>2996</v>
      </c>
      <c r="E189" s="13"/>
      <c r="F189" s="13"/>
      <c r="G189" s="13"/>
      <c r="H189" s="13"/>
      <c r="I189" s="13"/>
      <c r="J189" s="13"/>
      <c r="K189" s="13"/>
      <c r="L189" s="13"/>
      <c r="M189" s="13"/>
      <c r="N189" s="13"/>
      <c r="O189" s="13"/>
      <c r="P189" s="13"/>
      <c r="Q189" s="13"/>
      <c r="R189" s="13"/>
      <c r="S189" s="13"/>
    </row>
    <row r="190" ht="15.75" customHeight="1">
      <c r="A190" s="13" t="s">
        <v>2997</v>
      </c>
      <c r="B190" s="11" t="s">
        <v>2998</v>
      </c>
      <c r="C190" s="11" t="s">
        <v>2999</v>
      </c>
      <c r="D190" s="11" t="s">
        <v>3000</v>
      </c>
      <c r="E190" s="13"/>
      <c r="F190" s="13"/>
      <c r="G190" s="13"/>
      <c r="H190" s="13"/>
      <c r="I190" s="13"/>
      <c r="J190" s="13"/>
      <c r="K190" s="13"/>
      <c r="L190" s="13"/>
      <c r="M190" s="13"/>
      <c r="N190" s="13"/>
      <c r="O190" s="13"/>
      <c r="P190" s="13"/>
      <c r="Q190" s="13"/>
      <c r="R190" s="13"/>
      <c r="S190" s="13"/>
    </row>
    <row r="191" ht="15.75" customHeight="1">
      <c r="A191" s="13" t="s">
        <v>3001</v>
      </c>
      <c r="B191" s="11" t="s">
        <v>3002</v>
      </c>
      <c r="C191" s="11" t="s">
        <v>3003</v>
      </c>
      <c r="D191" s="11" t="s">
        <v>103</v>
      </c>
      <c r="E191" s="13"/>
      <c r="F191" s="13"/>
      <c r="G191" s="13"/>
      <c r="H191" s="13"/>
      <c r="I191" s="13"/>
      <c r="J191" s="13"/>
      <c r="K191" s="13"/>
      <c r="L191" s="13"/>
      <c r="M191" s="13"/>
      <c r="N191" s="13"/>
      <c r="O191" s="13"/>
      <c r="P191" s="13"/>
      <c r="Q191" s="13"/>
      <c r="R191" s="13"/>
      <c r="S191" s="13"/>
    </row>
    <row r="192" ht="15.75" customHeight="1">
      <c r="A192" s="13" t="s">
        <v>3004</v>
      </c>
      <c r="B192" s="11" t="s">
        <v>3005</v>
      </c>
      <c r="C192" s="11" t="s">
        <v>3006</v>
      </c>
      <c r="D192" s="11" t="s">
        <v>3007</v>
      </c>
      <c r="E192" s="13"/>
      <c r="F192" s="13"/>
      <c r="G192" s="13"/>
      <c r="H192" s="13"/>
      <c r="I192" s="13"/>
      <c r="J192" s="13"/>
      <c r="K192" s="13"/>
      <c r="L192" s="13"/>
      <c r="M192" s="13"/>
      <c r="N192" s="13"/>
      <c r="O192" s="13"/>
      <c r="P192" s="13"/>
      <c r="Q192" s="13"/>
      <c r="R192" s="13"/>
      <c r="S192" s="13"/>
    </row>
    <row r="193" ht="15.75" customHeight="1">
      <c r="A193" s="13" t="s">
        <v>3008</v>
      </c>
      <c r="B193" s="11" t="s">
        <v>3009</v>
      </c>
      <c r="C193" s="11" t="s">
        <v>3010</v>
      </c>
      <c r="D193" s="11" t="s">
        <v>3011</v>
      </c>
      <c r="E193" s="13"/>
      <c r="F193" s="13"/>
      <c r="G193" s="13"/>
      <c r="H193" s="13"/>
      <c r="I193" s="13"/>
      <c r="J193" s="13"/>
      <c r="K193" s="13"/>
      <c r="L193" s="13"/>
      <c r="M193" s="13"/>
      <c r="N193" s="13"/>
      <c r="O193" s="13"/>
      <c r="P193" s="13"/>
      <c r="Q193" s="13"/>
      <c r="R193" s="13"/>
      <c r="S193" s="13"/>
    </row>
    <row r="194" ht="15.75" customHeight="1">
      <c r="A194" s="13" t="s">
        <v>3012</v>
      </c>
      <c r="B194" s="11" t="s">
        <v>3013</v>
      </c>
      <c r="C194" s="11" t="s">
        <v>3014</v>
      </c>
      <c r="D194" s="11" t="s">
        <v>103</v>
      </c>
      <c r="E194" s="13"/>
      <c r="F194" s="13"/>
      <c r="G194" s="13"/>
      <c r="H194" s="13"/>
      <c r="I194" s="13"/>
      <c r="J194" s="13"/>
      <c r="K194" s="13"/>
      <c r="L194" s="13"/>
      <c r="M194" s="13"/>
      <c r="N194" s="13"/>
      <c r="O194" s="13"/>
      <c r="P194" s="13"/>
      <c r="Q194" s="13"/>
      <c r="R194" s="13"/>
      <c r="S194" s="13"/>
    </row>
    <row r="195" ht="15.75" customHeight="1">
      <c r="A195" s="13" t="s">
        <v>3015</v>
      </c>
      <c r="B195" s="11" t="s">
        <v>1267</v>
      </c>
      <c r="C195" s="11" t="s">
        <v>1268</v>
      </c>
      <c r="D195" s="11" t="s">
        <v>1269</v>
      </c>
      <c r="E195" s="13"/>
      <c r="F195" s="13"/>
      <c r="G195" s="13"/>
      <c r="H195" s="13"/>
      <c r="I195" s="13"/>
      <c r="J195" s="13"/>
      <c r="K195" s="13"/>
      <c r="L195" s="13"/>
      <c r="M195" s="13"/>
      <c r="N195" s="13"/>
      <c r="O195" s="13"/>
      <c r="P195" s="13"/>
      <c r="Q195" s="13"/>
      <c r="R195" s="13"/>
      <c r="S195" s="13"/>
    </row>
    <row r="196" ht="15.75" customHeight="1">
      <c r="A196" s="13" t="s">
        <v>3016</v>
      </c>
      <c r="B196" s="11" t="s">
        <v>3017</v>
      </c>
      <c r="C196" s="11" t="s">
        <v>3018</v>
      </c>
      <c r="D196" s="11" t="s">
        <v>3019</v>
      </c>
      <c r="E196" s="13"/>
      <c r="F196" s="13"/>
      <c r="G196" s="13"/>
      <c r="H196" s="13"/>
      <c r="I196" s="13"/>
      <c r="J196" s="13"/>
      <c r="K196" s="13"/>
      <c r="L196" s="13"/>
      <c r="M196" s="13"/>
      <c r="N196" s="13"/>
      <c r="O196" s="13"/>
      <c r="P196" s="13"/>
      <c r="Q196" s="13"/>
      <c r="R196" s="13"/>
      <c r="S196" s="13"/>
    </row>
    <row r="197" ht="15.75" customHeight="1">
      <c r="A197" s="13" t="s">
        <v>3020</v>
      </c>
      <c r="B197" s="11" t="s">
        <v>3021</v>
      </c>
      <c r="C197" s="11" t="s">
        <v>3022</v>
      </c>
      <c r="D197" s="11" t="s">
        <v>3023</v>
      </c>
      <c r="E197" s="13"/>
      <c r="F197" s="13"/>
      <c r="G197" s="13"/>
      <c r="H197" s="13"/>
      <c r="I197" s="13"/>
      <c r="J197" s="13"/>
      <c r="K197" s="13"/>
      <c r="L197" s="13"/>
      <c r="M197" s="13"/>
      <c r="N197" s="13"/>
      <c r="O197" s="13"/>
      <c r="P197" s="13"/>
      <c r="Q197" s="13"/>
      <c r="R197" s="13"/>
      <c r="S197" s="13"/>
    </row>
    <row r="198" ht="15.75" customHeight="1">
      <c r="A198" s="13" t="s">
        <v>3024</v>
      </c>
      <c r="B198" s="11" t="s">
        <v>3025</v>
      </c>
      <c r="C198" s="11" t="s">
        <v>3026</v>
      </c>
      <c r="D198" s="11" t="s">
        <v>3027</v>
      </c>
      <c r="E198" s="13"/>
      <c r="F198" s="13"/>
      <c r="G198" s="13"/>
      <c r="H198" s="13"/>
      <c r="I198" s="13"/>
      <c r="J198" s="13"/>
      <c r="K198" s="13"/>
      <c r="L198" s="13"/>
      <c r="M198" s="13"/>
      <c r="N198" s="13"/>
      <c r="O198" s="13"/>
      <c r="P198" s="13"/>
      <c r="Q198" s="13"/>
      <c r="R198" s="13"/>
      <c r="S198" s="13"/>
    </row>
    <row r="199" ht="15.75" customHeight="1">
      <c r="A199" s="13" t="s">
        <v>3028</v>
      </c>
      <c r="B199" s="11" t="s">
        <v>3029</v>
      </c>
      <c r="C199" s="11" t="s">
        <v>3030</v>
      </c>
      <c r="D199" s="11" t="s">
        <v>3031</v>
      </c>
      <c r="E199" s="13"/>
      <c r="F199" s="13"/>
      <c r="G199" s="13"/>
      <c r="H199" s="13"/>
      <c r="I199" s="13"/>
      <c r="J199" s="13"/>
      <c r="K199" s="13"/>
      <c r="L199" s="13"/>
      <c r="M199" s="13"/>
      <c r="N199" s="13"/>
      <c r="O199" s="13"/>
      <c r="P199" s="13"/>
      <c r="Q199" s="13"/>
      <c r="R199" s="13"/>
      <c r="S199" s="13"/>
    </row>
    <row r="200" ht="15.75" customHeight="1">
      <c r="A200" s="13" t="s">
        <v>3032</v>
      </c>
      <c r="B200" s="11" t="s">
        <v>3033</v>
      </c>
      <c r="C200" s="11" t="s">
        <v>3034</v>
      </c>
      <c r="D200" s="11" t="s">
        <v>3035</v>
      </c>
      <c r="E200" s="13"/>
      <c r="F200" s="13"/>
      <c r="G200" s="13"/>
      <c r="H200" s="13"/>
      <c r="I200" s="13"/>
      <c r="J200" s="13"/>
      <c r="K200" s="13"/>
      <c r="L200" s="13"/>
      <c r="M200" s="13"/>
      <c r="N200" s="13"/>
      <c r="O200" s="13"/>
      <c r="P200" s="13"/>
      <c r="Q200" s="13"/>
      <c r="R200" s="13"/>
      <c r="S200" s="13"/>
    </row>
    <row r="201" ht="15.75" customHeight="1">
      <c r="A201" s="13" t="s">
        <v>3036</v>
      </c>
      <c r="B201" s="11" t="s">
        <v>3037</v>
      </c>
      <c r="C201" s="11" t="s">
        <v>3038</v>
      </c>
      <c r="D201" s="11" t="s">
        <v>3039</v>
      </c>
      <c r="E201" s="13"/>
      <c r="F201" s="13"/>
      <c r="G201" s="13"/>
      <c r="H201" s="13"/>
      <c r="I201" s="13"/>
      <c r="J201" s="13"/>
      <c r="K201" s="13"/>
      <c r="L201" s="13"/>
      <c r="M201" s="13"/>
      <c r="N201" s="13"/>
      <c r="O201" s="13"/>
      <c r="P201" s="13"/>
      <c r="Q201" s="13"/>
      <c r="R201" s="13"/>
      <c r="S201" s="13"/>
    </row>
    <row r="202" ht="15.75" customHeight="1">
      <c r="A202" s="13" t="s">
        <v>3040</v>
      </c>
      <c r="B202" s="11" t="s">
        <v>3041</v>
      </c>
      <c r="C202" s="11" t="s">
        <v>3042</v>
      </c>
      <c r="D202" s="11" t="s">
        <v>103</v>
      </c>
      <c r="E202" s="13"/>
      <c r="F202" s="13"/>
      <c r="G202" s="13"/>
      <c r="H202" s="13"/>
      <c r="I202" s="13"/>
      <c r="J202" s="13"/>
      <c r="K202" s="13"/>
      <c r="L202" s="13"/>
      <c r="M202" s="13"/>
      <c r="N202" s="13"/>
      <c r="O202" s="13"/>
      <c r="P202" s="13"/>
      <c r="Q202" s="13"/>
      <c r="R202" s="13"/>
      <c r="S202" s="13"/>
    </row>
    <row r="203" ht="15.75" customHeight="1">
      <c r="A203" s="13" t="s">
        <v>3043</v>
      </c>
      <c r="B203" s="11" t="s">
        <v>3044</v>
      </c>
      <c r="C203" s="11" t="s">
        <v>3045</v>
      </c>
      <c r="D203" s="11" t="s">
        <v>3046</v>
      </c>
      <c r="E203" s="13"/>
      <c r="F203" s="13"/>
      <c r="G203" s="13"/>
      <c r="H203" s="13"/>
      <c r="I203" s="13"/>
      <c r="J203" s="13"/>
      <c r="K203" s="13"/>
      <c r="L203" s="13"/>
      <c r="M203" s="13"/>
      <c r="N203" s="13"/>
      <c r="O203" s="13"/>
      <c r="P203" s="13"/>
      <c r="Q203" s="13"/>
      <c r="R203" s="13"/>
      <c r="S203" s="13"/>
    </row>
    <row r="204" ht="15.75" customHeight="1">
      <c r="A204" s="13" t="s">
        <v>3047</v>
      </c>
      <c r="B204" s="11" t="s">
        <v>3048</v>
      </c>
      <c r="C204" s="11" t="s">
        <v>3049</v>
      </c>
      <c r="D204" s="11" t="s">
        <v>3050</v>
      </c>
      <c r="E204" s="13"/>
      <c r="F204" s="13"/>
      <c r="G204" s="13"/>
      <c r="H204" s="13"/>
      <c r="I204" s="13"/>
      <c r="J204" s="13"/>
      <c r="K204" s="13"/>
      <c r="L204" s="13"/>
      <c r="M204" s="13"/>
      <c r="N204" s="13"/>
      <c r="O204" s="13"/>
      <c r="P204" s="13"/>
      <c r="Q204" s="13"/>
      <c r="R204" s="13"/>
      <c r="S204" s="13"/>
    </row>
    <row r="205" ht="15.75" customHeight="1">
      <c r="A205" s="13" t="s">
        <v>3051</v>
      </c>
      <c r="B205" s="11" t="s">
        <v>3052</v>
      </c>
      <c r="C205" s="11" t="s">
        <v>3053</v>
      </c>
      <c r="D205" s="11" t="s">
        <v>103</v>
      </c>
      <c r="E205" s="13"/>
      <c r="F205" s="13"/>
      <c r="G205" s="13"/>
      <c r="H205" s="13"/>
      <c r="I205" s="13"/>
      <c r="J205" s="13"/>
      <c r="K205" s="13"/>
      <c r="L205" s="13"/>
      <c r="M205" s="13"/>
      <c r="N205" s="13"/>
      <c r="O205" s="13"/>
      <c r="P205" s="13"/>
      <c r="Q205" s="13"/>
      <c r="R205" s="13"/>
      <c r="S205" s="13"/>
    </row>
    <row r="206" ht="15.75" customHeight="1">
      <c r="A206" s="13" t="s">
        <v>3054</v>
      </c>
      <c r="B206" s="11" t="s">
        <v>3055</v>
      </c>
      <c r="C206" s="11" t="s">
        <v>3056</v>
      </c>
      <c r="D206" s="11" t="s">
        <v>3057</v>
      </c>
      <c r="E206" s="13"/>
      <c r="F206" s="13"/>
      <c r="G206" s="13"/>
      <c r="H206" s="13"/>
      <c r="I206" s="13"/>
      <c r="J206" s="13"/>
      <c r="K206" s="13"/>
      <c r="L206" s="13"/>
      <c r="M206" s="13"/>
      <c r="N206" s="13"/>
      <c r="O206" s="13"/>
      <c r="P206" s="13"/>
      <c r="Q206" s="13"/>
      <c r="R206" s="13"/>
      <c r="S206" s="13"/>
    </row>
    <row r="207" ht="15.75" customHeight="1">
      <c r="A207" s="13" t="s">
        <v>3058</v>
      </c>
      <c r="B207" s="11" t="s">
        <v>3059</v>
      </c>
      <c r="C207" s="11" t="s">
        <v>3060</v>
      </c>
      <c r="D207" s="11" t="s">
        <v>3061</v>
      </c>
      <c r="E207" s="13"/>
      <c r="F207" s="13"/>
      <c r="G207" s="13"/>
      <c r="H207" s="13"/>
      <c r="I207" s="13"/>
      <c r="J207" s="13"/>
      <c r="K207" s="13"/>
      <c r="L207" s="13"/>
      <c r="M207" s="13"/>
      <c r="N207" s="13"/>
      <c r="O207" s="13"/>
      <c r="P207" s="13"/>
      <c r="Q207" s="13"/>
      <c r="R207" s="13"/>
      <c r="S207" s="13"/>
    </row>
    <row r="208" ht="15.75" customHeight="1">
      <c r="A208" s="13" t="s">
        <v>3062</v>
      </c>
      <c r="B208" s="11" t="s">
        <v>3063</v>
      </c>
      <c r="C208" s="11" t="s">
        <v>3064</v>
      </c>
      <c r="D208" s="11" t="s">
        <v>103</v>
      </c>
      <c r="E208" s="13"/>
      <c r="F208" s="13"/>
      <c r="G208" s="13"/>
      <c r="H208" s="13"/>
      <c r="I208" s="13"/>
      <c r="J208" s="13"/>
      <c r="K208" s="13"/>
      <c r="L208" s="13"/>
      <c r="M208" s="13"/>
      <c r="N208" s="13"/>
      <c r="O208" s="13"/>
      <c r="P208" s="13"/>
      <c r="Q208" s="13"/>
      <c r="R208" s="13"/>
      <c r="S208" s="13"/>
    </row>
    <row r="209" ht="15.75" customHeight="1">
      <c r="A209" s="13" t="s">
        <v>3065</v>
      </c>
      <c r="B209" s="11" t="s">
        <v>3066</v>
      </c>
      <c r="C209" s="11" t="s">
        <v>3067</v>
      </c>
      <c r="D209" s="11" t="s">
        <v>103</v>
      </c>
      <c r="E209" s="13"/>
      <c r="F209" s="13"/>
      <c r="G209" s="13"/>
      <c r="H209" s="13"/>
      <c r="I209" s="13"/>
      <c r="J209" s="13"/>
      <c r="K209" s="13"/>
      <c r="L209" s="13"/>
      <c r="M209" s="13"/>
      <c r="N209" s="13"/>
      <c r="O209" s="13"/>
      <c r="P209" s="13"/>
      <c r="Q209" s="13"/>
      <c r="R209" s="13"/>
      <c r="S209" s="13"/>
    </row>
    <row r="210" ht="15.75" customHeight="1">
      <c r="A210" s="13" t="s">
        <v>3068</v>
      </c>
      <c r="B210" s="11" t="s">
        <v>3069</v>
      </c>
      <c r="C210" s="11" t="s">
        <v>3070</v>
      </c>
      <c r="D210" s="11" t="s">
        <v>3071</v>
      </c>
      <c r="E210" s="13"/>
      <c r="F210" s="13"/>
      <c r="G210" s="13"/>
      <c r="H210" s="13"/>
      <c r="I210" s="13"/>
      <c r="J210" s="13"/>
      <c r="K210" s="13"/>
      <c r="L210" s="13"/>
      <c r="M210" s="13"/>
      <c r="N210" s="13"/>
      <c r="O210" s="13"/>
      <c r="P210" s="13"/>
      <c r="Q210" s="13"/>
      <c r="R210" s="13"/>
      <c r="S210" s="13"/>
    </row>
    <row r="211" ht="15.75" customHeight="1">
      <c r="A211" s="13" t="s">
        <v>3072</v>
      </c>
      <c r="B211" s="11" t="s">
        <v>185</v>
      </c>
      <c r="C211" s="11" t="s">
        <v>3073</v>
      </c>
      <c r="D211" s="11" t="s">
        <v>103</v>
      </c>
      <c r="E211" s="13"/>
      <c r="F211" s="13"/>
      <c r="G211" s="13"/>
      <c r="H211" s="13"/>
      <c r="I211" s="13"/>
      <c r="J211" s="13"/>
      <c r="K211" s="13"/>
      <c r="L211" s="13"/>
      <c r="M211" s="13"/>
      <c r="N211" s="13"/>
      <c r="O211" s="13"/>
      <c r="P211" s="13"/>
      <c r="Q211" s="13"/>
      <c r="R211" s="13"/>
      <c r="S211" s="13"/>
    </row>
    <row r="212" ht="15.75" customHeight="1">
      <c r="A212" s="13" t="s">
        <v>3074</v>
      </c>
      <c r="B212" s="11" t="s">
        <v>3075</v>
      </c>
      <c r="C212" s="11" t="s">
        <v>3076</v>
      </c>
      <c r="D212" s="11" t="s">
        <v>3077</v>
      </c>
      <c r="E212" s="13"/>
      <c r="F212" s="13"/>
      <c r="G212" s="13"/>
      <c r="H212" s="13"/>
      <c r="I212" s="13"/>
      <c r="J212" s="13"/>
      <c r="K212" s="13"/>
      <c r="L212" s="13"/>
      <c r="M212" s="13"/>
      <c r="N212" s="13"/>
      <c r="O212" s="13"/>
      <c r="P212" s="13"/>
      <c r="Q212" s="13"/>
      <c r="R212" s="13"/>
      <c r="S212" s="13"/>
    </row>
    <row r="213" ht="15.75" customHeight="1">
      <c r="A213" s="13" t="s">
        <v>3078</v>
      </c>
      <c r="B213" s="11" t="s">
        <v>3079</v>
      </c>
      <c r="C213" s="11" t="s">
        <v>3080</v>
      </c>
      <c r="D213" s="11" t="s">
        <v>3081</v>
      </c>
      <c r="E213" s="13"/>
      <c r="F213" s="13"/>
      <c r="G213" s="13"/>
      <c r="H213" s="13"/>
      <c r="I213" s="13"/>
      <c r="J213" s="13"/>
      <c r="K213" s="13"/>
      <c r="L213" s="13"/>
      <c r="M213" s="13"/>
      <c r="N213" s="13"/>
      <c r="O213" s="13"/>
      <c r="P213" s="13"/>
      <c r="Q213" s="13"/>
      <c r="R213" s="13"/>
      <c r="S213" s="13"/>
    </row>
    <row r="214" ht="15.75" customHeight="1">
      <c r="A214" s="13" t="s">
        <v>3082</v>
      </c>
      <c r="B214" s="11" t="s">
        <v>3083</v>
      </c>
      <c r="C214" s="11" t="s">
        <v>3084</v>
      </c>
      <c r="D214" s="11" t="s">
        <v>103</v>
      </c>
      <c r="E214" s="13"/>
      <c r="F214" s="13"/>
      <c r="G214" s="13"/>
      <c r="H214" s="13"/>
      <c r="I214" s="13"/>
      <c r="J214" s="13"/>
      <c r="K214" s="13"/>
      <c r="L214" s="13"/>
      <c r="M214" s="13"/>
      <c r="N214" s="13"/>
      <c r="O214" s="13"/>
      <c r="P214" s="13"/>
      <c r="Q214" s="13"/>
      <c r="R214" s="13"/>
      <c r="S214" s="13"/>
    </row>
    <row r="215" ht="15.75" customHeight="1">
      <c r="A215" s="13" t="s">
        <v>3085</v>
      </c>
      <c r="B215" s="11" t="s">
        <v>3086</v>
      </c>
      <c r="C215" s="11" t="s">
        <v>3087</v>
      </c>
      <c r="D215" s="11" t="s">
        <v>3088</v>
      </c>
      <c r="E215" s="13"/>
      <c r="F215" s="13"/>
      <c r="G215" s="13"/>
      <c r="H215" s="13"/>
      <c r="I215" s="13"/>
      <c r="J215" s="13"/>
      <c r="K215" s="13"/>
      <c r="L215" s="13"/>
      <c r="M215" s="13"/>
      <c r="N215" s="13"/>
      <c r="O215" s="13"/>
      <c r="P215" s="13"/>
      <c r="Q215" s="13"/>
      <c r="R215" s="13"/>
      <c r="S215" s="13"/>
    </row>
    <row r="216" ht="15.75" customHeight="1">
      <c r="A216" s="13" t="s">
        <v>3089</v>
      </c>
      <c r="B216" s="11" t="s">
        <v>3090</v>
      </c>
      <c r="C216" s="11" t="s">
        <v>3091</v>
      </c>
      <c r="D216" s="11" t="s">
        <v>103</v>
      </c>
      <c r="E216" s="13"/>
      <c r="F216" s="13"/>
      <c r="G216" s="13"/>
      <c r="H216" s="13"/>
      <c r="I216" s="13"/>
      <c r="J216" s="13"/>
      <c r="K216" s="13"/>
      <c r="L216" s="13"/>
      <c r="M216" s="13"/>
      <c r="N216" s="13"/>
      <c r="O216" s="13"/>
      <c r="P216" s="13"/>
      <c r="Q216" s="13"/>
      <c r="R216" s="13"/>
      <c r="S216" s="13"/>
    </row>
    <row r="217" ht="15.75" customHeight="1">
      <c r="A217" s="13" t="s">
        <v>3092</v>
      </c>
      <c r="B217" s="11" t="s">
        <v>3093</v>
      </c>
      <c r="C217" s="11" t="s">
        <v>3094</v>
      </c>
      <c r="D217" s="11" t="s">
        <v>103</v>
      </c>
      <c r="E217" s="13"/>
      <c r="F217" s="13"/>
      <c r="G217" s="13"/>
      <c r="H217" s="13"/>
      <c r="I217" s="13"/>
      <c r="J217" s="13"/>
      <c r="K217" s="13"/>
      <c r="L217" s="13"/>
      <c r="M217" s="13"/>
      <c r="N217" s="13"/>
      <c r="O217" s="13"/>
      <c r="P217" s="13"/>
      <c r="Q217" s="13"/>
      <c r="R217" s="13"/>
      <c r="S217" s="13"/>
    </row>
    <row r="218" ht="15.75" customHeight="1">
      <c r="A218" s="13" t="s">
        <v>3095</v>
      </c>
      <c r="B218" s="11" t="s">
        <v>3096</v>
      </c>
      <c r="C218" s="11" t="s">
        <v>3097</v>
      </c>
      <c r="D218" s="11" t="s">
        <v>3098</v>
      </c>
      <c r="E218" s="13"/>
      <c r="F218" s="13"/>
      <c r="G218" s="13"/>
      <c r="H218" s="13"/>
      <c r="I218" s="13"/>
      <c r="J218" s="13"/>
      <c r="K218" s="13"/>
      <c r="L218" s="13"/>
      <c r="M218" s="13"/>
      <c r="N218" s="13"/>
      <c r="O218" s="13"/>
      <c r="P218" s="13"/>
      <c r="Q218" s="13"/>
      <c r="R218" s="13"/>
      <c r="S218" s="13"/>
    </row>
    <row r="219" ht="15.75" customHeight="1">
      <c r="A219" s="13" t="s">
        <v>3099</v>
      </c>
      <c r="B219" s="11" t="s">
        <v>3100</v>
      </c>
      <c r="C219" s="11" t="s">
        <v>3101</v>
      </c>
      <c r="D219" s="11" t="s">
        <v>3102</v>
      </c>
      <c r="E219" s="13"/>
      <c r="F219" s="13"/>
      <c r="G219" s="13"/>
      <c r="H219" s="13"/>
      <c r="I219" s="13"/>
      <c r="J219" s="13"/>
      <c r="K219" s="13"/>
      <c r="L219" s="13"/>
      <c r="M219" s="13"/>
      <c r="N219" s="13"/>
      <c r="O219" s="13"/>
      <c r="P219" s="13"/>
      <c r="Q219" s="13"/>
      <c r="R219" s="13"/>
      <c r="S219" s="13"/>
    </row>
    <row r="220" ht="15.75" customHeight="1">
      <c r="A220" s="13" t="s">
        <v>3103</v>
      </c>
      <c r="B220" s="11" t="s">
        <v>3104</v>
      </c>
      <c r="C220" s="11" t="s">
        <v>3105</v>
      </c>
      <c r="D220" s="11" t="s">
        <v>3106</v>
      </c>
      <c r="E220" s="13"/>
      <c r="F220" s="13"/>
      <c r="G220" s="13"/>
      <c r="H220" s="13"/>
      <c r="I220" s="13"/>
      <c r="J220" s="13"/>
      <c r="K220" s="13"/>
      <c r="L220" s="13"/>
      <c r="M220" s="13"/>
      <c r="N220" s="13"/>
      <c r="O220" s="13"/>
      <c r="P220" s="13"/>
      <c r="Q220" s="13"/>
      <c r="R220" s="13"/>
      <c r="S220" s="13"/>
    </row>
    <row r="221" ht="15.75" customHeight="1">
      <c r="A221" s="13" t="s">
        <v>3107</v>
      </c>
      <c r="B221" s="11" t="s">
        <v>3108</v>
      </c>
      <c r="C221" s="11" t="s">
        <v>3109</v>
      </c>
      <c r="D221" s="11" t="s">
        <v>103</v>
      </c>
      <c r="E221" s="13"/>
      <c r="F221" s="13"/>
      <c r="G221" s="13"/>
      <c r="H221" s="13"/>
      <c r="I221" s="13"/>
      <c r="J221" s="13"/>
      <c r="K221" s="13"/>
      <c r="L221" s="13"/>
      <c r="M221" s="13"/>
      <c r="N221" s="13"/>
      <c r="O221" s="13"/>
      <c r="P221" s="13"/>
      <c r="Q221" s="13"/>
      <c r="R221" s="13"/>
      <c r="S221" s="13"/>
    </row>
    <row r="222" ht="15.75" customHeight="1">
      <c r="A222" s="13" t="s">
        <v>3110</v>
      </c>
      <c r="B222" s="11" t="s">
        <v>3111</v>
      </c>
      <c r="C222" s="11" t="s">
        <v>3112</v>
      </c>
      <c r="D222" s="11" t="s">
        <v>3113</v>
      </c>
      <c r="E222" s="13"/>
      <c r="F222" s="13"/>
      <c r="G222" s="13"/>
      <c r="H222" s="13"/>
      <c r="I222" s="13"/>
      <c r="J222" s="13"/>
      <c r="K222" s="13"/>
      <c r="L222" s="13"/>
      <c r="M222" s="13"/>
      <c r="N222" s="13"/>
      <c r="O222" s="13"/>
      <c r="P222" s="13"/>
      <c r="Q222" s="13"/>
      <c r="R222" s="13"/>
      <c r="S222" s="13"/>
    </row>
    <row r="223" ht="15.75" customHeight="1">
      <c r="A223" s="13" t="s">
        <v>3114</v>
      </c>
      <c r="B223" s="11" t="s">
        <v>3115</v>
      </c>
      <c r="C223" s="11" t="s">
        <v>3116</v>
      </c>
      <c r="D223" s="11" t="s">
        <v>3117</v>
      </c>
      <c r="E223" s="13"/>
      <c r="F223" s="13"/>
      <c r="G223" s="13"/>
      <c r="H223" s="13"/>
      <c r="I223" s="13"/>
      <c r="J223" s="13"/>
      <c r="K223" s="13"/>
      <c r="L223" s="13"/>
      <c r="M223" s="13"/>
      <c r="N223" s="13"/>
      <c r="O223" s="13"/>
      <c r="P223" s="13"/>
      <c r="Q223" s="13"/>
      <c r="R223" s="13"/>
      <c r="S223" s="13"/>
    </row>
    <row r="224" ht="15.75" customHeight="1">
      <c r="A224" s="13" t="s">
        <v>3118</v>
      </c>
      <c r="B224" s="11" t="s">
        <v>185</v>
      </c>
      <c r="C224" s="11" t="s">
        <v>3119</v>
      </c>
      <c r="D224" s="11" t="s">
        <v>103</v>
      </c>
      <c r="E224" s="13"/>
      <c r="F224" s="13"/>
      <c r="G224" s="13"/>
      <c r="H224" s="13"/>
      <c r="I224" s="13"/>
      <c r="J224" s="13"/>
      <c r="K224" s="13"/>
      <c r="L224" s="13"/>
      <c r="M224" s="13"/>
      <c r="N224" s="13"/>
      <c r="O224" s="13"/>
      <c r="P224" s="13"/>
      <c r="Q224" s="13"/>
      <c r="R224" s="13"/>
      <c r="S224" s="13"/>
    </row>
    <row r="225" ht="15.75" customHeight="1">
      <c r="A225" s="13" t="s">
        <v>3120</v>
      </c>
      <c r="B225" s="11" t="s">
        <v>3121</v>
      </c>
      <c r="C225" s="11" t="s">
        <v>501</v>
      </c>
      <c r="D225" s="11" t="s">
        <v>103</v>
      </c>
      <c r="E225" s="13"/>
      <c r="F225" s="13"/>
      <c r="G225" s="13"/>
      <c r="H225" s="13"/>
      <c r="I225" s="13"/>
      <c r="J225" s="13"/>
      <c r="K225" s="13"/>
      <c r="L225" s="13"/>
      <c r="M225" s="13"/>
      <c r="N225" s="13"/>
      <c r="O225" s="13"/>
      <c r="P225" s="13"/>
      <c r="Q225" s="13"/>
      <c r="R225" s="13"/>
      <c r="S225" s="13"/>
    </row>
    <row r="226" ht="15.75" customHeight="1">
      <c r="A226" s="13" t="s">
        <v>3122</v>
      </c>
      <c r="B226" s="11" t="s">
        <v>3123</v>
      </c>
      <c r="C226" s="11" t="s">
        <v>931</v>
      </c>
      <c r="D226" s="11" t="s">
        <v>103</v>
      </c>
      <c r="E226" s="13"/>
      <c r="F226" s="13"/>
      <c r="G226" s="13"/>
      <c r="H226" s="13"/>
      <c r="I226" s="13"/>
      <c r="J226" s="13"/>
      <c r="K226" s="13"/>
      <c r="L226" s="13"/>
      <c r="M226" s="13"/>
      <c r="N226" s="13"/>
      <c r="O226" s="13"/>
      <c r="P226" s="13"/>
      <c r="Q226" s="13"/>
      <c r="R226" s="13"/>
      <c r="S226" s="13"/>
    </row>
    <row r="227" ht="15.75" customHeight="1">
      <c r="A227" s="13" t="s">
        <v>3124</v>
      </c>
      <c r="B227" s="11" t="s">
        <v>3125</v>
      </c>
      <c r="C227" s="11" t="s">
        <v>501</v>
      </c>
      <c r="D227" s="11" t="s">
        <v>103</v>
      </c>
      <c r="E227" s="13"/>
      <c r="F227" s="13"/>
      <c r="G227" s="13"/>
      <c r="H227" s="13"/>
      <c r="I227" s="13"/>
      <c r="J227" s="13"/>
      <c r="K227" s="13"/>
      <c r="L227" s="13"/>
      <c r="M227" s="13"/>
      <c r="N227" s="13"/>
      <c r="O227" s="13"/>
      <c r="P227" s="13"/>
      <c r="Q227" s="13"/>
      <c r="R227" s="13"/>
      <c r="S227" s="13"/>
    </row>
    <row r="228" ht="15.75" customHeight="1">
      <c r="A228" s="13" t="s">
        <v>3126</v>
      </c>
      <c r="B228" s="11" t="s">
        <v>3127</v>
      </c>
      <c r="C228" s="11" t="s">
        <v>3128</v>
      </c>
      <c r="D228" s="11" t="s">
        <v>103</v>
      </c>
      <c r="E228" s="13"/>
      <c r="F228" s="13"/>
      <c r="G228" s="13"/>
      <c r="H228" s="13"/>
      <c r="I228" s="13"/>
      <c r="J228" s="13"/>
      <c r="K228" s="13"/>
      <c r="L228" s="13"/>
      <c r="M228" s="13"/>
      <c r="N228" s="13"/>
      <c r="O228" s="13"/>
      <c r="P228" s="13"/>
      <c r="Q228" s="13"/>
      <c r="R228" s="13"/>
      <c r="S228" s="13"/>
    </row>
    <row r="229" ht="15.75" customHeight="1">
      <c r="A229" s="13" t="s">
        <v>3129</v>
      </c>
      <c r="B229" s="11" t="s">
        <v>3130</v>
      </c>
      <c r="C229" s="11" t="s">
        <v>501</v>
      </c>
      <c r="D229" s="11" t="s">
        <v>103</v>
      </c>
      <c r="E229" s="13"/>
      <c r="F229" s="13"/>
      <c r="G229" s="13"/>
      <c r="H229" s="13"/>
      <c r="I229" s="13"/>
      <c r="J229" s="13"/>
      <c r="K229" s="13"/>
      <c r="L229" s="13"/>
      <c r="M229" s="13"/>
      <c r="N229" s="13"/>
      <c r="O229" s="13"/>
      <c r="P229" s="13"/>
      <c r="Q229" s="13"/>
      <c r="R229" s="13"/>
      <c r="S229" s="13"/>
    </row>
    <row r="230" ht="15.75" customHeight="1">
      <c r="A230" s="13" t="s">
        <v>3131</v>
      </c>
      <c r="B230" s="11" t="s">
        <v>3132</v>
      </c>
      <c r="C230" s="11" t="s">
        <v>3133</v>
      </c>
      <c r="D230" s="11" t="s">
        <v>103</v>
      </c>
      <c r="E230" s="13"/>
      <c r="F230" s="13"/>
      <c r="G230" s="13"/>
      <c r="H230" s="13"/>
      <c r="I230" s="13"/>
      <c r="J230" s="13"/>
      <c r="K230" s="13"/>
      <c r="L230" s="13"/>
      <c r="M230" s="13"/>
      <c r="N230" s="13"/>
      <c r="O230" s="13"/>
      <c r="P230" s="13"/>
      <c r="Q230" s="13"/>
      <c r="R230" s="13"/>
      <c r="S230" s="13"/>
    </row>
    <row r="231" ht="15.75" customHeight="1">
      <c r="A231" s="13" t="s">
        <v>3134</v>
      </c>
      <c r="B231" s="11" t="s">
        <v>3135</v>
      </c>
      <c r="C231" s="11" t="s">
        <v>3136</v>
      </c>
      <c r="D231" s="11" t="s">
        <v>103</v>
      </c>
      <c r="E231" s="13"/>
      <c r="F231" s="13"/>
      <c r="G231" s="13"/>
      <c r="H231" s="13"/>
      <c r="I231" s="13"/>
      <c r="J231" s="13"/>
      <c r="K231" s="13"/>
      <c r="L231" s="13"/>
      <c r="M231" s="13"/>
      <c r="N231" s="13"/>
      <c r="O231" s="13"/>
      <c r="P231" s="13"/>
      <c r="Q231" s="13"/>
      <c r="R231" s="13"/>
      <c r="S231" s="13"/>
    </row>
    <row r="232" ht="15.75" customHeight="1">
      <c r="A232" s="13" t="s">
        <v>3137</v>
      </c>
      <c r="B232" s="11" t="s">
        <v>3138</v>
      </c>
      <c r="C232" s="11" t="s">
        <v>3139</v>
      </c>
      <c r="D232" s="11" t="s">
        <v>3140</v>
      </c>
      <c r="E232" s="13"/>
      <c r="F232" s="13"/>
      <c r="G232" s="13"/>
      <c r="H232" s="13"/>
      <c r="I232" s="13"/>
      <c r="J232" s="13"/>
      <c r="K232" s="13"/>
      <c r="L232" s="13"/>
      <c r="M232" s="13"/>
      <c r="N232" s="13"/>
      <c r="O232" s="13"/>
      <c r="P232" s="13"/>
      <c r="Q232" s="13"/>
      <c r="R232" s="13"/>
      <c r="S232" s="13"/>
    </row>
    <row r="233" ht="15.75" customHeight="1">
      <c r="A233" s="13" t="s">
        <v>3141</v>
      </c>
      <c r="B233" s="11" t="s">
        <v>3142</v>
      </c>
      <c r="C233" s="11" t="s">
        <v>2634</v>
      </c>
      <c r="D233" s="11" t="s">
        <v>3143</v>
      </c>
      <c r="E233" s="13"/>
      <c r="F233" s="13"/>
      <c r="G233" s="13"/>
      <c r="H233" s="13"/>
      <c r="I233" s="13"/>
      <c r="J233" s="13"/>
      <c r="K233" s="13"/>
      <c r="L233" s="13"/>
      <c r="M233" s="13"/>
      <c r="N233" s="13"/>
      <c r="O233" s="13"/>
      <c r="P233" s="13"/>
      <c r="Q233" s="13"/>
      <c r="R233" s="13"/>
      <c r="S233" s="13"/>
    </row>
    <row r="234" ht="15.75" customHeight="1">
      <c r="A234" s="13" t="s">
        <v>3144</v>
      </c>
      <c r="B234" s="11" t="s">
        <v>3145</v>
      </c>
      <c r="C234" s="11" t="s">
        <v>3146</v>
      </c>
      <c r="D234" s="11" t="s">
        <v>103</v>
      </c>
      <c r="E234" s="13"/>
      <c r="F234" s="13"/>
      <c r="G234" s="13"/>
      <c r="H234" s="13"/>
      <c r="I234" s="13"/>
      <c r="J234" s="13"/>
      <c r="K234" s="13"/>
      <c r="L234" s="13"/>
      <c r="M234" s="13"/>
      <c r="N234" s="13"/>
      <c r="O234" s="13"/>
      <c r="P234" s="13"/>
      <c r="Q234" s="13"/>
      <c r="R234" s="13"/>
      <c r="S234" s="13"/>
    </row>
    <row r="235" ht="15.75" customHeight="1">
      <c r="A235" s="13" t="s">
        <v>3147</v>
      </c>
      <c r="B235" s="11" t="s">
        <v>3148</v>
      </c>
      <c r="C235" s="11" t="s">
        <v>3149</v>
      </c>
      <c r="D235" s="11" t="s">
        <v>103</v>
      </c>
      <c r="E235" s="13"/>
      <c r="F235" s="13"/>
      <c r="G235" s="13"/>
      <c r="H235" s="13"/>
      <c r="I235" s="13"/>
      <c r="J235" s="13"/>
      <c r="K235" s="13"/>
      <c r="L235" s="13"/>
      <c r="M235" s="13"/>
      <c r="N235" s="13"/>
      <c r="O235" s="13"/>
      <c r="P235" s="13"/>
      <c r="Q235" s="13"/>
      <c r="R235" s="13"/>
      <c r="S235" s="13"/>
    </row>
    <row r="236" ht="15.75" customHeight="1">
      <c r="A236" s="13" t="s">
        <v>3150</v>
      </c>
      <c r="B236" s="11" t="s">
        <v>185</v>
      </c>
      <c r="C236" s="11" t="s">
        <v>3151</v>
      </c>
      <c r="D236" s="11" t="s">
        <v>103</v>
      </c>
      <c r="E236" s="13"/>
      <c r="F236" s="13"/>
      <c r="G236" s="13"/>
      <c r="H236" s="13"/>
      <c r="I236" s="13"/>
      <c r="J236" s="13"/>
      <c r="K236" s="13"/>
      <c r="L236" s="13"/>
      <c r="M236" s="13"/>
      <c r="N236" s="13"/>
      <c r="O236" s="13"/>
      <c r="P236" s="13"/>
      <c r="Q236" s="13"/>
      <c r="R236" s="13"/>
      <c r="S236" s="13"/>
    </row>
    <row r="237" ht="15.75" customHeight="1">
      <c r="A237" s="13" t="s">
        <v>3152</v>
      </c>
      <c r="B237" s="11" t="s">
        <v>3153</v>
      </c>
      <c r="C237" s="11" t="s">
        <v>3154</v>
      </c>
      <c r="D237" s="11" t="s">
        <v>103</v>
      </c>
      <c r="E237" s="13"/>
      <c r="F237" s="13"/>
      <c r="G237" s="13"/>
      <c r="H237" s="13"/>
      <c r="I237" s="13"/>
      <c r="J237" s="13"/>
      <c r="K237" s="13"/>
      <c r="L237" s="13"/>
      <c r="M237" s="13"/>
      <c r="N237" s="13"/>
      <c r="O237" s="13"/>
      <c r="P237" s="13"/>
      <c r="Q237" s="13"/>
      <c r="R237" s="13"/>
      <c r="S237" s="13"/>
    </row>
    <row r="238" ht="15.75" customHeight="1">
      <c r="A238" s="13" t="s">
        <v>3155</v>
      </c>
      <c r="B238" s="11" t="s">
        <v>185</v>
      </c>
      <c r="C238" s="11" t="s">
        <v>3156</v>
      </c>
      <c r="D238" s="11" t="s">
        <v>103</v>
      </c>
      <c r="E238" s="13"/>
      <c r="F238" s="13"/>
      <c r="G238" s="13"/>
      <c r="H238" s="13"/>
      <c r="I238" s="13"/>
      <c r="J238" s="13"/>
      <c r="K238" s="13"/>
      <c r="L238" s="13"/>
      <c r="M238" s="13"/>
      <c r="N238" s="13"/>
      <c r="O238" s="13"/>
      <c r="P238" s="13"/>
      <c r="Q238" s="13"/>
      <c r="R238" s="13"/>
      <c r="S238" s="13"/>
    </row>
    <row r="239" ht="15.75" customHeight="1">
      <c r="A239" s="13" t="s">
        <v>3157</v>
      </c>
      <c r="B239" s="11" t="s">
        <v>3158</v>
      </c>
      <c r="C239" s="11" t="s">
        <v>3159</v>
      </c>
      <c r="D239" s="11" t="s">
        <v>103</v>
      </c>
      <c r="E239" s="13"/>
      <c r="F239" s="13"/>
      <c r="G239" s="13"/>
      <c r="H239" s="13"/>
      <c r="I239" s="13"/>
      <c r="J239" s="13"/>
      <c r="K239" s="13"/>
      <c r="L239" s="13"/>
      <c r="M239" s="13"/>
      <c r="N239" s="13"/>
      <c r="O239" s="13"/>
      <c r="P239" s="13"/>
      <c r="Q239" s="13"/>
      <c r="R239" s="13"/>
      <c r="S239" s="13"/>
    </row>
    <row r="240" ht="15.75" customHeight="1">
      <c r="A240" s="13" t="s">
        <v>3160</v>
      </c>
      <c r="B240" s="11" t="s">
        <v>185</v>
      </c>
      <c r="C240" s="11" t="s">
        <v>3161</v>
      </c>
      <c r="D240" s="11" t="s">
        <v>103</v>
      </c>
      <c r="E240" s="13"/>
      <c r="F240" s="13"/>
      <c r="G240" s="13"/>
      <c r="H240" s="13"/>
      <c r="I240" s="13"/>
      <c r="J240" s="13"/>
      <c r="K240" s="13"/>
      <c r="L240" s="13"/>
      <c r="M240" s="13"/>
      <c r="N240" s="13"/>
      <c r="O240" s="13"/>
      <c r="P240" s="13"/>
      <c r="Q240" s="13"/>
      <c r="R240" s="13"/>
      <c r="S240" s="13"/>
    </row>
    <row r="241" ht="15.75" customHeight="1">
      <c r="A241" s="13" t="s">
        <v>3162</v>
      </c>
      <c r="B241" s="11" t="s">
        <v>185</v>
      </c>
      <c r="C241" s="11" t="s">
        <v>3163</v>
      </c>
      <c r="D241" s="11" t="s">
        <v>103</v>
      </c>
      <c r="E241" s="13"/>
      <c r="F241" s="13"/>
      <c r="G241" s="13"/>
      <c r="H241" s="13"/>
      <c r="I241" s="13"/>
      <c r="J241" s="13"/>
      <c r="K241" s="13"/>
      <c r="L241" s="13"/>
      <c r="M241" s="13"/>
      <c r="N241" s="13"/>
      <c r="O241" s="13"/>
      <c r="P241" s="13"/>
      <c r="Q241" s="13"/>
      <c r="R241" s="13"/>
      <c r="S241" s="13"/>
    </row>
    <row r="242" ht="15.75" customHeight="1">
      <c r="A242" s="13" t="s">
        <v>3164</v>
      </c>
      <c r="B242" s="11" t="s">
        <v>185</v>
      </c>
      <c r="C242" s="11" t="s">
        <v>3165</v>
      </c>
      <c r="D242" s="11" t="s">
        <v>103</v>
      </c>
      <c r="E242" s="13"/>
      <c r="F242" s="13"/>
      <c r="G242" s="13"/>
      <c r="H242" s="13"/>
      <c r="I242" s="13"/>
      <c r="J242" s="13"/>
      <c r="K242" s="13"/>
      <c r="L242" s="13"/>
      <c r="M242" s="13"/>
      <c r="N242" s="13"/>
      <c r="O242" s="13"/>
      <c r="P242" s="13"/>
      <c r="Q242" s="13"/>
      <c r="R242" s="13"/>
      <c r="S242" s="13"/>
    </row>
    <row r="243" ht="15.75" customHeight="1">
      <c r="A243" s="13" t="s">
        <v>3166</v>
      </c>
      <c r="B243" s="11" t="s">
        <v>3167</v>
      </c>
      <c r="C243" s="11" t="s">
        <v>2697</v>
      </c>
      <c r="D243" s="11" t="s">
        <v>103</v>
      </c>
      <c r="E243" s="13"/>
      <c r="F243" s="13"/>
      <c r="G243" s="13"/>
      <c r="H243" s="13"/>
      <c r="I243" s="13"/>
      <c r="J243" s="13"/>
      <c r="K243" s="13"/>
      <c r="L243" s="13"/>
      <c r="M243" s="13"/>
      <c r="N243" s="13"/>
      <c r="O243" s="13"/>
      <c r="P243" s="13"/>
      <c r="Q243" s="13"/>
      <c r="R243" s="13"/>
      <c r="S243" s="13"/>
    </row>
    <row r="244" ht="15.75" customHeight="1">
      <c r="A244" s="13"/>
      <c r="B244" s="13"/>
      <c r="C244" s="13"/>
      <c r="D244" s="13"/>
      <c r="E244" s="13"/>
      <c r="F244" s="13"/>
      <c r="G244" s="13"/>
      <c r="H244" s="13"/>
      <c r="I244" s="13"/>
      <c r="J244" s="13"/>
      <c r="K244" s="13"/>
      <c r="L244" s="13"/>
      <c r="M244" s="13"/>
      <c r="N244" s="13"/>
      <c r="O244" s="13"/>
      <c r="P244" s="13"/>
      <c r="Q244" s="13"/>
      <c r="R244" s="13"/>
      <c r="S244" s="13"/>
    </row>
    <row r="245" ht="15.75" customHeight="1">
      <c r="A245" s="13"/>
      <c r="B245" s="13"/>
      <c r="C245" s="13"/>
      <c r="D245" s="13"/>
      <c r="E245" s="13"/>
      <c r="F245" s="13"/>
      <c r="G245" s="13"/>
      <c r="H245" s="13"/>
      <c r="I245" s="13"/>
      <c r="J245" s="13"/>
      <c r="K245" s="13"/>
      <c r="L245" s="13"/>
      <c r="M245" s="13"/>
      <c r="N245" s="13"/>
      <c r="O245" s="13"/>
      <c r="P245" s="13"/>
      <c r="Q245" s="13"/>
      <c r="R245" s="13"/>
      <c r="S245" s="13"/>
    </row>
    <row r="246" ht="15.75" customHeight="1">
      <c r="A246" s="13"/>
      <c r="B246" s="13"/>
      <c r="C246" s="13"/>
      <c r="D246" s="13"/>
      <c r="E246" s="13"/>
      <c r="F246" s="13"/>
      <c r="G246" s="13"/>
      <c r="H246" s="13"/>
      <c r="I246" s="13"/>
      <c r="J246" s="13"/>
      <c r="K246" s="13"/>
      <c r="L246" s="13"/>
      <c r="M246" s="13"/>
      <c r="N246" s="13"/>
      <c r="O246" s="13"/>
      <c r="P246" s="13"/>
      <c r="Q246" s="13"/>
      <c r="R246" s="13"/>
      <c r="S246" s="13"/>
    </row>
    <row r="247" ht="15.75" customHeight="1">
      <c r="A247" s="13"/>
      <c r="B247" s="13"/>
      <c r="C247" s="13"/>
      <c r="D247" s="13"/>
      <c r="E247" s="13"/>
      <c r="F247" s="13"/>
      <c r="G247" s="13"/>
      <c r="H247" s="13"/>
      <c r="I247" s="13"/>
      <c r="J247" s="13"/>
      <c r="K247" s="13"/>
      <c r="L247" s="13"/>
      <c r="M247" s="13"/>
      <c r="N247" s="13"/>
      <c r="O247" s="13"/>
      <c r="P247" s="13"/>
      <c r="Q247" s="13"/>
      <c r="R247" s="13"/>
      <c r="S247" s="13"/>
    </row>
    <row r="248" ht="15.75" customHeight="1">
      <c r="A248" s="13"/>
      <c r="B248" s="13"/>
      <c r="C248" s="13"/>
      <c r="D248" s="13"/>
      <c r="E248" s="13"/>
      <c r="F248" s="13"/>
      <c r="G248" s="13"/>
      <c r="H248" s="13"/>
      <c r="I248" s="13"/>
      <c r="J248" s="13"/>
      <c r="K248" s="13"/>
      <c r="L248" s="13"/>
      <c r="M248" s="13"/>
      <c r="N248" s="13"/>
      <c r="O248" s="13"/>
      <c r="P248" s="13"/>
      <c r="Q248" s="13"/>
      <c r="R248" s="13"/>
      <c r="S248" s="13"/>
    </row>
    <row r="249" ht="15.75" customHeight="1">
      <c r="A249" s="13"/>
      <c r="B249" s="13"/>
      <c r="C249" s="13"/>
      <c r="D249" s="13"/>
      <c r="E249" s="13"/>
      <c r="F249" s="13"/>
      <c r="G249" s="13"/>
      <c r="H249" s="13"/>
      <c r="I249" s="13"/>
      <c r="J249" s="13"/>
      <c r="K249" s="13"/>
      <c r="L249" s="13"/>
      <c r="M249" s="13"/>
      <c r="N249" s="13"/>
      <c r="O249" s="13"/>
      <c r="P249" s="13"/>
      <c r="Q249" s="13"/>
      <c r="R249" s="13"/>
      <c r="S249" s="13"/>
    </row>
    <row r="250" ht="15.75" customHeight="1">
      <c r="A250" s="13"/>
      <c r="B250" s="13"/>
      <c r="C250" s="13"/>
      <c r="D250" s="13"/>
      <c r="E250" s="13"/>
      <c r="F250" s="13"/>
      <c r="G250" s="13"/>
      <c r="H250" s="13"/>
      <c r="I250" s="13"/>
      <c r="J250" s="13"/>
      <c r="K250" s="13"/>
      <c r="L250" s="13"/>
      <c r="M250" s="13"/>
      <c r="N250" s="13"/>
      <c r="O250" s="13"/>
      <c r="P250" s="13"/>
      <c r="Q250" s="13"/>
      <c r="R250" s="13"/>
      <c r="S250" s="13"/>
    </row>
    <row r="251" ht="15.75" customHeight="1">
      <c r="A251" s="13"/>
      <c r="B251" s="13"/>
      <c r="C251" s="13"/>
      <c r="D251" s="13"/>
      <c r="E251" s="13"/>
      <c r="F251" s="13"/>
      <c r="G251" s="13"/>
      <c r="H251" s="13"/>
      <c r="I251" s="13"/>
      <c r="J251" s="13"/>
      <c r="K251" s="13"/>
      <c r="L251" s="13"/>
      <c r="M251" s="13"/>
      <c r="N251" s="13"/>
      <c r="O251" s="13"/>
      <c r="P251" s="13"/>
      <c r="Q251" s="13"/>
      <c r="R251" s="13"/>
      <c r="S251" s="13"/>
    </row>
    <row r="252" ht="15.75" customHeight="1">
      <c r="A252" s="13"/>
      <c r="B252" s="13"/>
      <c r="C252" s="13"/>
      <c r="D252" s="13"/>
      <c r="E252" s="13"/>
      <c r="F252" s="13"/>
      <c r="G252" s="13"/>
      <c r="H252" s="13"/>
      <c r="I252" s="13"/>
      <c r="J252" s="13"/>
      <c r="K252" s="13"/>
      <c r="L252" s="13"/>
      <c r="M252" s="13"/>
      <c r="N252" s="13"/>
      <c r="O252" s="13"/>
      <c r="P252" s="13"/>
      <c r="Q252" s="13"/>
      <c r="R252" s="13"/>
      <c r="S252" s="13"/>
    </row>
    <row r="253" ht="15.75" customHeight="1">
      <c r="A253" s="13"/>
      <c r="B253" s="13"/>
      <c r="C253" s="13"/>
      <c r="D253" s="13"/>
      <c r="E253" s="13"/>
      <c r="F253" s="13"/>
      <c r="G253" s="13"/>
      <c r="H253" s="13"/>
      <c r="I253" s="13"/>
      <c r="J253" s="13"/>
      <c r="K253" s="13"/>
      <c r="L253" s="13"/>
      <c r="M253" s="13"/>
      <c r="N253" s="13"/>
      <c r="O253" s="13"/>
      <c r="P253" s="13"/>
      <c r="Q253" s="13"/>
      <c r="R253" s="13"/>
      <c r="S253" s="13"/>
    </row>
    <row r="254" ht="15.75" customHeight="1">
      <c r="A254" s="13"/>
      <c r="B254" s="13"/>
      <c r="C254" s="13"/>
      <c r="D254" s="13"/>
      <c r="E254" s="13"/>
      <c r="F254" s="13"/>
      <c r="G254" s="13"/>
      <c r="H254" s="13"/>
      <c r="I254" s="13"/>
      <c r="J254" s="13"/>
      <c r="K254" s="13"/>
      <c r="L254" s="13"/>
      <c r="M254" s="13"/>
      <c r="N254" s="13"/>
      <c r="O254" s="13"/>
      <c r="P254" s="13"/>
      <c r="Q254" s="13"/>
      <c r="R254" s="13"/>
      <c r="S254" s="13"/>
    </row>
    <row r="255" ht="15.75" customHeight="1">
      <c r="A255" s="13"/>
      <c r="B255" s="13"/>
      <c r="C255" s="13"/>
      <c r="D255" s="13"/>
      <c r="E255" s="13"/>
      <c r="F255" s="13"/>
      <c r="G255" s="13"/>
      <c r="H255" s="13"/>
      <c r="I255" s="13"/>
      <c r="J255" s="13"/>
      <c r="K255" s="13"/>
      <c r="L255" s="13"/>
      <c r="M255" s="13"/>
      <c r="N255" s="13"/>
      <c r="O255" s="13"/>
      <c r="P255" s="13"/>
      <c r="Q255" s="13"/>
      <c r="R255" s="13"/>
      <c r="S255" s="13"/>
    </row>
    <row r="256" ht="15.75" customHeight="1">
      <c r="A256" s="13"/>
      <c r="B256" s="13"/>
      <c r="C256" s="13"/>
      <c r="D256" s="13"/>
      <c r="E256" s="13"/>
      <c r="F256" s="13"/>
      <c r="G256" s="13"/>
      <c r="H256" s="13"/>
      <c r="I256" s="13"/>
      <c r="J256" s="13"/>
      <c r="K256" s="13"/>
      <c r="L256" s="13"/>
      <c r="M256" s="13"/>
      <c r="N256" s="13"/>
      <c r="O256" s="13"/>
      <c r="P256" s="13"/>
      <c r="Q256" s="13"/>
      <c r="R256" s="13"/>
      <c r="S256" s="13"/>
    </row>
    <row r="257" ht="15.75" customHeight="1">
      <c r="A257" s="13"/>
      <c r="B257" s="13"/>
      <c r="C257" s="13"/>
      <c r="D257" s="13"/>
      <c r="E257" s="13"/>
      <c r="F257" s="13"/>
      <c r="G257" s="13"/>
      <c r="H257" s="13"/>
      <c r="I257" s="13"/>
      <c r="J257" s="13"/>
      <c r="K257" s="13"/>
      <c r="L257" s="13"/>
      <c r="M257" s="13"/>
      <c r="N257" s="13"/>
      <c r="O257" s="13"/>
      <c r="P257" s="13"/>
      <c r="Q257" s="13"/>
      <c r="R257" s="13"/>
      <c r="S257" s="13"/>
    </row>
    <row r="258" ht="15.75" customHeight="1">
      <c r="A258" s="13"/>
      <c r="B258" s="13"/>
      <c r="C258" s="13"/>
      <c r="D258" s="13"/>
      <c r="E258" s="13"/>
      <c r="F258" s="13"/>
      <c r="G258" s="13"/>
      <c r="H258" s="13"/>
      <c r="I258" s="13"/>
      <c r="J258" s="13"/>
      <c r="K258" s="13"/>
      <c r="L258" s="13"/>
      <c r="M258" s="13"/>
      <c r="N258" s="13"/>
      <c r="O258" s="13"/>
      <c r="P258" s="13"/>
      <c r="Q258" s="13"/>
      <c r="R258" s="13"/>
      <c r="S258" s="13"/>
    </row>
    <row r="259" ht="15.75" customHeight="1">
      <c r="A259" s="13"/>
      <c r="B259" s="13"/>
      <c r="C259" s="13"/>
      <c r="D259" s="13"/>
      <c r="E259" s="13"/>
      <c r="F259" s="13"/>
      <c r="G259" s="13"/>
      <c r="H259" s="13"/>
      <c r="I259" s="13"/>
      <c r="J259" s="13"/>
      <c r="K259" s="13"/>
      <c r="L259" s="13"/>
      <c r="M259" s="13"/>
      <c r="N259" s="13"/>
      <c r="O259" s="13"/>
      <c r="P259" s="13"/>
      <c r="Q259" s="13"/>
      <c r="R259" s="13"/>
      <c r="S259" s="13"/>
    </row>
    <row r="260" ht="15.75" customHeight="1">
      <c r="A260" s="13"/>
      <c r="B260" s="13"/>
      <c r="C260" s="13"/>
      <c r="D260" s="13"/>
      <c r="E260" s="13"/>
      <c r="F260" s="13"/>
      <c r="G260" s="13"/>
      <c r="H260" s="13"/>
      <c r="I260" s="13"/>
      <c r="J260" s="13"/>
      <c r="K260" s="13"/>
      <c r="L260" s="13"/>
      <c r="M260" s="13"/>
      <c r="N260" s="13"/>
      <c r="O260" s="13"/>
      <c r="P260" s="13"/>
      <c r="Q260" s="13"/>
      <c r="R260" s="13"/>
      <c r="S260" s="13"/>
    </row>
    <row r="261" ht="15.75" customHeight="1">
      <c r="A261" s="13"/>
      <c r="B261" s="13"/>
      <c r="C261" s="13"/>
      <c r="D261" s="13"/>
      <c r="E261" s="13"/>
      <c r="F261" s="13"/>
      <c r="G261" s="13"/>
      <c r="H261" s="13"/>
      <c r="I261" s="13"/>
      <c r="J261" s="13"/>
      <c r="K261" s="13"/>
      <c r="L261" s="13"/>
      <c r="M261" s="13"/>
      <c r="N261" s="13"/>
      <c r="O261" s="13"/>
      <c r="P261" s="13"/>
      <c r="Q261" s="13"/>
      <c r="R261" s="13"/>
      <c r="S261" s="13"/>
    </row>
    <row r="262" ht="15.75" customHeight="1">
      <c r="A262" s="13"/>
      <c r="B262" s="13"/>
      <c r="C262" s="13"/>
      <c r="D262" s="13"/>
      <c r="E262" s="13"/>
      <c r="F262" s="13"/>
      <c r="G262" s="13"/>
      <c r="H262" s="13"/>
      <c r="I262" s="13"/>
      <c r="J262" s="13"/>
      <c r="K262" s="13"/>
      <c r="L262" s="13"/>
      <c r="M262" s="13"/>
      <c r="N262" s="13"/>
      <c r="O262" s="13"/>
      <c r="P262" s="13"/>
      <c r="Q262" s="13"/>
      <c r="R262" s="13"/>
      <c r="S262" s="13"/>
    </row>
    <row r="263" ht="15.75" customHeight="1">
      <c r="A263" s="13"/>
      <c r="B263" s="13"/>
      <c r="C263" s="13"/>
      <c r="D263" s="13"/>
      <c r="E263" s="13"/>
      <c r="F263" s="13"/>
      <c r="G263" s="13"/>
      <c r="H263" s="13"/>
      <c r="I263" s="13"/>
      <c r="J263" s="13"/>
      <c r="K263" s="13"/>
      <c r="L263" s="13"/>
      <c r="M263" s="13"/>
      <c r="N263" s="13"/>
      <c r="O263" s="13"/>
      <c r="P263" s="13"/>
      <c r="Q263" s="13"/>
      <c r="R263" s="13"/>
      <c r="S263" s="13"/>
    </row>
    <row r="264" ht="15.75" customHeight="1">
      <c r="A264" s="13"/>
      <c r="B264" s="13"/>
      <c r="C264" s="13"/>
      <c r="D264" s="13"/>
      <c r="E264" s="13"/>
      <c r="F264" s="13"/>
      <c r="G264" s="13"/>
      <c r="H264" s="13"/>
      <c r="I264" s="13"/>
      <c r="J264" s="13"/>
      <c r="K264" s="13"/>
      <c r="L264" s="13"/>
      <c r="M264" s="13"/>
      <c r="N264" s="13"/>
      <c r="O264" s="13"/>
      <c r="P264" s="13"/>
      <c r="Q264" s="13"/>
      <c r="R264" s="13"/>
      <c r="S264" s="13"/>
    </row>
    <row r="265" ht="15.75" customHeight="1">
      <c r="A265" s="13"/>
      <c r="B265" s="13"/>
      <c r="C265" s="13"/>
      <c r="D265" s="13"/>
      <c r="E265" s="13"/>
      <c r="F265" s="13"/>
      <c r="G265" s="13"/>
      <c r="H265" s="13"/>
      <c r="I265" s="13"/>
      <c r="J265" s="13"/>
      <c r="K265" s="13"/>
      <c r="L265" s="13"/>
      <c r="M265" s="13"/>
      <c r="N265" s="13"/>
      <c r="O265" s="13"/>
      <c r="P265" s="13"/>
      <c r="Q265" s="13"/>
      <c r="R265" s="13"/>
      <c r="S265" s="13"/>
    </row>
    <row r="266" ht="15.75" customHeight="1">
      <c r="A266" s="13"/>
      <c r="B266" s="13"/>
      <c r="C266" s="13"/>
      <c r="D266" s="13"/>
      <c r="E266" s="13"/>
      <c r="F266" s="13"/>
      <c r="G266" s="13"/>
      <c r="H266" s="13"/>
      <c r="I266" s="13"/>
      <c r="J266" s="13"/>
      <c r="K266" s="13"/>
      <c r="L266" s="13"/>
      <c r="M266" s="13"/>
      <c r="N266" s="13"/>
      <c r="O266" s="13"/>
      <c r="P266" s="13"/>
      <c r="Q266" s="13"/>
      <c r="R266" s="13"/>
      <c r="S266" s="13"/>
    </row>
    <row r="267" ht="15.75" customHeight="1">
      <c r="A267" s="13"/>
      <c r="B267" s="13"/>
      <c r="C267" s="13"/>
      <c r="D267" s="13"/>
      <c r="E267" s="13"/>
      <c r="F267" s="13"/>
      <c r="G267" s="13"/>
      <c r="H267" s="13"/>
      <c r="I267" s="13"/>
      <c r="J267" s="13"/>
      <c r="K267" s="13"/>
      <c r="L267" s="13"/>
      <c r="M267" s="13"/>
      <c r="N267" s="13"/>
      <c r="O267" s="13"/>
      <c r="P267" s="13"/>
      <c r="Q267" s="13"/>
      <c r="R267" s="13"/>
      <c r="S267" s="13"/>
    </row>
    <row r="268" ht="15.75" customHeight="1">
      <c r="A268" s="13"/>
      <c r="B268" s="13"/>
      <c r="C268" s="13"/>
      <c r="D268" s="13"/>
      <c r="E268" s="13"/>
      <c r="F268" s="13"/>
      <c r="G268" s="13"/>
      <c r="H268" s="13"/>
      <c r="I268" s="13"/>
      <c r="J268" s="13"/>
      <c r="K268" s="13"/>
      <c r="L268" s="13"/>
      <c r="M268" s="13"/>
      <c r="N268" s="13"/>
      <c r="O268" s="13"/>
      <c r="P268" s="13"/>
      <c r="Q268" s="13"/>
      <c r="R268" s="13"/>
      <c r="S268" s="13"/>
    </row>
    <row r="269" ht="15.75" customHeight="1">
      <c r="A269" s="13"/>
      <c r="B269" s="13"/>
      <c r="C269" s="13"/>
      <c r="D269" s="13"/>
      <c r="E269" s="13"/>
      <c r="F269" s="13"/>
      <c r="G269" s="13"/>
      <c r="H269" s="13"/>
      <c r="I269" s="13"/>
      <c r="J269" s="13"/>
      <c r="K269" s="13"/>
      <c r="L269" s="13"/>
      <c r="M269" s="13"/>
      <c r="N269" s="13"/>
      <c r="O269" s="13"/>
      <c r="P269" s="13"/>
      <c r="Q269" s="13"/>
      <c r="R269" s="13"/>
      <c r="S269" s="13"/>
    </row>
    <row r="270" ht="15.75" customHeight="1">
      <c r="A270" s="13"/>
      <c r="B270" s="13"/>
      <c r="C270" s="13"/>
      <c r="D270" s="13"/>
      <c r="E270" s="13"/>
      <c r="F270" s="13"/>
      <c r="G270" s="13"/>
      <c r="H270" s="13"/>
      <c r="I270" s="13"/>
      <c r="J270" s="13"/>
      <c r="K270" s="13"/>
      <c r="L270" s="13"/>
      <c r="M270" s="13"/>
      <c r="N270" s="13"/>
      <c r="O270" s="13"/>
      <c r="P270" s="13"/>
      <c r="Q270" s="13"/>
      <c r="R270" s="13"/>
      <c r="S270" s="13"/>
    </row>
    <row r="271" ht="15.75" customHeight="1">
      <c r="A271" s="13"/>
      <c r="B271" s="13"/>
      <c r="C271" s="13"/>
      <c r="D271" s="13"/>
      <c r="E271" s="13"/>
      <c r="F271" s="13"/>
      <c r="G271" s="13"/>
      <c r="H271" s="13"/>
      <c r="I271" s="13"/>
      <c r="J271" s="13"/>
      <c r="K271" s="13"/>
      <c r="L271" s="13"/>
      <c r="M271" s="13"/>
      <c r="N271" s="13"/>
      <c r="O271" s="13"/>
      <c r="P271" s="13"/>
      <c r="Q271" s="13"/>
      <c r="R271" s="13"/>
      <c r="S271" s="13"/>
    </row>
    <row r="272" ht="15.75" customHeight="1">
      <c r="A272" s="13"/>
      <c r="B272" s="13"/>
      <c r="C272" s="13"/>
      <c r="D272" s="13"/>
      <c r="E272" s="13"/>
      <c r="F272" s="13"/>
      <c r="G272" s="13"/>
      <c r="H272" s="13"/>
      <c r="I272" s="13"/>
      <c r="J272" s="13"/>
      <c r="K272" s="13"/>
      <c r="L272" s="13"/>
      <c r="M272" s="13"/>
      <c r="N272" s="13"/>
      <c r="O272" s="13"/>
      <c r="P272" s="13"/>
      <c r="Q272" s="13"/>
      <c r="R272" s="13"/>
      <c r="S272" s="13"/>
    </row>
    <row r="273" ht="15.75" customHeight="1">
      <c r="A273" s="13"/>
      <c r="B273" s="13"/>
      <c r="C273" s="13"/>
      <c r="D273" s="13"/>
      <c r="E273" s="13"/>
      <c r="F273" s="13"/>
      <c r="G273" s="13"/>
      <c r="H273" s="13"/>
      <c r="I273" s="13"/>
      <c r="J273" s="13"/>
      <c r="K273" s="13"/>
      <c r="L273" s="13"/>
      <c r="M273" s="13"/>
      <c r="N273" s="13"/>
      <c r="O273" s="13"/>
      <c r="P273" s="13"/>
      <c r="Q273" s="13"/>
      <c r="R273" s="13"/>
      <c r="S273" s="13"/>
    </row>
    <row r="274" ht="15.75" customHeight="1">
      <c r="A274" s="13"/>
      <c r="B274" s="13"/>
      <c r="C274" s="13"/>
      <c r="D274" s="13"/>
      <c r="E274" s="13"/>
      <c r="F274" s="13"/>
      <c r="G274" s="13"/>
      <c r="H274" s="13"/>
      <c r="I274" s="13"/>
      <c r="J274" s="13"/>
      <c r="K274" s="13"/>
      <c r="L274" s="13"/>
      <c r="M274" s="13"/>
      <c r="N274" s="13"/>
      <c r="O274" s="13"/>
      <c r="P274" s="13"/>
      <c r="Q274" s="13"/>
      <c r="R274" s="13"/>
      <c r="S274" s="13"/>
    </row>
    <row r="275" ht="15.75" customHeight="1">
      <c r="A275" s="13"/>
      <c r="B275" s="13"/>
      <c r="C275" s="13"/>
      <c r="D275" s="13"/>
      <c r="E275" s="13"/>
      <c r="F275" s="13"/>
      <c r="G275" s="13"/>
      <c r="H275" s="13"/>
      <c r="I275" s="13"/>
      <c r="J275" s="13"/>
      <c r="K275" s="13"/>
      <c r="L275" s="13"/>
      <c r="M275" s="13"/>
      <c r="N275" s="13"/>
      <c r="O275" s="13"/>
      <c r="P275" s="13"/>
      <c r="Q275" s="13"/>
      <c r="R275" s="13"/>
      <c r="S275" s="13"/>
    </row>
    <row r="276" ht="15.75" customHeight="1">
      <c r="A276" s="13"/>
      <c r="B276" s="13"/>
      <c r="C276" s="13"/>
      <c r="D276" s="13"/>
      <c r="E276" s="13"/>
      <c r="F276" s="13"/>
      <c r="G276" s="13"/>
      <c r="H276" s="13"/>
      <c r="I276" s="13"/>
      <c r="J276" s="13"/>
      <c r="K276" s="13"/>
      <c r="L276" s="13"/>
      <c r="M276" s="13"/>
      <c r="N276" s="13"/>
      <c r="O276" s="13"/>
      <c r="P276" s="13"/>
      <c r="Q276" s="13"/>
      <c r="R276" s="13"/>
      <c r="S276" s="13"/>
    </row>
    <row r="277" ht="15.75" customHeight="1">
      <c r="A277" s="13"/>
      <c r="B277" s="13"/>
      <c r="C277" s="13"/>
      <c r="D277" s="13"/>
      <c r="E277" s="13"/>
      <c r="F277" s="13"/>
      <c r="G277" s="13"/>
      <c r="H277" s="13"/>
      <c r="I277" s="13"/>
      <c r="J277" s="13"/>
      <c r="K277" s="13"/>
      <c r="L277" s="13"/>
      <c r="M277" s="13"/>
      <c r="N277" s="13"/>
      <c r="O277" s="13"/>
      <c r="P277" s="13"/>
      <c r="Q277" s="13"/>
      <c r="R277" s="13"/>
      <c r="S277" s="13"/>
    </row>
    <row r="278" ht="15.75" customHeight="1">
      <c r="A278" s="13"/>
      <c r="B278" s="13"/>
      <c r="C278" s="13"/>
      <c r="D278" s="13"/>
      <c r="E278" s="13"/>
      <c r="F278" s="13"/>
      <c r="G278" s="13"/>
      <c r="H278" s="13"/>
      <c r="I278" s="13"/>
      <c r="J278" s="13"/>
      <c r="K278" s="13"/>
      <c r="L278" s="13"/>
      <c r="M278" s="13"/>
      <c r="N278" s="13"/>
      <c r="O278" s="13"/>
      <c r="P278" s="13"/>
      <c r="Q278" s="13"/>
      <c r="R278" s="13"/>
      <c r="S278" s="13"/>
    </row>
    <row r="279" ht="15.75" customHeight="1">
      <c r="A279" s="13"/>
      <c r="B279" s="13"/>
      <c r="C279" s="13"/>
      <c r="D279" s="13"/>
      <c r="E279" s="13"/>
      <c r="F279" s="13"/>
      <c r="G279" s="13"/>
      <c r="H279" s="13"/>
      <c r="I279" s="13"/>
      <c r="J279" s="13"/>
      <c r="K279" s="13"/>
      <c r="L279" s="13"/>
      <c r="M279" s="13"/>
      <c r="N279" s="13"/>
      <c r="O279" s="13"/>
      <c r="P279" s="13"/>
      <c r="Q279" s="13"/>
      <c r="R279" s="13"/>
      <c r="S279" s="13"/>
    </row>
    <row r="280" ht="15.75" customHeight="1">
      <c r="A280" s="13"/>
      <c r="B280" s="13"/>
      <c r="C280" s="13"/>
      <c r="D280" s="13"/>
      <c r="E280" s="13"/>
      <c r="F280" s="13"/>
      <c r="G280" s="13"/>
      <c r="H280" s="13"/>
      <c r="I280" s="13"/>
      <c r="J280" s="13"/>
      <c r="K280" s="13"/>
      <c r="L280" s="13"/>
      <c r="M280" s="13"/>
      <c r="N280" s="13"/>
      <c r="O280" s="13"/>
      <c r="P280" s="13"/>
      <c r="Q280" s="13"/>
      <c r="R280" s="13"/>
      <c r="S280" s="13"/>
    </row>
    <row r="281" ht="15.75" customHeight="1">
      <c r="A281" s="13"/>
      <c r="B281" s="13"/>
      <c r="C281" s="13"/>
      <c r="D281" s="13"/>
      <c r="E281" s="13"/>
      <c r="F281" s="13"/>
      <c r="G281" s="13"/>
      <c r="H281" s="13"/>
      <c r="I281" s="13"/>
      <c r="J281" s="13"/>
      <c r="K281" s="13"/>
      <c r="L281" s="13"/>
      <c r="M281" s="13"/>
      <c r="N281" s="13"/>
      <c r="O281" s="13"/>
      <c r="P281" s="13"/>
      <c r="Q281" s="13"/>
      <c r="R281" s="13"/>
      <c r="S281" s="13"/>
    </row>
    <row r="282" ht="15.75" customHeight="1">
      <c r="A282" s="13"/>
      <c r="B282" s="13"/>
      <c r="C282" s="13"/>
      <c r="D282" s="13"/>
      <c r="E282" s="13"/>
      <c r="F282" s="13"/>
      <c r="G282" s="13"/>
      <c r="H282" s="13"/>
      <c r="I282" s="13"/>
      <c r="J282" s="13"/>
      <c r="K282" s="13"/>
      <c r="L282" s="13"/>
      <c r="M282" s="13"/>
      <c r="N282" s="13"/>
      <c r="O282" s="13"/>
      <c r="P282" s="13"/>
      <c r="Q282" s="13"/>
      <c r="R282" s="13"/>
      <c r="S282" s="13"/>
    </row>
    <row r="283" ht="15.75" customHeight="1">
      <c r="A283" s="13"/>
      <c r="B283" s="13"/>
      <c r="C283" s="13"/>
      <c r="D283" s="13"/>
      <c r="E283" s="13"/>
      <c r="F283" s="13"/>
      <c r="G283" s="13"/>
      <c r="H283" s="13"/>
      <c r="I283" s="13"/>
      <c r="J283" s="13"/>
      <c r="K283" s="13"/>
      <c r="L283" s="13"/>
      <c r="M283" s="13"/>
      <c r="N283" s="13"/>
      <c r="O283" s="13"/>
      <c r="P283" s="13"/>
      <c r="Q283" s="13"/>
      <c r="R283" s="13"/>
      <c r="S283" s="13"/>
    </row>
    <row r="284" ht="15.75" customHeight="1">
      <c r="A284" s="13"/>
      <c r="B284" s="13"/>
      <c r="C284" s="13"/>
      <c r="D284" s="13"/>
      <c r="E284" s="13"/>
      <c r="F284" s="13"/>
      <c r="G284" s="13"/>
      <c r="H284" s="13"/>
      <c r="I284" s="13"/>
      <c r="J284" s="13"/>
      <c r="K284" s="13"/>
      <c r="L284" s="13"/>
      <c r="M284" s="13"/>
      <c r="N284" s="13"/>
      <c r="O284" s="13"/>
      <c r="P284" s="13"/>
      <c r="Q284" s="13"/>
      <c r="R284" s="13"/>
      <c r="S284" s="13"/>
    </row>
    <row r="285" ht="15.75" customHeight="1">
      <c r="A285" s="13"/>
      <c r="B285" s="13"/>
      <c r="C285" s="13"/>
      <c r="D285" s="13"/>
      <c r="E285" s="13"/>
      <c r="F285" s="13"/>
      <c r="G285" s="13"/>
      <c r="H285" s="13"/>
      <c r="I285" s="13"/>
      <c r="J285" s="13"/>
      <c r="K285" s="13"/>
      <c r="L285" s="13"/>
      <c r="M285" s="13"/>
      <c r="N285" s="13"/>
      <c r="O285" s="13"/>
      <c r="P285" s="13"/>
      <c r="Q285" s="13"/>
      <c r="R285" s="13"/>
      <c r="S285" s="13"/>
    </row>
    <row r="286" ht="15.75" customHeight="1">
      <c r="A286" s="13"/>
      <c r="B286" s="13"/>
      <c r="C286" s="13"/>
      <c r="D286" s="13"/>
      <c r="E286" s="13"/>
      <c r="F286" s="13"/>
      <c r="G286" s="13"/>
      <c r="H286" s="13"/>
      <c r="I286" s="13"/>
      <c r="J286" s="13"/>
      <c r="K286" s="13"/>
      <c r="L286" s="13"/>
      <c r="M286" s="13"/>
      <c r="N286" s="13"/>
      <c r="O286" s="13"/>
      <c r="P286" s="13"/>
      <c r="Q286" s="13"/>
      <c r="R286" s="13"/>
      <c r="S286" s="13"/>
    </row>
    <row r="287" ht="15.75" customHeight="1">
      <c r="A287" s="13"/>
      <c r="B287" s="13"/>
      <c r="C287" s="13"/>
      <c r="D287" s="13"/>
      <c r="E287" s="13"/>
      <c r="F287" s="13"/>
      <c r="G287" s="13"/>
      <c r="H287" s="13"/>
      <c r="I287" s="13"/>
      <c r="J287" s="13"/>
      <c r="K287" s="13"/>
      <c r="L287" s="13"/>
      <c r="M287" s="13"/>
      <c r="N287" s="13"/>
      <c r="O287" s="13"/>
      <c r="P287" s="13"/>
      <c r="Q287" s="13"/>
      <c r="R287" s="13"/>
      <c r="S287" s="13"/>
    </row>
    <row r="288" ht="15.75" customHeight="1">
      <c r="A288" s="13"/>
      <c r="B288" s="13"/>
      <c r="C288" s="13"/>
      <c r="D288" s="13"/>
      <c r="E288" s="13"/>
      <c r="F288" s="13"/>
      <c r="G288" s="13"/>
      <c r="H288" s="13"/>
      <c r="I288" s="13"/>
      <c r="J288" s="13"/>
      <c r="K288" s="13"/>
      <c r="L288" s="13"/>
      <c r="M288" s="13"/>
      <c r="N288" s="13"/>
      <c r="O288" s="13"/>
      <c r="P288" s="13"/>
      <c r="Q288" s="13"/>
      <c r="R288" s="13"/>
      <c r="S288" s="13"/>
    </row>
    <row r="289" ht="15.75" customHeight="1">
      <c r="A289" s="13"/>
      <c r="B289" s="13"/>
      <c r="C289" s="13"/>
      <c r="D289" s="13"/>
      <c r="E289" s="13"/>
      <c r="F289" s="13"/>
      <c r="G289" s="13"/>
      <c r="H289" s="13"/>
      <c r="I289" s="13"/>
      <c r="J289" s="13"/>
      <c r="K289" s="13"/>
      <c r="L289" s="13"/>
      <c r="M289" s="13"/>
      <c r="N289" s="13"/>
      <c r="O289" s="13"/>
      <c r="P289" s="13"/>
      <c r="Q289" s="13"/>
      <c r="R289" s="13"/>
      <c r="S289" s="13"/>
    </row>
    <row r="290" ht="15.75" customHeight="1">
      <c r="A290" s="13"/>
      <c r="B290" s="13"/>
      <c r="C290" s="13"/>
      <c r="D290" s="13"/>
      <c r="E290" s="13"/>
      <c r="F290" s="13"/>
      <c r="G290" s="13"/>
      <c r="H290" s="13"/>
      <c r="I290" s="13"/>
      <c r="J290" s="13"/>
      <c r="K290" s="13"/>
      <c r="L290" s="13"/>
      <c r="M290" s="13"/>
      <c r="N290" s="13"/>
      <c r="O290" s="13"/>
      <c r="P290" s="13"/>
      <c r="Q290" s="13"/>
      <c r="R290" s="13"/>
      <c r="S290" s="13"/>
    </row>
    <row r="291" ht="15.75" customHeight="1">
      <c r="A291" s="13"/>
      <c r="B291" s="13"/>
      <c r="C291" s="13"/>
      <c r="D291" s="13"/>
      <c r="E291" s="13"/>
      <c r="F291" s="13"/>
      <c r="G291" s="13"/>
      <c r="H291" s="13"/>
      <c r="I291" s="13"/>
      <c r="J291" s="13"/>
      <c r="K291" s="13"/>
      <c r="L291" s="13"/>
      <c r="M291" s="13"/>
      <c r="N291" s="13"/>
      <c r="O291" s="13"/>
      <c r="P291" s="13"/>
      <c r="Q291" s="13"/>
      <c r="R291" s="13"/>
      <c r="S291" s="13"/>
    </row>
    <row r="292" ht="15.75" customHeight="1">
      <c r="A292" s="13"/>
      <c r="B292" s="13"/>
      <c r="C292" s="13"/>
      <c r="D292" s="13"/>
      <c r="E292" s="13"/>
      <c r="F292" s="13"/>
      <c r="G292" s="13"/>
      <c r="H292" s="13"/>
      <c r="I292" s="13"/>
      <c r="J292" s="13"/>
      <c r="K292" s="13"/>
      <c r="L292" s="13"/>
      <c r="M292" s="13"/>
      <c r="N292" s="13"/>
      <c r="O292" s="13"/>
      <c r="P292" s="13"/>
      <c r="Q292" s="13"/>
      <c r="R292" s="13"/>
      <c r="S292" s="13"/>
    </row>
    <row r="293" ht="15.75" customHeight="1">
      <c r="A293" s="13"/>
      <c r="B293" s="13"/>
      <c r="C293" s="13"/>
      <c r="D293" s="13"/>
      <c r="E293" s="13"/>
      <c r="F293" s="13"/>
      <c r="G293" s="13"/>
      <c r="H293" s="13"/>
      <c r="I293" s="13"/>
      <c r="J293" s="13"/>
      <c r="K293" s="13"/>
      <c r="L293" s="13"/>
      <c r="M293" s="13"/>
      <c r="N293" s="13"/>
      <c r="O293" s="13"/>
      <c r="P293" s="13"/>
      <c r="Q293" s="13"/>
      <c r="R293" s="13"/>
      <c r="S293" s="13"/>
    </row>
    <row r="294" ht="15.75" customHeight="1">
      <c r="A294" s="13"/>
      <c r="B294" s="13"/>
      <c r="C294" s="13"/>
      <c r="D294" s="13"/>
      <c r="E294" s="13"/>
      <c r="F294" s="13"/>
      <c r="G294" s="13"/>
      <c r="H294" s="13"/>
      <c r="I294" s="13"/>
      <c r="J294" s="13"/>
      <c r="K294" s="13"/>
      <c r="L294" s="13"/>
      <c r="M294" s="13"/>
      <c r="N294" s="13"/>
      <c r="O294" s="13"/>
      <c r="P294" s="13"/>
      <c r="Q294" s="13"/>
      <c r="R294" s="13"/>
      <c r="S294" s="13"/>
    </row>
    <row r="295" ht="15.75" customHeight="1">
      <c r="A295" s="13"/>
      <c r="B295" s="13"/>
      <c r="C295" s="13"/>
      <c r="D295" s="13"/>
      <c r="E295" s="13"/>
      <c r="F295" s="13"/>
      <c r="G295" s="13"/>
      <c r="H295" s="13"/>
      <c r="I295" s="13"/>
      <c r="J295" s="13"/>
      <c r="K295" s="13"/>
      <c r="L295" s="13"/>
      <c r="M295" s="13"/>
      <c r="N295" s="13"/>
      <c r="O295" s="13"/>
      <c r="P295" s="13"/>
      <c r="Q295" s="13"/>
      <c r="R295" s="13"/>
      <c r="S295" s="13"/>
    </row>
    <row r="296" ht="15.75" customHeight="1">
      <c r="A296" s="13"/>
      <c r="B296" s="13"/>
      <c r="C296" s="13"/>
      <c r="D296" s="13"/>
      <c r="E296" s="13"/>
      <c r="F296" s="13"/>
      <c r="G296" s="13"/>
      <c r="H296" s="13"/>
      <c r="I296" s="13"/>
      <c r="J296" s="13"/>
      <c r="K296" s="13"/>
      <c r="L296" s="13"/>
      <c r="M296" s="13"/>
      <c r="N296" s="13"/>
      <c r="O296" s="13"/>
      <c r="P296" s="13"/>
      <c r="Q296" s="13"/>
      <c r="R296" s="13"/>
      <c r="S296" s="13"/>
    </row>
    <row r="297" ht="15.75" customHeight="1">
      <c r="A297" s="13"/>
      <c r="B297" s="13"/>
      <c r="C297" s="13"/>
      <c r="D297" s="13"/>
      <c r="E297" s="13"/>
      <c r="F297" s="13"/>
      <c r="G297" s="13"/>
      <c r="H297" s="13"/>
      <c r="I297" s="13"/>
      <c r="J297" s="13"/>
      <c r="K297" s="13"/>
      <c r="L297" s="13"/>
      <c r="M297" s="13"/>
      <c r="N297" s="13"/>
      <c r="O297" s="13"/>
      <c r="P297" s="13"/>
      <c r="Q297" s="13"/>
      <c r="R297" s="13"/>
      <c r="S297" s="13"/>
    </row>
    <row r="298" ht="15.75" customHeight="1">
      <c r="A298" s="13"/>
      <c r="B298" s="13"/>
      <c r="C298" s="13"/>
      <c r="D298" s="13"/>
      <c r="E298" s="13"/>
      <c r="F298" s="13"/>
      <c r="G298" s="13"/>
      <c r="H298" s="13"/>
      <c r="I298" s="13"/>
      <c r="J298" s="13"/>
      <c r="K298" s="13"/>
      <c r="L298" s="13"/>
      <c r="M298" s="13"/>
      <c r="N298" s="13"/>
      <c r="O298" s="13"/>
      <c r="P298" s="13"/>
      <c r="Q298" s="13"/>
      <c r="R298" s="13"/>
      <c r="S298" s="13"/>
    </row>
    <row r="299" ht="15.75" customHeight="1">
      <c r="A299" s="13"/>
      <c r="B299" s="13"/>
      <c r="C299" s="13"/>
      <c r="D299" s="13"/>
      <c r="E299" s="13"/>
      <c r="F299" s="13"/>
      <c r="G299" s="13"/>
      <c r="H299" s="13"/>
      <c r="I299" s="13"/>
      <c r="J299" s="13"/>
      <c r="K299" s="13"/>
      <c r="L299" s="13"/>
      <c r="M299" s="13"/>
      <c r="N299" s="13"/>
      <c r="O299" s="13"/>
      <c r="P299" s="13"/>
      <c r="Q299" s="13"/>
      <c r="R299" s="13"/>
      <c r="S299" s="13"/>
    </row>
    <row r="300" ht="15.75" customHeight="1">
      <c r="A300" s="13"/>
      <c r="B300" s="13"/>
      <c r="C300" s="13"/>
      <c r="D300" s="13"/>
      <c r="E300" s="13"/>
      <c r="F300" s="13"/>
      <c r="G300" s="13"/>
      <c r="H300" s="13"/>
      <c r="I300" s="13"/>
      <c r="J300" s="13"/>
      <c r="K300" s="13"/>
      <c r="L300" s="13"/>
      <c r="M300" s="13"/>
      <c r="N300" s="13"/>
      <c r="O300" s="13"/>
      <c r="P300" s="13"/>
      <c r="Q300" s="13"/>
      <c r="R300" s="13"/>
      <c r="S300" s="13"/>
    </row>
    <row r="301" ht="15.75" customHeight="1">
      <c r="A301" s="13"/>
      <c r="B301" s="13"/>
      <c r="C301" s="13"/>
      <c r="D301" s="13"/>
      <c r="E301" s="13"/>
      <c r="F301" s="13"/>
      <c r="G301" s="13"/>
      <c r="H301" s="13"/>
      <c r="I301" s="13"/>
      <c r="J301" s="13"/>
      <c r="K301" s="13"/>
      <c r="L301" s="13"/>
      <c r="M301" s="13"/>
      <c r="N301" s="13"/>
      <c r="O301" s="13"/>
      <c r="P301" s="13"/>
      <c r="Q301" s="13"/>
      <c r="R301" s="13"/>
      <c r="S301" s="13"/>
    </row>
    <row r="302" ht="15.75" customHeight="1">
      <c r="A302" s="13"/>
      <c r="B302" s="13"/>
      <c r="C302" s="13"/>
      <c r="D302" s="13"/>
      <c r="E302" s="13"/>
      <c r="F302" s="13"/>
      <c r="G302" s="13"/>
      <c r="H302" s="13"/>
      <c r="I302" s="13"/>
      <c r="J302" s="13"/>
      <c r="K302" s="13"/>
      <c r="L302" s="13"/>
      <c r="M302" s="13"/>
      <c r="N302" s="13"/>
      <c r="O302" s="13"/>
      <c r="P302" s="13"/>
      <c r="Q302" s="13"/>
      <c r="R302" s="13"/>
      <c r="S302" s="13"/>
    </row>
    <row r="303" ht="15.75" customHeight="1">
      <c r="A303" s="13"/>
      <c r="B303" s="13"/>
      <c r="C303" s="13"/>
      <c r="D303" s="13"/>
      <c r="E303" s="13"/>
      <c r="F303" s="13"/>
      <c r="G303" s="13"/>
      <c r="H303" s="13"/>
      <c r="I303" s="13"/>
      <c r="J303" s="13"/>
      <c r="K303" s="13"/>
      <c r="L303" s="13"/>
      <c r="M303" s="13"/>
      <c r="N303" s="13"/>
      <c r="O303" s="13"/>
      <c r="P303" s="13"/>
      <c r="Q303" s="13"/>
      <c r="R303" s="13"/>
      <c r="S303" s="13"/>
    </row>
    <row r="304" ht="15.75" customHeight="1">
      <c r="A304" s="13"/>
      <c r="B304" s="13"/>
      <c r="C304" s="13"/>
      <c r="D304" s="13"/>
      <c r="E304" s="13"/>
      <c r="F304" s="13"/>
      <c r="G304" s="13"/>
      <c r="H304" s="13"/>
      <c r="I304" s="13"/>
      <c r="J304" s="13"/>
      <c r="K304" s="13"/>
      <c r="L304" s="13"/>
      <c r="M304" s="13"/>
      <c r="N304" s="13"/>
      <c r="O304" s="13"/>
      <c r="P304" s="13"/>
      <c r="Q304" s="13"/>
      <c r="R304" s="13"/>
      <c r="S304" s="13"/>
    </row>
    <row r="305" ht="15.75" customHeight="1">
      <c r="A305" s="13"/>
      <c r="B305" s="13"/>
      <c r="C305" s="13"/>
      <c r="D305" s="13"/>
      <c r="E305" s="13"/>
      <c r="F305" s="13"/>
      <c r="G305" s="13"/>
      <c r="H305" s="13"/>
      <c r="I305" s="13"/>
      <c r="J305" s="13"/>
      <c r="K305" s="13"/>
      <c r="L305" s="13"/>
      <c r="M305" s="13"/>
      <c r="N305" s="13"/>
      <c r="O305" s="13"/>
      <c r="P305" s="13"/>
      <c r="Q305" s="13"/>
      <c r="R305" s="13"/>
      <c r="S305" s="13"/>
    </row>
    <row r="306" ht="15.75" customHeight="1">
      <c r="A306" s="13"/>
      <c r="B306" s="13"/>
      <c r="C306" s="13"/>
      <c r="D306" s="13"/>
      <c r="E306" s="13"/>
      <c r="F306" s="13"/>
      <c r="G306" s="13"/>
      <c r="H306" s="13"/>
      <c r="I306" s="13"/>
      <c r="J306" s="13"/>
      <c r="K306" s="13"/>
      <c r="L306" s="13"/>
      <c r="M306" s="13"/>
      <c r="N306" s="13"/>
      <c r="O306" s="13"/>
      <c r="P306" s="13"/>
      <c r="Q306" s="13"/>
      <c r="R306" s="13"/>
      <c r="S306" s="13"/>
    </row>
    <row r="307" ht="15.75" customHeight="1">
      <c r="A307" s="13"/>
      <c r="B307" s="13"/>
      <c r="C307" s="13"/>
      <c r="D307" s="13"/>
      <c r="E307" s="13"/>
      <c r="F307" s="13"/>
      <c r="G307" s="13"/>
      <c r="H307" s="13"/>
      <c r="I307" s="13"/>
      <c r="J307" s="13"/>
      <c r="K307" s="13"/>
      <c r="L307" s="13"/>
      <c r="M307" s="13"/>
      <c r="N307" s="13"/>
      <c r="O307" s="13"/>
      <c r="P307" s="13"/>
      <c r="Q307" s="13"/>
      <c r="R307" s="13"/>
      <c r="S307" s="13"/>
    </row>
    <row r="308" ht="15.75" customHeight="1">
      <c r="A308" s="13"/>
      <c r="B308" s="13"/>
      <c r="C308" s="13"/>
      <c r="D308" s="13"/>
      <c r="E308" s="13"/>
      <c r="F308" s="13"/>
      <c r="G308" s="13"/>
      <c r="H308" s="13"/>
      <c r="I308" s="13"/>
      <c r="J308" s="13"/>
      <c r="K308" s="13"/>
      <c r="L308" s="13"/>
      <c r="M308" s="13"/>
      <c r="N308" s="13"/>
      <c r="O308" s="13"/>
      <c r="P308" s="13"/>
      <c r="Q308" s="13"/>
      <c r="R308" s="13"/>
      <c r="S308" s="13"/>
    </row>
    <row r="309" ht="15.75" customHeight="1">
      <c r="A309" s="13"/>
      <c r="B309" s="13"/>
      <c r="C309" s="13"/>
      <c r="D309" s="13"/>
      <c r="E309" s="13"/>
      <c r="F309" s="13"/>
      <c r="G309" s="13"/>
      <c r="H309" s="13"/>
      <c r="I309" s="13"/>
      <c r="J309" s="13"/>
      <c r="K309" s="13"/>
      <c r="L309" s="13"/>
      <c r="M309" s="13"/>
      <c r="N309" s="13"/>
      <c r="O309" s="13"/>
      <c r="P309" s="13"/>
      <c r="Q309" s="13"/>
      <c r="R309" s="13"/>
      <c r="S309" s="13"/>
    </row>
    <row r="310" ht="15.75" customHeight="1">
      <c r="A310" s="13"/>
      <c r="B310" s="13"/>
      <c r="C310" s="13"/>
      <c r="D310" s="13"/>
      <c r="E310" s="13"/>
      <c r="F310" s="13"/>
      <c r="G310" s="13"/>
      <c r="H310" s="13"/>
      <c r="I310" s="13"/>
      <c r="J310" s="13"/>
      <c r="K310" s="13"/>
      <c r="L310" s="13"/>
      <c r="M310" s="13"/>
      <c r="N310" s="13"/>
      <c r="O310" s="13"/>
      <c r="P310" s="13"/>
      <c r="Q310" s="13"/>
      <c r="R310" s="13"/>
      <c r="S310" s="13"/>
    </row>
    <row r="311" ht="15.75" customHeight="1">
      <c r="A311" s="13"/>
      <c r="B311" s="13"/>
      <c r="C311" s="13"/>
      <c r="D311" s="13"/>
      <c r="E311" s="13"/>
      <c r="F311" s="13"/>
      <c r="G311" s="13"/>
      <c r="H311" s="13"/>
      <c r="I311" s="13"/>
      <c r="J311" s="13"/>
      <c r="K311" s="13"/>
      <c r="L311" s="13"/>
      <c r="M311" s="13"/>
      <c r="N311" s="13"/>
      <c r="O311" s="13"/>
      <c r="P311" s="13"/>
      <c r="Q311" s="13"/>
      <c r="R311" s="13"/>
      <c r="S311" s="13"/>
    </row>
    <row r="312" ht="15.75" customHeight="1">
      <c r="A312" s="13"/>
      <c r="B312" s="13"/>
      <c r="C312" s="13"/>
      <c r="D312" s="13"/>
      <c r="E312" s="13"/>
      <c r="F312" s="13"/>
      <c r="G312" s="13"/>
      <c r="H312" s="13"/>
      <c r="I312" s="13"/>
      <c r="J312" s="13"/>
      <c r="K312" s="13"/>
      <c r="L312" s="13"/>
      <c r="M312" s="13"/>
      <c r="N312" s="13"/>
      <c r="O312" s="13"/>
      <c r="P312" s="13"/>
      <c r="Q312" s="13"/>
      <c r="R312" s="13"/>
      <c r="S312" s="13"/>
    </row>
    <row r="313" ht="15.75" customHeight="1">
      <c r="A313" s="13"/>
      <c r="B313" s="13"/>
      <c r="C313" s="13"/>
      <c r="D313" s="13"/>
      <c r="E313" s="13"/>
      <c r="F313" s="13"/>
      <c r="G313" s="13"/>
      <c r="H313" s="13"/>
      <c r="I313" s="13"/>
      <c r="J313" s="13"/>
      <c r="K313" s="13"/>
      <c r="L313" s="13"/>
      <c r="M313" s="13"/>
      <c r="N313" s="13"/>
      <c r="O313" s="13"/>
      <c r="P313" s="13"/>
      <c r="Q313" s="13"/>
      <c r="R313" s="13"/>
      <c r="S313" s="13"/>
    </row>
    <row r="314" ht="15.75" customHeight="1">
      <c r="A314" s="13"/>
      <c r="B314" s="13"/>
      <c r="C314" s="13"/>
      <c r="D314" s="13"/>
      <c r="E314" s="13"/>
      <c r="F314" s="13"/>
      <c r="G314" s="13"/>
      <c r="H314" s="13"/>
      <c r="I314" s="13"/>
      <c r="J314" s="13"/>
      <c r="K314" s="13"/>
      <c r="L314" s="13"/>
      <c r="M314" s="13"/>
      <c r="N314" s="13"/>
      <c r="O314" s="13"/>
      <c r="P314" s="13"/>
      <c r="Q314" s="13"/>
      <c r="R314" s="13"/>
      <c r="S314" s="13"/>
    </row>
    <row r="315" ht="15.75" customHeight="1">
      <c r="A315" s="13"/>
      <c r="B315" s="13"/>
      <c r="C315" s="13"/>
      <c r="D315" s="13"/>
      <c r="E315" s="13"/>
      <c r="F315" s="13"/>
      <c r="G315" s="13"/>
      <c r="H315" s="13"/>
      <c r="I315" s="13"/>
      <c r="J315" s="13"/>
      <c r="K315" s="13"/>
      <c r="L315" s="13"/>
      <c r="M315" s="13"/>
      <c r="N315" s="13"/>
      <c r="O315" s="13"/>
      <c r="P315" s="13"/>
      <c r="Q315" s="13"/>
      <c r="R315" s="13"/>
      <c r="S315" s="13"/>
    </row>
    <row r="316" ht="15.75" customHeight="1">
      <c r="A316" s="13"/>
      <c r="B316" s="13"/>
      <c r="C316" s="13"/>
      <c r="D316" s="13"/>
      <c r="E316" s="13"/>
      <c r="F316" s="13"/>
      <c r="G316" s="13"/>
      <c r="H316" s="13"/>
      <c r="I316" s="13"/>
      <c r="J316" s="13"/>
      <c r="K316" s="13"/>
      <c r="L316" s="13"/>
      <c r="M316" s="13"/>
      <c r="N316" s="13"/>
      <c r="O316" s="13"/>
      <c r="P316" s="13"/>
      <c r="Q316" s="13"/>
      <c r="R316" s="13"/>
      <c r="S316" s="13"/>
    </row>
    <row r="317" ht="15.75" customHeight="1">
      <c r="A317" s="13"/>
      <c r="B317" s="13"/>
      <c r="C317" s="13"/>
      <c r="D317" s="13"/>
      <c r="E317" s="13"/>
      <c r="F317" s="13"/>
      <c r="G317" s="13"/>
      <c r="H317" s="13"/>
      <c r="I317" s="13"/>
      <c r="J317" s="13"/>
      <c r="K317" s="13"/>
      <c r="L317" s="13"/>
      <c r="M317" s="13"/>
      <c r="N317" s="13"/>
      <c r="O317" s="13"/>
      <c r="P317" s="13"/>
      <c r="Q317" s="13"/>
      <c r="R317" s="13"/>
      <c r="S317" s="13"/>
    </row>
    <row r="318" ht="15.75" customHeight="1">
      <c r="A318" s="13"/>
      <c r="B318" s="13"/>
      <c r="C318" s="13"/>
      <c r="D318" s="13"/>
      <c r="E318" s="13"/>
      <c r="F318" s="13"/>
      <c r="G318" s="13"/>
      <c r="H318" s="13"/>
      <c r="I318" s="13"/>
      <c r="J318" s="13"/>
      <c r="K318" s="13"/>
      <c r="L318" s="13"/>
      <c r="M318" s="13"/>
      <c r="N318" s="13"/>
      <c r="O318" s="13"/>
      <c r="P318" s="13"/>
      <c r="Q318" s="13"/>
      <c r="R318" s="13"/>
      <c r="S318" s="13"/>
    </row>
    <row r="319" ht="15.75" customHeight="1">
      <c r="A319" s="13"/>
      <c r="B319" s="13"/>
      <c r="C319" s="13"/>
      <c r="D319" s="13"/>
      <c r="E319" s="13"/>
      <c r="F319" s="13"/>
      <c r="G319" s="13"/>
      <c r="H319" s="13"/>
      <c r="I319" s="13"/>
      <c r="J319" s="13"/>
      <c r="K319" s="13"/>
      <c r="L319" s="13"/>
      <c r="M319" s="13"/>
      <c r="N319" s="13"/>
      <c r="O319" s="13"/>
      <c r="P319" s="13"/>
      <c r="Q319" s="13"/>
      <c r="R319" s="13"/>
      <c r="S319" s="13"/>
    </row>
    <row r="320" ht="15.75" customHeight="1">
      <c r="A320" s="13"/>
      <c r="B320" s="13"/>
      <c r="C320" s="13"/>
      <c r="D320" s="13"/>
      <c r="E320" s="13"/>
      <c r="F320" s="13"/>
      <c r="G320" s="13"/>
      <c r="H320" s="13"/>
      <c r="I320" s="13"/>
      <c r="J320" s="13"/>
      <c r="K320" s="13"/>
      <c r="L320" s="13"/>
      <c r="M320" s="13"/>
      <c r="N320" s="13"/>
      <c r="O320" s="13"/>
      <c r="P320" s="13"/>
      <c r="Q320" s="13"/>
      <c r="R320" s="13"/>
      <c r="S320" s="13"/>
    </row>
    <row r="321" ht="15.75" customHeight="1">
      <c r="A321" s="13"/>
      <c r="B321" s="13"/>
      <c r="C321" s="13"/>
      <c r="D321" s="13"/>
      <c r="E321" s="13"/>
      <c r="F321" s="13"/>
      <c r="G321" s="13"/>
      <c r="H321" s="13"/>
      <c r="I321" s="13"/>
      <c r="J321" s="13"/>
      <c r="K321" s="13"/>
      <c r="L321" s="13"/>
      <c r="M321" s="13"/>
      <c r="N321" s="13"/>
      <c r="O321" s="13"/>
      <c r="P321" s="13"/>
      <c r="Q321" s="13"/>
      <c r="R321" s="13"/>
      <c r="S321" s="13"/>
    </row>
    <row r="322" ht="15.75" customHeight="1">
      <c r="A322" s="13"/>
      <c r="B322" s="13"/>
      <c r="C322" s="13"/>
      <c r="D322" s="13"/>
      <c r="E322" s="13"/>
      <c r="F322" s="13"/>
      <c r="G322" s="13"/>
      <c r="H322" s="13"/>
      <c r="I322" s="13"/>
      <c r="J322" s="13"/>
      <c r="K322" s="13"/>
      <c r="L322" s="13"/>
      <c r="M322" s="13"/>
      <c r="N322" s="13"/>
      <c r="O322" s="13"/>
      <c r="P322" s="13"/>
      <c r="Q322" s="13"/>
      <c r="R322" s="13"/>
      <c r="S322" s="13"/>
    </row>
    <row r="323" ht="15.75" customHeight="1">
      <c r="A323" s="13"/>
      <c r="B323" s="13"/>
      <c r="C323" s="13"/>
      <c r="D323" s="13"/>
      <c r="E323" s="13"/>
      <c r="F323" s="13"/>
      <c r="G323" s="13"/>
      <c r="H323" s="13"/>
      <c r="I323" s="13"/>
      <c r="J323" s="13"/>
      <c r="K323" s="13"/>
      <c r="L323" s="13"/>
      <c r="M323" s="13"/>
      <c r="N323" s="13"/>
      <c r="O323" s="13"/>
      <c r="P323" s="13"/>
      <c r="Q323" s="13"/>
      <c r="R323" s="13"/>
      <c r="S323" s="13"/>
    </row>
    <row r="324" ht="15.75" customHeight="1">
      <c r="A324" s="13"/>
      <c r="B324" s="13"/>
      <c r="C324" s="13"/>
      <c r="D324" s="13"/>
      <c r="E324" s="13"/>
      <c r="F324" s="13"/>
      <c r="G324" s="13"/>
      <c r="H324" s="13"/>
      <c r="I324" s="13"/>
      <c r="J324" s="13"/>
      <c r="K324" s="13"/>
      <c r="L324" s="13"/>
      <c r="M324" s="13"/>
      <c r="N324" s="13"/>
      <c r="O324" s="13"/>
      <c r="P324" s="13"/>
      <c r="Q324" s="13"/>
      <c r="R324" s="13"/>
      <c r="S324" s="13"/>
    </row>
    <row r="325" ht="15.75" customHeight="1">
      <c r="A325" s="13"/>
      <c r="B325" s="13"/>
      <c r="C325" s="13"/>
      <c r="D325" s="13"/>
      <c r="E325" s="13"/>
      <c r="F325" s="13"/>
      <c r="G325" s="13"/>
      <c r="H325" s="13"/>
      <c r="I325" s="13"/>
      <c r="J325" s="13"/>
      <c r="K325" s="13"/>
      <c r="L325" s="13"/>
      <c r="M325" s="13"/>
      <c r="N325" s="13"/>
      <c r="O325" s="13"/>
      <c r="P325" s="13"/>
      <c r="Q325" s="13"/>
      <c r="R325" s="13"/>
      <c r="S325" s="13"/>
    </row>
    <row r="326" ht="15.75" customHeight="1">
      <c r="A326" s="13"/>
      <c r="B326" s="13"/>
      <c r="C326" s="13"/>
      <c r="D326" s="13"/>
      <c r="E326" s="13"/>
      <c r="F326" s="13"/>
      <c r="G326" s="13"/>
      <c r="H326" s="13"/>
      <c r="I326" s="13"/>
      <c r="J326" s="13"/>
      <c r="K326" s="13"/>
      <c r="L326" s="13"/>
      <c r="M326" s="13"/>
      <c r="N326" s="13"/>
      <c r="O326" s="13"/>
      <c r="P326" s="13"/>
      <c r="Q326" s="13"/>
      <c r="R326" s="13"/>
      <c r="S326" s="13"/>
    </row>
    <row r="327" ht="15.75" customHeight="1">
      <c r="A327" s="13"/>
      <c r="B327" s="13"/>
      <c r="C327" s="13"/>
      <c r="D327" s="13"/>
      <c r="E327" s="13"/>
      <c r="F327" s="13"/>
      <c r="G327" s="13"/>
      <c r="H327" s="13"/>
      <c r="I327" s="13"/>
      <c r="J327" s="13"/>
      <c r="K327" s="13"/>
      <c r="L327" s="13"/>
      <c r="M327" s="13"/>
      <c r="N327" s="13"/>
      <c r="O327" s="13"/>
      <c r="P327" s="13"/>
      <c r="Q327" s="13"/>
      <c r="R327" s="13"/>
      <c r="S327" s="13"/>
    </row>
    <row r="328" ht="15.75" customHeight="1">
      <c r="A328" s="13"/>
      <c r="B328" s="13"/>
      <c r="C328" s="13"/>
      <c r="D328" s="13"/>
      <c r="E328" s="13"/>
      <c r="F328" s="13"/>
      <c r="G328" s="13"/>
      <c r="H328" s="13"/>
      <c r="I328" s="13"/>
      <c r="J328" s="13"/>
      <c r="K328" s="13"/>
      <c r="L328" s="13"/>
      <c r="M328" s="13"/>
      <c r="N328" s="13"/>
      <c r="O328" s="13"/>
      <c r="P328" s="13"/>
      <c r="Q328" s="13"/>
      <c r="R328" s="13"/>
      <c r="S328" s="13"/>
    </row>
    <row r="329" ht="15.75" customHeight="1">
      <c r="A329" s="13"/>
      <c r="B329" s="13"/>
      <c r="C329" s="13"/>
      <c r="D329" s="13"/>
      <c r="E329" s="13"/>
      <c r="F329" s="13"/>
      <c r="G329" s="13"/>
      <c r="H329" s="13"/>
      <c r="I329" s="13"/>
      <c r="J329" s="13"/>
      <c r="K329" s="13"/>
      <c r="L329" s="13"/>
      <c r="M329" s="13"/>
      <c r="N329" s="13"/>
      <c r="O329" s="13"/>
      <c r="P329" s="13"/>
      <c r="Q329" s="13"/>
      <c r="R329" s="13"/>
      <c r="S329" s="13"/>
    </row>
    <row r="330" ht="15.75" customHeight="1">
      <c r="A330" s="13"/>
      <c r="B330" s="13"/>
      <c r="C330" s="13"/>
      <c r="D330" s="13"/>
      <c r="E330" s="13"/>
      <c r="F330" s="13"/>
      <c r="G330" s="13"/>
      <c r="H330" s="13"/>
      <c r="I330" s="13"/>
      <c r="J330" s="13"/>
      <c r="K330" s="13"/>
      <c r="L330" s="13"/>
      <c r="M330" s="13"/>
      <c r="N330" s="13"/>
      <c r="O330" s="13"/>
      <c r="P330" s="13"/>
      <c r="Q330" s="13"/>
      <c r="R330" s="13"/>
      <c r="S330" s="13"/>
    </row>
    <row r="331" ht="15.75" customHeight="1">
      <c r="A331" s="13"/>
      <c r="B331" s="13"/>
      <c r="C331" s="13"/>
      <c r="D331" s="13"/>
      <c r="E331" s="13"/>
      <c r="F331" s="13"/>
      <c r="G331" s="13"/>
      <c r="H331" s="13"/>
      <c r="I331" s="13"/>
      <c r="J331" s="13"/>
      <c r="K331" s="13"/>
      <c r="L331" s="13"/>
      <c r="M331" s="13"/>
      <c r="N331" s="13"/>
      <c r="O331" s="13"/>
      <c r="P331" s="13"/>
      <c r="Q331" s="13"/>
      <c r="R331" s="13"/>
      <c r="S331" s="13"/>
    </row>
    <row r="332" ht="15.75" customHeight="1">
      <c r="A332" s="13"/>
      <c r="B332" s="13"/>
      <c r="C332" s="13"/>
      <c r="D332" s="13"/>
      <c r="E332" s="13"/>
      <c r="F332" s="13"/>
      <c r="G332" s="13"/>
      <c r="H332" s="13"/>
      <c r="I332" s="13"/>
      <c r="J332" s="13"/>
      <c r="K332" s="13"/>
      <c r="L332" s="13"/>
      <c r="M332" s="13"/>
      <c r="N332" s="13"/>
      <c r="O332" s="13"/>
      <c r="P332" s="13"/>
      <c r="Q332" s="13"/>
      <c r="R332" s="13"/>
      <c r="S332" s="13"/>
    </row>
    <row r="333" ht="15.75" customHeight="1">
      <c r="A333" s="13"/>
      <c r="B333" s="13"/>
      <c r="C333" s="13"/>
      <c r="D333" s="13"/>
      <c r="E333" s="13"/>
      <c r="F333" s="13"/>
      <c r="G333" s="13"/>
      <c r="H333" s="13"/>
      <c r="I333" s="13"/>
      <c r="J333" s="13"/>
      <c r="K333" s="13"/>
      <c r="L333" s="13"/>
      <c r="M333" s="13"/>
      <c r="N333" s="13"/>
      <c r="O333" s="13"/>
      <c r="P333" s="13"/>
      <c r="Q333" s="13"/>
      <c r="R333" s="13"/>
      <c r="S333" s="13"/>
    </row>
    <row r="334" ht="15.75" customHeight="1">
      <c r="A334" s="13"/>
      <c r="B334" s="13"/>
      <c r="C334" s="13"/>
      <c r="D334" s="13"/>
      <c r="E334" s="13"/>
      <c r="F334" s="13"/>
      <c r="G334" s="13"/>
      <c r="H334" s="13"/>
      <c r="I334" s="13"/>
      <c r="J334" s="13"/>
      <c r="K334" s="13"/>
      <c r="L334" s="13"/>
      <c r="M334" s="13"/>
      <c r="N334" s="13"/>
      <c r="O334" s="13"/>
      <c r="P334" s="13"/>
      <c r="Q334" s="13"/>
      <c r="R334" s="13"/>
      <c r="S334" s="13"/>
    </row>
    <row r="335" ht="15.75" customHeight="1">
      <c r="A335" s="13"/>
      <c r="B335" s="13"/>
      <c r="C335" s="13"/>
      <c r="D335" s="13"/>
      <c r="E335" s="13"/>
      <c r="F335" s="13"/>
      <c r="G335" s="13"/>
      <c r="H335" s="13"/>
      <c r="I335" s="13"/>
      <c r="J335" s="13"/>
      <c r="K335" s="13"/>
      <c r="L335" s="13"/>
      <c r="M335" s="13"/>
      <c r="N335" s="13"/>
      <c r="O335" s="13"/>
      <c r="P335" s="13"/>
      <c r="Q335" s="13"/>
      <c r="R335" s="13"/>
      <c r="S335" s="13"/>
    </row>
    <row r="336" ht="15.75" customHeight="1">
      <c r="A336" s="13"/>
      <c r="B336" s="13"/>
      <c r="C336" s="13"/>
      <c r="D336" s="13"/>
      <c r="E336" s="13"/>
      <c r="F336" s="13"/>
      <c r="G336" s="13"/>
      <c r="H336" s="13"/>
      <c r="I336" s="13"/>
      <c r="J336" s="13"/>
      <c r="K336" s="13"/>
      <c r="L336" s="13"/>
      <c r="M336" s="13"/>
      <c r="N336" s="13"/>
      <c r="O336" s="13"/>
      <c r="P336" s="13"/>
      <c r="Q336" s="13"/>
      <c r="R336" s="13"/>
      <c r="S336" s="13"/>
    </row>
    <row r="337" ht="15.75" customHeight="1">
      <c r="A337" s="13"/>
      <c r="B337" s="13"/>
      <c r="C337" s="13"/>
      <c r="D337" s="13"/>
      <c r="E337" s="13"/>
      <c r="F337" s="13"/>
      <c r="G337" s="13"/>
      <c r="H337" s="13"/>
      <c r="I337" s="13"/>
      <c r="J337" s="13"/>
      <c r="K337" s="13"/>
      <c r="L337" s="13"/>
      <c r="M337" s="13"/>
      <c r="N337" s="13"/>
      <c r="O337" s="13"/>
      <c r="P337" s="13"/>
      <c r="Q337" s="13"/>
      <c r="R337" s="13"/>
      <c r="S337" s="13"/>
    </row>
    <row r="338" ht="15.75" customHeight="1">
      <c r="A338" s="13"/>
      <c r="B338" s="13"/>
      <c r="C338" s="13"/>
      <c r="D338" s="13"/>
      <c r="E338" s="13"/>
      <c r="F338" s="13"/>
      <c r="G338" s="13"/>
      <c r="H338" s="13"/>
      <c r="I338" s="13"/>
      <c r="J338" s="13"/>
      <c r="K338" s="13"/>
      <c r="L338" s="13"/>
      <c r="M338" s="13"/>
      <c r="N338" s="13"/>
      <c r="O338" s="13"/>
      <c r="P338" s="13"/>
      <c r="Q338" s="13"/>
      <c r="R338" s="13"/>
      <c r="S338" s="13"/>
    </row>
    <row r="339" ht="15.75" customHeight="1">
      <c r="A339" s="13"/>
      <c r="B339" s="13"/>
      <c r="C339" s="13"/>
      <c r="D339" s="13"/>
      <c r="E339" s="13"/>
      <c r="F339" s="13"/>
      <c r="G339" s="13"/>
      <c r="H339" s="13"/>
      <c r="I339" s="13"/>
      <c r="J339" s="13"/>
      <c r="K339" s="13"/>
      <c r="L339" s="13"/>
      <c r="M339" s="13"/>
      <c r="N339" s="13"/>
      <c r="O339" s="13"/>
      <c r="P339" s="13"/>
      <c r="Q339" s="13"/>
      <c r="R339" s="13"/>
      <c r="S339" s="13"/>
    </row>
    <row r="340" ht="15.75" customHeight="1">
      <c r="A340" s="13"/>
      <c r="B340" s="13"/>
      <c r="C340" s="13"/>
      <c r="D340" s="13"/>
      <c r="E340" s="13"/>
      <c r="F340" s="13"/>
      <c r="G340" s="13"/>
      <c r="H340" s="13"/>
      <c r="I340" s="13"/>
      <c r="J340" s="13"/>
      <c r="K340" s="13"/>
      <c r="L340" s="13"/>
      <c r="M340" s="13"/>
      <c r="N340" s="13"/>
      <c r="O340" s="13"/>
      <c r="P340" s="13"/>
      <c r="Q340" s="13"/>
      <c r="R340" s="13"/>
      <c r="S340" s="13"/>
    </row>
    <row r="341" ht="15.75" customHeight="1">
      <c r="A341" s="13"/>
      <c r="B341" s="13"/>
      <c r="C341" s="13"/>
      <c r="D341" s="13"/>
      <c r="E341" s="13"/>
      <c r="F341" s="13"/>
      <c r="G341" s="13"/>
      <c r="H341" s="13"/>
      <c r="I341" s="13"/>
      <c r="J341" s="13"/>
      <c r="K341" s="13"/>
      <c r="L341" s="13"/>
      <c r="M341" s="13"/>
      <c r="N341" s="13"/>
      <c r="O341" s="13"/>
      <c r="P341" s="13"/>
      <c r="Q341" s="13"/>
      <c r="R341" s="13"/>
      <c r="S341" s="13"/>
    </row>
    <row r="342" ht="15.75" customHeight="1">
      <c r="A342" s="13"/>
      <c r="B342" s="13"/>
      <c r="C342" s="13"/>
      <c r="D342" s="13"/>
      <c r="E342" s="13"/>
      <c r="F342" s="13"/>
      <c r="G342" s="13"/>
      <c r="H342" s="13"/>
      <c r="I342" s="13"/>
      <c r="J342" s="13"/>
      <c r="K342" s="13"/>
      <c r="L342" s="13"/>
      <c r="M342" s="13"/>
      <c r="N342" s="13"/>
      <c r="O342" s="13"/>
      <c r="P342" s="13"/>
      <c r="Q342" s="13"/>
      <c r="R342" s="13"/>
      <c r="S342" s="13"/>
    </row>
    <row r="343" ht="15.75" customHeight="1">
      <c r="A343" s="13"/>
      <c r="B343" s="13"/>
      <c r="C343" s="13"/>
      <c r="D343" s="13"/>
      <c r="E343" s="13"/>
      <c r="F343" s="13"/>
      <c r="G343" s="13"/>
      <c r="H343" s="13"/>
      <c r="I343" s="13"/>
      <c r="J343" s="13"/>
      <c r="K343" s="13"/>
      <c r="L343" s="13"/>
      <c r="M343" s="13"/>
      <c r="N343" s="13"/>
      <c r="O343" s="13"/>
      <c r="P343" s="13"/>
      <c r="Q343" s="13"/>
      <c r="R343" s="13"/>
      <c r="S343" s="13"/>
    </row>
    <row r="344" ht="15.75" customHeight="1">
      <c r="A344" s="13"/>
      <c r="B344" s="13"/>
      <c r="C344" s="13"/>
      <c r="D344" s="13"/>
      <c r="E344" s="13"/>
      <c r="F344" s="13"/>
      <c r="G344" s="13"/>
      <c r="H344" s="13"/>
      <c r="I344" s="13"/>
      <c r="J344" s="13"/>
      <c r="K344" s="13"/>
      <c r="L344" s="13"/>
      <c r="M344" s="13"/>
      <c r="N344" s="13"/>
      <c r="O344" s="13"/>
      <c r="P344" s="13"/>
      <c r="Q344" s="13"/>
      <c r="R344" s="13"/>
      <c r="S344" s="13"/>
    </row>
    <row r="345" ht="15.75" customHeight="1">
      <c r="A345" s="13"/>
      <c r="B345" s="13"/>
      <c r="C345" s="13"/>
      <c r="D345" s="13"/>
      <c r="E345" s="13"/>
      <c r="F345" s="13"/>
      <c r="G345" s="13"/>
      <c r="H345" s="13"/>
      <c r="I345" s="13"/>
      <c r="J345" s="13"/>
      <c r="K345" s="13"/>
      <c r="L345" s="13"/>
      <c r="M345" s="13"/>
      <c r="N345" s="13"/>
      <c r="O345" s="13"/>
      <c r="P345" s="13"/>
      <c r="Q345" s="13"/>
      <c r="R345" s="13"/>
      <c r="S345" s="13"/>
    </row>
    <row r="346" ht="15.75" customHeight="1">
      <c r="A346" s="13"/>
      <c r="B346" s="13"/>
      <c r="C346" s="13"/>
      <c r="D346" s="13"/>
      <c r="E346" s="13"/>
      <c r="F346" s="13"/>
      <c r="G346" s="13"/>
      <c r="H346" s="13"/>
      <c r="I346" s="13"/>
      <c r="J346" s="13"/>
      <c r="K346" s="13"/>
      <c r="L346" s="13"/>
      <c r="M346" s="13"/>
      <c r="N346" s="13"/>
      <c r="O346" s="13"/>
      <c r="P346" s="13"/>
      <c r="Q346" s="13"/>
      <c r="R346" s="13"/>
      <c r="S346" s="13"/>
    </row>
    <row r="347" ht="15.75" customHeight="1">
      <c r="A347" s="13"/>
      <c r="B347" s="13"/>
      <c r="C347" s="13"/>
      <c r="D347" s="13"/>
      <c r="E347" s="13"/>
      <c r="F347" s="13"/>
      <c r="G347" s="13"/>
      <c r="H347" s="13"/>
      <c r="I347" s="13"/>
      <c r="J347" s="13"/>
      <c r="K347" s="13"/>
      <c r="L347" s="13"/>
      <c r="M347" s="13"/>
      <c r="N347" s="13"/>
      <c r="O347" s="13"/>
      <c r="P347" s="13"/>
      <c r="Q347" s="13"/>
      <c r="R347" s="13"/>
      <c r="S347" s="13"/>
    </row>
    <row r="348" ht="15.75" customHeight="1">
      <c r="A348" s="13"/>
      <c r="B348" s="13"/>
      <c r="C348" s="13"/>
      <c r="D348" s="13"/>
      <c r="E348" s="13"/>
      <c r="F348" s="13"/>
      <c r="G348" s="13"/>
      <c r="H348" s="13"/>
      <c r="I348" s="13"/>
      <c r="J348" s="13"/>
      <c r="K348" s="13"/>
      <c r="L348" s="13"/>
      <c r="M348" s="13"/>
      <c r="N348" s="13"/>
      <c r="O348" s="13"/>
      <c r="P348" s="13"/>
      <c r="Q348" s="13"/>
      <c r="R348" s="13"/>
      <c r="S348" s="13"/>
    </row>
    <row r="349" ht="15.75" customHeight="1">
      <c r="A349" s="13"/>
      <c r="B349" s="13"/>
      <c r="C349" s="13"/>
      <c r="D349" s="13"/>
      <c r="E349" s="13"/>
      <c r="F349" s="13"/>
      <c r="G349" s="13"/>
      <c r="H349" s="13"/>
      <c r="I349" s="13"/>
      <c r="J349" s="13"/>
      <c r="K349" s="13"/>
      <c r="L349" s="13"/>
      <c r="M349" s="13"/>
      <c r="N349" s="13"/>
      <c r="O349" s="13"/>
      <c r="P349" s="13"/>
      <c r="Q349" s="13"/>
      <c r="R349" s="13"/>
      <c r="S349" s="13"/>
    </row>
    <row r="350" ht="15.75" customHeight="1">
      <c r="A350" s="13"/>
      <c r="B350" s="13"/>
      <c r="C350" s="13"/>
      <c r="D350" s="13"/>
      <c r="E350" s="13"/>
      <c r="F350" s="13"/>
      <c r="G350" s="13"/>
      <c r="H350" s="13"/>
      <c r="I350" s="13"/>
      <c r="J350" s="13"/>
      <c r="K350" s="13"/>
      <c r="L350" s="13"/>
      <c r="M350" s="13"/>
      <c r="N350" s="13"/>
      <c r="O350" s="13"/>
      <c r="P350" s="13"/>
      <c r="Q350" s="13"/>
      <c r="R350" s="13"/>
      <c r="S350" s="13"/>
    </row>
    <row r="351" ht="15.75" customHeight="1">
      <c r="A351" s="13"/>
      <c r="B351" s="13"/>
      <c r="C351" s="13"/>
      <c r="D351" s="13"/>
      <c r="E351" s="13"/>
      <c r="F351" s="13"/>
      <c r="G351" s="13"/>
      <c r="H351" s="13"/>
      <c r="I351" s="13"/>
      <c r="J351" s="13"/>
      <c r="K351" s="13"/>
      <c r="L351" s="13"/>
      <c r="M351" s="13"/>
      <c r="N351" s="13"/>
      <c r="O351" s="13"/>
      <c r="P351" s="13"/>
      <c r="Q351" s="13"/>
      <c r="R351" s="13"/>
      <c r="S351" s="13"/>
    </row>
    <row r="352" ht="15.75" customHeight="1">
      <c r="A352" s="13"/>
      <c r="B352" s="13"/>
      <c r="C352" s="13"/>
      <c r="D352" s="13"/>
      <c r="E352" s="13"/>
      <c r="F352" s="13"/>
      <c r="G352" s="13"/>
      <c r="H352" s="13"/>
      <c r="I352" s="13"/>
      <c r="J352" s="13"/>
      <c r="K352" s="13"/>
      <c r="L352" s="13"/>
      <c r="M352" s="13"/>
      <c r="N352" s="13"/>
      <c r="O352" s="13"/>
      <c r="P352" s="13"/>
      <c r="Q352" s="13"/>
      <c r="R352" s="13"/>
      <c r="S352" s="13"/>
    </row>
    <row r="353" ht="15.75" customHeight="1">
      <c r="A353" s="13"/>
      <c r="B353" s="13"/>
      <c r="C353" s="13"/>
      <c r="D353" s="13"/>
      <c r="E353" s="13"/>
      <c r="F353" s="13"/>
      <c r="G353" s="13"/>
      <c r="H353" s="13"/>
      <c r="I353" s="13"/>
      <c r="J353" s="13"/>
      <c r="K353" s="13"/>
      <c r="L353" s="13"/>
      <c r="M353" s="13"/>
      <c r="N353" s="13"/>
      <c r="O353" s="13"/>
      <c r="P353" s="13"/>
      <c r="Q353" s="13"/>
      <c r="R353" s="13"/>
      <c r="S353" s="13"/>
    </row>
    <row r="354" ht="15.75" customHeight="1">
      <c r="A354" s="13"/>
      <c r="B354" s="13"/>
      <c r="C354" s="13"/>
      <c r="D354" s="13"/>
      <c r="E354" s="13"/>
      <c r="F354" s="13"/>
      <c r="G354" s="13"/>
      <c r="H354" s="13"/>
      <c r="I354" s="13"/>
      <c r="J354" s="13"/>
      <c r="K354" s="13"/>
      <c r="L354" s="13"/>
      <c r="M354" s="13"/>
      <c r="N354" s="13"/>
      <c r="O354" s="13"/>
      <c r="P354" s="13"/>
      <c r="Q354" s="13"/>
      <c r="R354" s="13"/>
      <c r="S354" s="13"/>
    </row>
    <row r="355" ht="15.75" customHeight="1">
      <c r="A355" s="13"/>
      <c r="B355" s="13"/>
      <c r="C355" s="13"/>
      <c r="D355" s="13"/>
      <c r="E355" s="13"/>
      <c r="F355" s="13"/>
      <c r="G355" s="13"/>
      <c r="H355" s="13"/>
      <c r="I355" s="13"/>
      <c r="J355" s="13"/>
      <c r="K355" s="13"/>
      <c r="L355" s="13"/>
      <c r="M355" s="13"/>
      <c r="N355" s="13"/>
      <c r="O355" s="13"/>
      <c r="P355" s="13"/>
      <c r="Q355" s="13"/>
      <c r="R355" s="13"/>
      <c r="S355" s="13"/>
    </row>
    <row r="356" ht="15.75" customHeight="1">
      <c r="A356" s="13"/>
      <c r="B356" s="13"/>
      <c r="C356" s="13"/>
      <c r="D356" s="13"/>
      <c r="E356" s="13"/>
      <c r="F356" s="13"/>
      <c r="G356" s="13"/>
      <c r="H356" s="13"/>
      <c r="I356" s="13"/>
      <c r="J356" s="13"/>
      <c r="K356" s="13"/>
      <c r="L356" s="13"/>
      <c r="M356" s="13"/>
      <c r="N356" s="13"/>
      <c r="O356" s="13"/>
      <c r="P356" s="13"/>
      <c r="Q356" s="13"/>
      <c r="R356" s="13"/>
      <c r="S356" s="13"/>
    </row>
    <row r="357" ht="15.75" customHeight="1">
      <c r="A357" s="13"/>
      <c r="B357" s="13"/>
      <c r="C357" s="13"/>
      <c r="D357" s="13"/>
      <c r="E357" s="13"/>
      <c r="F357" s="13"/>
      <c r="G357" s="13"/>
      <c r="H357" s="13"/>
      <c r="I357" s="13"/>
      <c r="J357" s="13"/>
      <c r="K357" s="13"/>
      <c r="L357" s="13"/>
      <c r="M357" s="13"/>
      <c r="N357" s="13"/>
      <c r="O357" s="13"/>
      <c r="P357" s="13"/>
      <c r="Q357" s="13"/>
      <c r="R357" s="13"/>
      <c r="S357" s="13"/>
    </row>
    <row r="358" ht="15.75" customHeight="1">
      <c r="A358" s="13"/>
      <c r="B358" s="13"/>
      <c r="C358" s="13"/>
      <c r="D358" s="13"/>
      <c r="E358" s="13"/>
      <c r="F358" s="13"/>
      <c r="G358" s="13"/>
      <c r="H358" s="13"/>
      <c r="I358" s="13"/>
      <c r="J358" s="13"/>
      <c r="K358" s="13"/>
      <c r="L358" s="13"/>
      <c r="M358" s="13"/>
      <c r="N358" s="13"/>
      <c r="O358" s="13"/>
      <c r="P358" s="13"/>
      <c r="Q358" s="13"/>
      <c r="R358" s="13"/>
      <c r="S358" s="13"/>
    </row>
    <row r="359" ht="15.75" customHeight="1">
      <c r="A359" s="13"/>
      <c r="B359" s="13"/>
      <c r="C359" s="13"/>
      <c r="D359" s="13"/>
      <c r="E359" s="13"/>
      <c r="F359" s="13"/>
      <c r="G359" s="13"/>
      <c r="H359" s="13"/>
      <c r="I359" s="13"/>
      <c r="J359" s="13"/>
      <c r="K359" s="13"/>
      <c r="L359" s="13"/>
      <c r="M359" s="13"/>
      <c r="N359" s="13"/>
      <c r="O359" s="13"/>
      <c r="P359" s="13"/>
      <c r="Q359" s="13"/>
      <c r="R359" s="13"/>
      <c r="S359" s="13"/>
    </row>
    <row r="360" ht="15.75" customHeight="1">
      <c r="A360" s="13"/>
      <c r="B360" s="13"/>
      <c r="C360" s="13"/>
      <c r="D360" s="13"/>
      <c r="E360" s="13"/>
      <c r="F360" s="13"/>
      <c r="G360" s="13"/>
      <c r="H360" s="13"/>
      <c r="I360" s="13"/>
      <c r="J360" s="13"/>
      <c r="K360" s="13"/>
      <c r="L360" s="13"/>
      <c r="M360" s="13"/>
      <c r="N360" s="13"/>
      <c r="O360" s="13"/>
      <c r="P360" s="13"/>
      <c r="Q360" s="13"/>
      <c r="R360" s="13"/>
      <c r="S360" s="13"/>
    </row>
    <row r="361" ht="15.75" customHeight="1">
      <c r="A361" s="13"/>
      <c r="B361" s="13"/>
      <c r="C361" s="13"/>
      <c r="D361" s="13"/>
      <c r="E361" s="13"/>
      <c r="F361" s="13"/>
      <c r="G361" s="13"/>
      <c r="H361" s="13"/>
      <c r="I361" s="13"/>
      <c r="J361" s="13"/>
      <c r="K361" s="13"/>
      <c r="L361" s="13"/>
      <c r="M361" s="13"/>
      <c r="N361" s="13"/>
      <c r="O361" s="13"/>
      <c r="P361" s="13"/>
      <c r="Q361" s="13"/>
      <c r="R361" s="13"/>
      <c r="S361" s="13"/>
    </row>
    <row r="362" ht="15.75" customHeight="1">
      <c r="A362" s="13"/>
      <c r="B362" s="13"/>
      <c r="C362" s="13"/>
      <c r="D362" s="13"/>
      <c r="E362" s="13"/>
      <c r="F362" s="13"/>
      <c r="G362" s="13"/>
      <c r="H362" s="13"/>
      <c r="I362" s="13"/>
      <c r="J362" s="13"/>
      <c r="K362" s="13"/>
      <c r="L362" s="13"/>
      <c r="M362" s="13"/>
      <c r="N362" s="13"/>
      <c r="O362" s="13"/>
      <c r="P362" s="13"/>
      <c r="Q362" s="13"/>
      <c r="R362" s="13"/>
      <c r="S362" s="13"/>
    </row>
    <row r="363" ht="15.75" customHeight="1">
      <c r="A363" s="13"/>
      <c r="B363" s="13"/>
      <c r="C363" s="13"/>
      <c r="D363" s="13"/>
      <c r="E363" s="13"/>
      <c r="F363" s="13"/>
      <c r="G363" s="13"/>
      <c r="H363" s="13"/>
      <c r="I363" s="13"/>
      <c r="J363" s="13"/>
      <c r="K363" s="13"/>
      <c r="L363" s="13"/>
      <c r="M363" s="13"/>
      <c r="N363" s="13"/>
      <c r="O363" s="13"/>
      <c r="P363" s="13"/>
      <c r="Q363" s="13"/>
      <c r="R363" s="13"/>
      <c r="S363" s="13"/>
    </row>
    <row r="364" ht="15.75" customHeight="1">
      <c r="A364" s="13"/>
      <c r="B364" s="13"/>
      <c r="C364" s="13"/>
      <c r="D364" s="13"/>
      <c r="E364" s="13"/>
      <c r="F364" s="13"/>
      <c r="G364" s="13"/>
      <c r="H364" s="13"/>
      <c r="I364" s="13"/>
      <c r="J364" s="13"/>
      <c r="K364" s="13"/>
      <c r="L364" s="13"/>
      <c r="M364" s="13"/>
      <c r="N364" s="13"/>
      <c r="O364" s="13"/>
      <c r="P364" s="13"/>
      <c r="Q364" s="13"/>
      <c r="R364" s="13"/>
      <c r="S364" s="13"/>
    </row>
    <row r="365" ht="15.75" customHeight="1">
      <c r="A365" s="13"/>
      <c r="B365" s="13"/>
      <c r="C365" s="13"/>
      <c r="D365" s="13"/>
      <c r="E365" s="13"/>
      <c r="F365" s="13"/>
      <c r="G365" s="13"/>
      <c r="H365" s="13"/>
      <c r="I365" s="13"/>
      <c r="J365" s="13"/>
      <c r="K365" s="13"/>
      <c r="L365" s="13"/>
      <c r="M365" s="13"/>
      <c r="N365" s="13"/>
      <c r="O365" s="13"/>
      <c r="P365" s="13"/>
      <c r="Q365" s="13"/>
      <c r="R365" s="13"/>
      <c r="S365" s="13"/>
    </row>
    <row r="366" ht="15.75" customHeight="1">
      <c r="A366" s="13"/>
      <c r="B366" s="13"/>
      <c r="C366" s="13"/>
      <c r="D366" s="13"/>
      <c r="E366" s="13"/>
      <c r="F366" s="13"/>
      <c r="G366" s="13"/>
      <c r="H366" s="13"/>
      <c r="I366" s="13"/>
      <c r="J366" s="13"/>
      <c r="K366" s="13"/>
      <c r="L366" s="13"/>
      <c r="M366" s="13"/>
      <c r="N366" s="13"/>
      <c r="O366" s="13"/>
      <c r="P366" s="13"/>
      <c r="Q366" s="13"/>
      <c r="R366" s="13"/>
      <c r="S366" s="13"/>
    </row>
    <row r="367" ht="15.75" customHeight="1">
      <c r="A367" s="13"/>
      <c r="B367" s="13"/>
      <c r="C367" s="13"/>
      <c r="D367" s="13"/>
      <c r="E367" s="13"/>
      <c r="F367" s="13"/>
      <c r="G367" s="13"/>
      <c r="H367" s="13"/>
      <c r="I367" s="13"/>
      <c r="J367" s="13"/>
      <c r="K367" s="13"/>
      <c r="L367" s="13"/>
      <c r="M367" s="13"/>
      <c r="N367" s="13"/>
      <c r="O367" s="13"/>
      <c r="P367" s="13"/>
      <c r="Q367" s="13"/>
      <c r="R367" s="13"/>
      <c r="S367" s="13"/>
    </row>
    <row r="368" ht="15.75" customHeight="1">
      <c r="A368" s="13"/>
      <c r="B368" s="13"/>
      <c r="C368" s="13"/>
      <c r="D368" s="13"/>
      <c r="E368" s="13"/>
      <c r="F368" s="13"/>
      <c r="G368" s="13"/>
      <c r="H368" s="13"/>
      <c r="I368" s="13"/>
      <c r="J368" s="13"/>
      <c r="K368" s="13"/>
      <c r="L368" s="13"/>
      <c r="M368" s="13"/>
      <c r="N368" s="13"/>
      <c r="O368" s="13"/>
      <c r="P368" s="13"/>
      <c r="Q368" s="13"/>
      <c r="R368" s="13"/>
      <c r="S368" s="13"/>
    </row>
    <row r="369" ht="15.75" customHeight="1">
      <c r="A369" s="13"/>
      <c r="B369" s="13"/>
      <c r="C369" s="13"/>
      <c r="D369" s="13"/>
      <c r="E369" s="13"/>
      <c r="F369" s="13"/>
      <c r="G369" s="13"/>
      <c r="H369" s="13"/>
      <c r="I369" s="13"/>
      <c r="J369" s="13"/>
      <c r="K369" s="13"/>
      <c r="L369" s="13"/>
      <c r="M369" s="13"/>
      <c r="N369" s="13"/>
      <c r="O369" s="13"/>
      <c r="P369" s="13"/>
      <c r="Q369" s="13"/>
      <c r="R369" s="13"/>
      <c r="S369" s="13"/>
    </row>
    <row r="370" ht="15.75" customHeight="1">
      <c r="A370" s="13"/>
      <c r="B370" s="13"/>
      <c r="C370" s="13"/>
      <c r="D370" s="13"/>
      <c r="E370" s="13"/>
      <c r="F370" s="13"/>
      <c r="G370" s="13"/>
      <c r="H370" s="13"/>
      <c r="I370" s="13"/>
      <c r="J370" s="13"/>
      <c r="K370" s="13"/>
      <c r="L370" s="13"/>
      <c r="M370" s="13"/>
      <c r="N370" s="13"/>
      <c r="O370" s="13"/>
      <c r="P370" s="13"/>
      <c r="Q370" s="13"/>
      <c r="R370" s="13"/>
      <c r="S370" s="13"/>
    </row>
    <row r="371" ht="15.75" customHeight="1">
      <c r="A371" s="13"/>
      <c r="B371" s="13"/>
      <c r="C371" s="13"/>
      <c r="D371" s="13"/>
      <c r="E371" s="13"/>
      <c r="F371" s="13"/>
      <c r="G371" s="13"/>
      <c r="H371" s="13"/>
      <c r="I371" s="13"/>
      <c r="J371" s="13"/>
      <c r="K371" s="13"/>
      <c r="L371" s="13"/>
      <c r="M371" s="13"/>
      <c r="N371" s="13"/>
      <c r="O371" s="13"/>
      <c r="P371" s="13"/>
      <c r="Q371" s="13"/>
      <c r="R371" s="13"/>
      <c r="S371" s="13"/>
    </row>
    <row r="372" ht="15.75" customHeight="1">
      <c r="A372" s="13"/>
      <c r="B372" s="13"/>
      <c r="C372" s="13"/>
      <c r="D372" s="13"/>
      <c r="E372" s="13"/>
      <c r="F372" s="13"/>
      <c r="G372" s="13"/>
      <c r="H372" s="13"/>
      <c r="I372" s="13"/>
      <c r="J372" s="13"/>
      <c r="K372" s="13"/>
      <c r="L372" s="13"/>
      <c r="M372" s="13"/>
      <c r="N372" s="13"/>
      <c r="O372" s="13"/>
      <c r="P372" s="13"/>
      <c r="Q372" s="13"/>
      <c r="R372" s="13"/>
      <c r="S372" s="13"/>
    </row>
    <row r="373" ht="15.75" customHeight="1">
      <c r="A373" s="13"/>
      <c r="B373" s="13"/>
      <c r="C373" s="13"/>
      <c r="D373" s="13"/>
      <c r="E373" s="13"/>
      <c r="F373" s="13"/>
      <c r="G373" s="13"/>
      <c r="H373" s="13"/>
      <c r="I373" s="13"/>
      <c r="J373" s="13"/>
      <c r="K373" s="13"/>
      <c r="L373" s="13"/>
      <c r="M373" s="13"/>
      <c r="N373" s="13"/>
      <c r="O373" s="13"/>
      <c r="P373" s="13"/>
      <c r="Q373" s="13"/>
      <c r="R373" s="13"/>
      <c r="S373" s="13"/>
    </row>
    <row r="374" ht="15.75" customHeight="1">
      <c r="A374" s="13"/>
      <c r="B374" s="13"/>
      <c r="C374" s="13"/>
      <c r="D374" s="13"/>
      <c r="E374" s="13"/>
      <c r="F374" s="13"/>
      <c r="G374" s="13"/>
      <c r="H374" s="13"/>
      <c r="I374" s="13"/>
      <c r="J374" s="13"/>
      <c r="K374" s="13"/>
      <c r="L374" s="13"/>
      <c r="M374" s="13"/>
      <c r="N374" s="13"/>
      <c r="O374" s="13"/>
      <c r="P374" s="13"/>
      <c r="Q374" s="13"/>
      <c r="R374" s="13"/>
      <c r="S374" s="13"/>
    </row>
    <row r="375" ht="15.75" customHeight="1">
      <c r="A375" s="13"/>
      <c r="B375" s="13"/>
      <c r="C375" s="13"/>
      <c r="D375" s="13"/>
      <c r="E375" s="13"/>
      <c r="F375" s="13"/>
      <c r="G375" s="13"/>
      <c r="H375" s="13"/>
      <c r="I375" s="13"/>
      <c r="J375" s="13"/>
      <c r="K375" s="13"/>
      <c r="L375" s="13"/>
      <c r="M375" s="13"/>
      <c r="N375" s="13"/>
      <c r="O375" s="13"/>
      <c r="P375" s="13"/>
      <c r="Q375" s="13"/>
      <c r="R375" s="13"/>
      <c r="S375" s="13"/>
    </row>
    <row r="376" ht="15.75" customHeight="1">
      <c r="A376" s="13"/>
      <c r="B376" s="13"/>
      <c r="C376" s="13"/>
      <c r="D376" s="13"/>
      <c r="E376" s="13"/>
      <c r="F376" s="13"/>
      <c r="G376" s="13"/>
      <c r="H376" s="13"/>
      <c r="I376" s="13"/>
      <c r="J376" s="13"/>
      <c r="K376" s="13"/>
      <c r="L376" s="13"/>
      <c r="M376" s="13"/>
      <c r="N376" s="13"/>
      <c r="O376" s="13"/>
      <c r="P376" s="13"/>
      <c r="Q376" s="13"/>
      <c r="R376" s="13"/>
      <c r="S376" s="13"/>
    </row>
    <row r="377" ht="15.75" customHeight="1">
      <c r="A377" s="13"/>
      <c r="B377" s="13"/>
      <c r="C377" s="13"/>
      <c r="D377" s="13"/>
      <c r="E377" s="13"/>
      <c r="F377" s="13"/>
      <c r="G377" s="13"/>
      <c r="H377" s="13"/>
      <c r="I377" s="13"/>
      <c r="J377" s="13"/>
      <c r="K377" s="13"/>
      <c r="L377" s="13"/>
      <c r="M377" s="13"/>
      <c r="N377" s="13"/>
      <c r="O377" s="13"/>
      <c r="P377" s="13"/>
      <c r="Q377" s="13"/>
      <c r="R377" s="13"/>
      <c r="S377" s="13"/>
    </row>
    <row r="378" ht="15.75" customHeight="1">
      <c r="A378" s="13"/>
      <c r="B378" s="13"/>
      <c r="C378" s="13"/>
      <c r="D378" s="13"/>
      <c r="E378" s="13"/>
      <c r="F378" s="13"/>
      <c r="G378" s="13"/>
      <c r="H378" s="13"/>
      <c r="I378" s="13"/>
      <c r="J378" s="13"/>
      <c r="K378" s="13"/>
      <c r="L378" s="13"/>
      <c r="M378" s="13"/>
      <c r="N378" s="13"/>
      <c r="O378" s="13"/>
      <c r="P378" s="13"/>
      <c r="Q378" s="13"/>
      <c r="R378" s="13"/>
      <c r="S378" s="13"/>
    </row>
    <row r="379" ht="15.75" customHeight="1">
      <c r="A379" s="13"/>
      <c r="B379" s="13"/>
      <c r="C379" s="13"/>
      <c r="D379" s="13"/>
      <c r="E379" s="13"/>
      <c r="F379" s="13"/>
      <c r="G379" s="13"/>
      <c r="H379" s="13"/>
      <c r="I379" s="13"/>
      <c r="J379" s="13"/>
      <c r="K379" s="13"/>
      <c r="L379" s="13"/>
      <c r="M379" s="13"/>
      <c r="N379" s="13"/>
      <c r="O379" s="13"/>
      <c r="P379" s="13"/>
      <c r="Q379" s="13"/>
      <c r="R379" s="13"/>
      <c r="S379" s="13"/>
    </row>
    <row r="380" ht="15.75" customHeight="1">
      <c r="A380" s="13"/>
      <c r="B380" s="13"/>
      <c r="C380" s="13"/>
      <c r="D380" s="13"/>
      <c r="E380" s="13"/>
      <c r="F380" s="13"/>
      <c r="G380" s="13"/>
      <c r="H380" s="13"/>
      <c r="I380" s="13"/>
      <c r="J380" s="13"/>
      <c r="K380" s="13"/>
      <c r="L380" s="13"/>
      <c r="M380" s="13"/>
      <c r="N380" s="13"/>
      <c r="O380" s="13"/>
      <c r="P380" s="13"/>
      <c r="Q380" s="13"/>
      <c r="R380" s="13"/>
      <c r="S380" s="13"/>
    </row>
    <row r="381" ht="15.75" customHeight="1">
      <c r="A381" s="13"/>
      <c r="B381" s="13"/>
      <c r="C381" s="13"/>
      <c r="D381" s="13"/>
      <c r="E381" s="13"/>
      <c r="F381" s="13"/>
      <c r="G381" s="13"/>
      <c r="H381" s="13"/>
      <c r="I381" s="13"/>
      <c r="J381" s="13"/>
      <c r="K381" s="13"/>
      <c r="L381" s="13"/>
      <c r="M381" s="13"/>
      <c r="N381" s="13"/>
      <c r="O381" s="13"/>
      <c r="P381" s="13"/>
      <c r="Q381" s="13"/>
      <c r="R381" s="13"/>
      <c r="S381" s="13"/>
    </row>
    <row r="382" ht="15.75" customHeight="1">
      <c r="A382" s="13"/>
      <c r="B382" s="13"/>
      <c r="C382" s="13"/>
      <c r="D382" s="13"/>
      <c r="E382" s="13"/>
      <c r="F382" s="13"/>
      <c r="G382" s="13"/>
      <c r="H382" s="13"/>
      <c r="I382" s="13"/>
      <c r="J382" s="13"/>
      <c r="K382" s="13"/>
      <c r="L382" s="13"/>
      <c r="M382" s="13"/>
      <c r="N382" s="13"/>
      <c r="O382" s="13"/>
      <c r="P382" s="13"/>
      <c r="Q382" s="13"/>
      <c r="R382" s="13"/>
      <c r="S382" s="13"/>
    </row>
    <row r="383" ht="15.75" customHeight="1">
      <c r="A383" s="13"/>
      <c r="B383" s="13"/>
      <c r="C383" s="13"/>
      <c r="D383" s="13"/>
      <c r="E383" s="13"/>
      <c r="F383" s="13"/>
      <c r="G383" s="13"/>
      <c r="H383" s="13"/>
      <c r="I383" s="13"/>
      <c r="J383" s="13"/>
      <c r="K383" s="13"/>
      <c r="L383" s="13"/>
      <c r="M383" s="13"/>
      <c r="N383" s="13"/>
      <c r="O383" s="13"/>
      <c r="P383" s="13"/>
      <c r="Q383" s="13"/>
      <c r="R383" s="13"/>
      <c r="S383" s="13"/>
    </row>
    <row r="384" ht="15.75" customHeight="1">
      <c r="A384" s="13"/>
      <c r="B384" s="13"/>
      <c r="C384" s="13"/>
      <c r="D384" s="13"/>
      <c r="E384" s="13"/>
      <c r="F384" s="13"/>
      <c r="G384" s="13"/>
      <c r="H384" s="13"/>
      <c r="I384" s="13"/>
      <c r="J384" s="13"/>
      <c r="K384" s="13"/>
      <c r="L384" s="13"/>
      <c r="M384" s="13"/>
      <c r="N384" s="13"/>
      <c r="O384" s="13"/>
      <c r="P384" s="13"/>
      <c r="Q384" s="13"/>
      <c r="R384" s="13"/>
      <c r="S384" s="13"/>
    </row>
    <row r="385" ht="15.75" customHeight="1">
      <c r="A385" s="13"/>
      <c r="B385" s="13"/>
      <c r="C385" s="13"/>
      <c r="D385" s="13"/>
      <c r="E385" s="13"/>
      <c r="F385" s="13"/>
      <c r="G385" s="13"/>
      <c r="H385" s="13"/>
      <c r="I385" s="13"/>
      <c r="J385" s="13"/>
      <c r="K385" s="13"/>
      <c r="L385" s="13"/>
      <c r="M385" s="13"/>
      <c r="N385" s="13"/>
      <c r="O385" s="13"/>
      <c r="P385" s="13"/>
      <c r="Q385" s="13"/>
      <c r="R385" s="13"/>
      <c r="S385" s="13"/>
    </row>
    <row r="386" ht="15.75" customHeight="1">
      <c r="A386" s="13"/>
      <c r="B386" s="13"/>
      <c r="C386" s="13"/>
      <c r="D386" s="13"/>
      <c r="E386" s="13"/>
      <c r="F386" s="13"/>
      <c r="G386" s="13"/>
      <c r="H386" s="13"/>
      <c r="I386" s="13"/>
      <c r="J386" s="13"/>
      <c r="K386" s="13"/>
      <c r="L386" s="13"/>
      <c r="M386" s="13"/>
      <c r="N386" s="13"/>
      <c r="O386" s="13"/>
      <c r="P386" s="13"/>
      <c r="Q386" s="13"/>
      <c r="R386" s="13"/>
      <c r="S386" s="13"/>
    </row>
    <row r="387" ht="15.75" customHeight="1">
      <c r="A387" s="13"/>
      <c r="B387" s="13"/>
      <c r="C387" s="13"/>
      <c r="D387" s="13"/>
      <c r="E387" s="13"/>
      <c r="F387" s="13"/>
      <c r="G387" s="13"/>
      <c r="H387" s="13"/>
      <c r="I387" s="13"/>
      <c r="J387" s="13"/>
      <c r="K387" s="13"/>
      <c r="L387" s="13"/>
      <c r="M387" s="13"/>
      <c r="N387" s="13"/>
      <c r="O387" s="13"/>
      <c r="P387" s="13"/>
      <c r="Q387" s="13"/>
      <c r="R387" s="13"/>
      <c r="S387" s="13"/>
    </row>
    <row r="388" ht="15.75" customHeight="1">
      <c r="A388" s="13"/>
      <c r="B388" s="13"/>
      <c r="C388" s="13"/>
      <c r="D388" s="13"/>
      <c r="E388" s="13"/>
      <c r="F388" s="13"/>
      <c r="G388" s="13"/>
      <c r="H388" s="13"/>
      <c r="I388" s="13"/>
      <c r="J388" s="13"/>
      <c r="K388" s="13"/>
      <c r="L388" s="13"/>
      <c r="M388" s="13"/>
      <c r="N388" s="13"/>
      <c r="O388" s="13"/>
      <c r="P388" s="13"/>
      <c r="Q388" s="13"/>
      <c r="R388" s="13"/>
      <c r="S388" s="13"/>
    </row>
    <row r="389" ht="15.75" customHeight="1">
      <c r="A389" s="13"/>
      <c r="B389" s="13"/>
      <c r="C389" s="13"/>
      <c r="D389" s="13"/>
      <c r="E389" s="13"/>
      <c r="F389" s="13"/>
      <c r="G389" s="13"/>
      <c r="H389" s="13"/>
      <c r="I389" s="13"/>
      <c r="J389" s="13"/>
      <c r="K389" s="13"/>
      <c r="L389" s="13"/>
      <c r="M389" s="13"/>
      <c r="N389" s="13"/>
      <c r="O389" s="13"/>
      <c r="P389" s="13"/>
      <c r="Q389" s="13"/>
      <c r="R389" s="13"/>
      <c r="S389" s="13"/>
    </row>
    <row r="390" ht="15.75" customHeight="1">
      <c r="A390" s="13"/>
      <c r="B390" s="13"/>
      <c r="C390" s="13"/>
      <c r="D390" s="13"/>
      <c r="E390" s="13"/>
      <c r="F390" s="13"/>
      <c r="G390" s="13"/>
      <c r="H390" s="13"/>
      <c r="I390" s="13"/>
      <c r="J390" s="13"/>
      <c r="K390" s="13"/>
      <c r="L390" s="13"/>
      <c r="M390" s="13"/>
      <c r="N390" s="13"/>
      <c r="O390" s="13"/>
      <c r="P390" s="13"/>
      <c r="Q390" s="13"/>
      <c r="R390" s="13"/>
      <c r="S390" s="13"/>
    </row>
    <row r="391" ht="15.75" customHeight="1">
      <c r="A391" s="13"/>
      <c r="B391" s="13"/>
      <c r="C391" s="13"/>
      <c r="D391" s="13"/>
      <c r="E391" s="13"/>
      <c r="F391" s="13"/>
      <c r="G391" s="13"/>
      <c r="H391" s="13"/>
      <c r="I391" s="13"/>
      <c r="J391" s="13"/>
      <c r="K391" s="13"/>
      <c r="L391" s="13"/>
      <c r="M391" s="13"/>
      <c r="N391" s="13"/>
      <c r="O391" s="13"/>
      <c r="P391" s="13"/>
      <c r="Q391" s="13"/>
      <c r="R391" s="13"/>
      <c r="S391" s="13"/>
    </row>
    <row r="392" ht="15.75" customHeight="1">
      <c r="A392" s="13"/>
      <c r="B392" s="13"/>
      <c r="C392" s="13"/>
      <c r="D392" s="13"/>
      <c r="E392" s="13"/>
      <c r="F392" s="13"/>
      <c r="G392" s="13"/>
      <c r="H392" s="13"/>
      <c r="I392" s="13"/>
      <c r="J392" s="13"/>
      <c r="K392" s="13"/>
      <c r="L392" s="13"/>
      <c r="M392" s="13"/>
      <c r="N392" s="13"/>
      <c r="O392" s="13"/>
      <c r="P392" s="13"/>
      <c r="Q392" s="13"/>
      <c r="R392" s="13"/>
      <c r="S392" s="13"/>
    </row>
    <row r="393" ht="15.75" customHeight="1">
      <c r="A393" s="13"/>
      <c r="B393" s="13"/>
      <c r="C393" s="13"/>
      <c r="D393" s="13"/>
      <c r="E393" s="13"/>
      <c r="F393" s="13"/>
      <c r="G393" s="13"/>
      <c r="H393" s="13"/>
      <c r="I393" s="13"/>
      <c r="J393" s="13"/>
      <c r="K393" s="13"/>
      <c r="L393" s="13"/>
      <c r="M393" s="13"/>
      <c r="N393" s="13"/>
      <c r="O393" s="13"/>
      <c r="P393" s="13"/>
      <c r="Q393" s="13"/>
      <c r="R393" s="13"/>
      <c r="S393" s="13"/>
    </row>
    <row r="394" ht="15.75" customHeight="1">
      <c r="A394" s="13"/>
      <c r="B394" s="13"/>
      <c r="C394" s="13"/>
      <c r="D394" s="13"/>
      <c r="E394" s="13"/>
      <c r="F394" s="13"/>
      <c r="G394" s="13"/>
      <c r="H394" s="13"/>
      <c r="I394" s="13"/>
      <c r="J394" s="13"/>
      <c r="K394" s="13"/>
      <c r="L394" s="13"/>
      <c r="M394" s="13"/>
      <c r="N394" s="13"/>
      <c r="O394" s="13"/>
      <c r="P394" s="13"/>
      <c r="Q394" s="13"/>
      <c r="R394" s="13"/>
      <c r="S394" s="13"/>
    </row>
    <row r="395" ht="15.75" customHeight="1">
      <c r="A395" s="13"/>
      <c r="B395" s="13"/>
      <c r="C395" s="13"/>
      <c r="D395" s="13"/>
      <c r="E395" s="13"/>
      <c r="F395" s="13"/>
      <c r="G395" s="13"/>
      <c r="H395" s="13"/>
      <c r="I395" s="13"/>
      <c r="J395" s="13"/>
      <c r="K395" s="13"/>
      <c r="L395" s="13"/>
      <c r="M395" s="13"/>
      <c r="N395" s="13"/>
      <c r="O395" s="13"/>
      <c r="P395" s="13"/>
      <c r="Q395" s="13"/>
      <c r="R395" s="13"/>
      <c r="S395" s="13"/>
    </row>
    <row r="396" ht="15.75" customHeight="1">
      <c r="A396" s="13"/>
      <c r="B396" s="13"/>
      <c r="C396" s="13"/>
      <c r="D396" s="13"/>
      <c r="E396" s="13"/>
      <c r="F396" s="13"/>
      <c r="G396" s="13"/>
      <c r="H396" s="13"/>
      <c r="I396" s="13"/>
      <c r="J396" s="13"/>
      <c r="K396" s="13"/>
      <c r="L396" s="13"/>
      <c r="M396" s="13"/>
      <c r="N396" s="13"/>
      <c r="O396" s="13"/>
      <c r="P396" s="13"/>
      <c r="Q396" s="13"/>
      <c r="R396" s="13"/>
      <c r="S396" s="13"/>
    </row>
    <row r="397" ht="15.75" customHeight="1">
      <c r="A397" s="13"/>
      <c r="B397" s="13"/>
      <c r="C397" s="13"/>
      <c r="D397" s="13"/>
      <c r="E397" s="13"/>
      <c r="F397" s="13"/>
      <c r="G397" s="13"/>
      <c r="H397" s="13"/>
      <c r="I397" s="13"/>
      <c r="J397" s="13"/>
      <c r="K397" s="13"/>
      <c r="L397" s="13"/>
      <c r="M397" s="13"/>
      <c r="N397" s="13"/>
      <c r="O397" s="13"/>
      <c r="P397" s="13"/>
      <c r="Q397" s="13"/>
      <c r="R397" s="13"/>
      <c r="S397" s="13"/>
    </row>
    <row r="398" ht="15.75" customHeight="1">
      <c r="A398" s="13"/>
      <c r="B398" s="13"/>
      <c r="C398" s="13"/>
      <c r="D398" s="13"/>
      <c r="E398" s="13"/>
      <c r="F398" s="13"/>
      <c r="G398" s="13"/>
      <c r="H398" s="13"/>
      <c r="I398" s="13"/>
      <c r="J398" s="13"/>
      <c r="K398" s="13"/>
      <c r="L398" s="13"/>
      <c r="M398" s="13"/>
      <c r="N398" s="13"/>
      <c r="O398" s="13"/>
      <c r="P398" s="13"/>
      <c r="Q398" s="13"/>
      <c r="R398" s="13"/>
      <c r="S398" s="13"/>
    </row>
    <row r="399" ht="15.75" customHeight="1">
      <c r="A399" s="13"/>
      <c r="B399" s="13"/>
      <c r="C399" s="13"/>
      <c r="D399" s="13"/>
      <c r="E399" s="13"/>
      <c r="F399" s="13"/>
      <c r="G399" s="13"/>
      <c r="H399" s="13"/>
      <c r="I399" s="13"/>
      <c r="J399" s="13"/>
      <c r="K399" s="13"/>
      <c r="L399" s="13"/>
      <c r="M399" s="13"/>
      <c r="N399" s="13"/>
      <c r="O399" s="13"/>
      <c r="P399" s="13"/>
      <c r="Q399" s="13"/>
      <c r="R399" s="13"/>
      <c r="S399" s="13"/>
    </row>
    <row r="400" ht="15.75" customHeight="1">
      <c r="A400" s="13"/>
      <c r="B400" s="13"/>
      <c r="C400" s="13"/>
      <c r="D400" s="13"/>
      <c r="E400" s="13"/>
      <c r="F400" s="13"/>
      <c r="G400" s="13"/>
      <c r="H400" s="13"/>
      <c r="I400" s="13"/>
      <c r="J400" s="13"/>
      <c r="K400" s="13"/>
      <c r="L400" s="13"/>
      <c r="M400" s="13"/>
      <c r="N400" s="13"/>
      <c r="O400" s="13"/>
      <c r="P400" s="13"/>
      <c r="Q400" s="13"/>
      <c r="R400" s="13"/>
      <c r="S400" s="13"/>
    </row>
    <row r="401" ht="15.75" customHeight="1">
      <c r="A401" s="13"/>
      <c r="B401" s="13"/>
      <c r="C401" s="13"/>
      <c r="D401" s="13"/>
      <c r="E401" s="13"/>
      <c r="F401" s="13"/>
      <c r="G401" s="13"/>
      <c r="H401" s="13"/>
      <c r="I401" s="13"/>
      <c r="J401" s="13"/>
      <c r="K401" s="13"/>
      <c r="L401" s="13"/>
      <c r="M401" s="13"/>
      <c r="N401" s="13"/>
      <c r="O401" s="13"/>
      <c r="P401" s="13"/>
      <c r="Q401" s="13"/>
      <c r="R401" s="13"/>
      <c r="S401" s="13"/>
    </row>
    <row r="402" ht="15.75" customHeight="1">
      <c r="A402" s="13"/>
      <c r="B402" s="13"/>
      <c r="C402" s="13"/>
      <c r="D402" s="13"/>
      <c r="E402" s="13"/>
      <c r="F402" s="13"/>
      <c r="G402" s="13"/>
      <c r="H402" s="13"/>
      <c r="I402" s="13"/>
      <c r="J402" s="13"/>
      <c r="K402" s="13"/>
      <c r="L402" s="13"/>
      <c r="M402" s="13"/>
      <c r="N402" s="13"/>
      <c r="O402" s="13"/>
      <c r="P402" s="13"/>
      <c r="Q402" s="13"/>
      <c r="R402" s="13"/>
      <c r="S402" s="13"/>
    </row>
    <row r="403" ht="15.75" customHeight="1">
      <c r="A403" s="13"/>
      <c r="B403" s="13"/>
      <c r="C403" s="13"/>
      <c r="D403" s="13"/>
      <c r="E403" s="13"/>
      <c r="F403" s="13"/>
      <c r="G403" s="13"/>
      <c r="H403" s="13"/>
      <c r="I403" s="13"/>
      <c r="J403" s="13"/>
      <c r="K403" s="13"/>
      <c r="L403" s="13"/>
      <c r="M403" s="13"/>
      <c r="N403" s="13"/>
      <c r="O403" s="13"/>
      <c r="P403" s="13"/>
      <c r="Q403" s="13"/>
      <c r="R403" s="13"/>
      <c r="S403" s="13"/>
    </row>
    <row r="404" ht="15.75" customHeight="1">
      <c r="A404" s="13"/>
      <c r="B404" s="13"/>
      <c r="C404" s="13"/>
      <c r="D404" s="13"/>
      <c r="E404" s="13"/>
      <c r="F404" s="13"/>
      <c r="G404" s="13"/>
      <c r="H404" s="13"/>
      <c r="I404" s="13"/>
      <c r="J404" s="13"/>
      <c r="K404" s="13"/>
      <c r="L404" s="13"/>
      <c r="M404" s="13"/>
      <c r="N404" s="13"/>
      <c r="O404" s="13"/>
      <c r="P404" s="13"/>
      <c r="Q404" s="13"/>
      <c r="R404" s="13"/>
      <c r="S404" s="13"/>
    </row>
    <row r="405" ht="15.75" customHeight="1">
      <c r="A405" s="13"/>
      <c r="B405" s="13"/>
      <c r="C405" s="13"/>
      <c r="D405" s="13"/>
      <c r="E405" s="13"/>
      <c r="F405" s="13"/>
      <c r="G405" s="13"/>
      <c r="H405" s="13"/>
      <c r="I405" s="13"/>
      <c r="J405" s="13"/>
      <c r="K405" s="13"/>
      <c r="L405" s="13"/>
      <c r="M405" s="13"/>
      <c r="N405" s="13"/>
      <c r="O405" s="13"/>
      <c r="P405" s="13"/>
      <c r="Q405" s="13"/>
      <c r="R405" s="13"/>
      <c r="S405" s="13"/>
    </row>
    <row r="406" ht="15.75" customHeight="1">
      <c r="A406" s="13"/>
      <c r="B406" s="13"/>
      <c r="C406" s="13"/>
      <c r="D406" s="13"/>
      <c r="E406" s="13"/>
      <c r="F406" s="13"/>
      <c r="G406" s="13"/>
      <c r="H406" s="13"/>
      <c r="I406" s="13"/>
      <c r="J406" s="13"/>
      <c r="K406" s="13"/>
      <c r="L406" s="13"/>
      <c r="M406" s="13"/>
      <c r="N406" s="13"/>
      <c r="O406" s="13"/>
      <c r="P406" s="13"/>
      <c r="Q406" s="13"/>
      <c r="R406" s="13"/>
      <c r="S406" s="13"/>
    </row>
    <row r="407" ht="15.75" customHeight="1">
      <c r="A407" s="13"/>
      <c r="B407" s="13"/>
      <c r="C407" s="13"/>
      <c r="D407" s="13"/>
      <c r="E407" s="13"/>
      <c r="F407" s="13"/>
      <c r="G407" s="13"/>
      <c r="H407" s="13"/>
      <c r="I407" s="13"/>
      <c r="J407" s="13"/>
      <c r="K407" s="13"/>
      <c r="L407" s="13"/>
      <c r="M407" s="13"/>
      <c r="N407" s="13"/>
      <c r="O407" s="13"/>
      <c r="P407" s="13"/>
      <c r="Q407" s="13"/>
      <c r="R407" s="13"/>
      <c r="S407" s="13"/>
    </row>
    <row r="408" ht="15.75" customHeight="1">
      <c r="A408" s="13"/>
      <c r="B408" s="13"/>
      <c r="C408" s="13"/>
      <c r="D408" s="13"/>
      <c r="E408" s="13"/>
      <c r="F408" s="13"/>
      <c r="G408" s="13"/>
      <c r="H408" s="13"/>
      <c r="I408" s="13"/>
      <c r="J408" s="13"/>
      <c r="K408" s="13"/>
      <c r="L408" s="13"/>
      <c r="M408" s="13"/>
      <c r="N408" s="13"/>
      <c r="O408" s="13"/>
      <c r="P408" s="13"/>
      <c r="Q408" s="13"/>
      <c r="R408" s="13"/>
      <c r="S408" s="13"/>
    </row>
    <row r="409" ht="15.75" customHeight="1">
      <c r="A409" s="13"/>
      <c r="B409" s="13"/>
      <c r="C409" s="13"/>
      <c r="D409" s="13"/>
      <c r="E409" s="13"/>
      <c r="F409" s="13"/>
      <c r="G409" s="13"/>
      <c r="H409" s="13"/>
      <c r="I409" s="13"/>
      <c r="J409" s="13"/>
      <c r="K409" s="13"/>
      <c r="L409" s="13"/>
      <c r="M409" s="13"/>
      <c r="N409" s="13"/>
      <c r="O409" s="13"/>
      <c r="P409" s="13"/>
      <c r="Q409" s="13"/>
      <c r="R409" s="13"/>
      <c r="S409" s="13"/>
    </row>
    <row r="410" ht="15.75" customHeight="1">
      <c r="A410" s="13"/>
      <c r="B410" s="13"/>
      <c r="C410" s="13"/>
      <c r="D410" s="13"/>
      <c r="E410" s="13"/>
      <c r="F410" s="13"/>
      <c r="G410" s="13"/>
      <c r="H410" s="13"/>
      <c r="I410" s="13"/>
      <c r="J410" s="13"/>
      <c r="K410" s="13"/>
      <c r="L410" s="13"/>
      <c r="M410" s="13"/>
      <c r="N410" s="13"/>
      <c r="O410" s="13"/>
      <c r="P410" s="13"/>
      <c r="Q410" s="13"/>
      <c r="R410" s="13"/>
      <c r="S410" s="13"/>
    </row>
    <row r="411" ht="15.75" customHeight="1">
      <c r="A411" s="13"/>
      <c r="B411" s="13"/>
      <c r="C411" s="13"/>
      <c r="D411" s="13"/>
      <c r="E411" s="13"/>
      <c r="F411" s="13"/>
      <c r="G411" s="13"/>
      <c r="H411" s="13"/>
      <c r="I411" s="13"/>
      <c r="J411" s="13"/>
      <c r="K411" s="13"/>
      <c r="L411" s="13"/>
      <c r="M411" s="13"/>
      <c r="N411" s="13"/>
      <c r="O411" s="13"/>
      <c r="P411" s="13"/>
      <c r="Q411" s="13"/>
      <c r="R411" s="13"/>
      <c r="S411" s="13"/>
    </row>
    <row r="412" ht="15.75" customHeight="1">
      <c r="A412" s="13"/>
      <c r="B412" s="13"/>
      <c r="C412" s="13"/>
      <c r="D412" s="13"/>
      <c r="E412" s="13"/>
      <c r="F412" s="13"/>
      <c r="G412" s="13"/>
      <c r="H412" s="13"/>
      <c r="I412" s="13"/>
      <c r="J412" s="13"/>
      <c r="K412" s="13"/>
      <c r="L412" s="13"/>
      <c r="M412" s="13"/>
      <c r="N412" s="13"/>
      <c r="O412" s="13"/>
      <c r="P412" s="13"/>
      <c r="Q412" s="13"/>
      <c r="R412" s="13"/>
      <c r="S412" s="13"/>
    </row>
    <row r="413" ht="15.75" customHeight="1">
      <c r="A413" s="13"/>
      <c r="B413" s="13"/>
      <c r="C413" s="13"/>
      <c r="D413" s="13"/>
      <c r="E413" s="13"/>
      <c r="F413" s="13"/>
      <c r="G413" s="13"/>
      <c r="H413" s="13"/>
      <c r="I413" s="13"/>
      <c r="J413" s="13"/>
      <c r="K413" s="13"/>
      <c r="L413" s="13"/>
      <c r="M413" s="13"/>
      <c r="N413" s="13"/>
      <c r="O413" s="13"/>
      <c r="P413" s="13"/>
      <c r="Q413" s="13"/>
      <c r="R413" s="13"/>
      <c r="S413" s="13"/>
    </row>
    <row r="414" ht="15.75" customHeight="1">
      <c r="A414" s="13"/>
      <c r="B414" s="13"/>
      <c r="C414" s="13"/>
      <c r="D414" s="13"/>
      <c r="E414" s="13"/>
      <c r="F414" s="13"/>
      <c r="G414" s="13"/>
      <c r="H414" s="13"/>
      <c r="I414" s="13"/>
      <c r="J414" s="13"/>
      <c r="K414" s="13"/>
      <c r="L414" s="13"/>
      <c r="M414" s="13"/>
      <c r="N414" s="13"/>
      <c r="O414" s="13"/>
      <c r="P414" s="13"/>
      <c r="Q414" s="13"/>
      <c r="R414" s="13"/>
      <c r="S414" s="13"/>
    </row>
    <row r="415" ht="15.75" customHeight="1">
      <c r="A415" s="13"/>
      <c r="B415" s="13"/>
      <c r="C415" s="13"/>
      <c r="D415" s="13"/>
      <c r="E415" s="13"/>
      <c r="F415" s="13"/>
      <c r="G415" s="13"/>
      <c r="H415" s="13"/>
      <c r="I415" s="13"/>
      <c r="J415" s="13"/>
      <c r="K415" s="13"/>
      <c r="L415" s="13"/>
      <c r="M415" s="13"/>
      <c r="N415" s="13"/>
      <c r="O415" s="13"/>
      <c r="P415" s="13"/>
      <c r="Q415" s="13"/>
      <c r="R415" s="13"/>
      <c r="S415" s="13"/>
    </row>
    <row r="416" ht="15.75" customHeight="1">
      <c r="A416" s="13"/>
      <c r="B416" s="13"/>
      <c r="C416" s="13"/>
      <c r="D416" s="13"/>
      <c r="E416" s="13"/>
      <c r="F416" s="13"/>
      <c r="G416" s="13"/>
      <c r="H416" s="13"/>
      <c r="I416" s="13"/>
      <c r="J416" s="13"/>
      <c r="K416" s="13"/>
      <c r="L416" s="13"/>
      <c r="M416" s="13"/>
      <c r="N416" s="13"/>
      <c r="O416" s="13"/>
      <c r="P416" s="13"/>
      <c r="Q416" s="13"/>
      <c r="R416" s="13"/>
      <c r="S416" s="13"/>
    </row>
    <row r="417" ht="15.75" customHeight="1">
      <c r="A417" s="13"/>
      <c r="B417" s="13"/>
      <c r="C417" s="13"/>
      <c r="D417" s="13"/>
      <c r="E417" s="13"/>
      <c r="F417" s="13"/>
      <c r="G417" s="13"/>
      <c r="H417" s="13"/>
      <c r="I417" s="13"/>
      <c r="J417" s="13"/>
      <c r="K417" s="13"/>
      <c r="L417" s="13"/>
      <c r="M417" s="13"/>
      <c r="N417" s="13"/>
      <c r="O417" s="13"/>
      <c r="P417" s="13"/>
      <c r="Q417" s="13"/>
      <c r="R417" s="13"/>
      <c r="S417" s="13"/>
    </row>
    <row r="418" ht="15.75" customHeight="1">
      <c r="A418" s="13"/>
      <c r="B418" s="13"/>
      <c r="C418" s="13"/>
      <c r="D418" s="13"/>
      <c r="E418" s="13"/>
      <c r="F418" s="13"/>
      <c r="G418" s="13"/>
      <c r="H418" s="13"/>
      <c r="I418" s="13"/>
      <c r="J418" s="13"/>
      <c r="K418" s="13"/>
      <c r="L418" s="13"/>
      <c r="M418" s="13"/>
      <c r="N418" s="13"/>
      <c r="O418" s="13"/>
      <c r="P418" s="13"/>
      <c r="Q418" s="13"/>
      <c r="R418" s="13"/>
      <c r="S418" s="13"/>
    </row>
    <row r="419" ht="15.75" customHeight="1">
      <c r="A419" s="13"/>
      <c r="B419" s="13"/>
      <c r="C419" s="13"/>
      <c r="D419" s="13"/>
      <c r="E419" s="13"/>
      <c r="F419" s="13"/>
      <c r="G419" s="13"/>
      <c r="H419" s="13"/>
      <c r="I419" s="13"/>
      <c r="J419" s="13"/>
      <c r="K419" s="13"/>
      <c r="L419" s="13"/>
      <c r="M419" s="13"/>
      <c r="N419" s="13"/>
      <c r="O419" s="13"/>
      <c r="P419" s="13"/>
      <c r="Q419" s="13"/>
      <c r="R419" s="13"/>
      <c r="S419" s="13"/>
    </row>
    <row r="420" ht="15.75" customHeight="1">
      <c r="A420" s="13"/>
      <c r="B420" s="13"/>
      <c r="C420" s="13"/>
      <c r="D420" s="13"/>
      <c r="E420" s="13"/>
      <c r="F420" s="13"/>
      <c r="G420" s="13"/>
      <c r="H420" s="13"/>
      <c r="I420" s="13"/>
      <c r="J420" s="13"/>
      <c r="K420" s="13"/>
      <c r="L420" s="13"/>
      <c r="M420" s="13"/>
      <c r="N420" s="13"/>
      <c r="O420" s="13"/>
      <c r="P420" s="13"/>
      <c r="Q420" s="13"/>
      <c r="R420" s="13"/>
      <c r="S420" s="13"/>
    </row>
    <row r="421" ht="15.75" customHeight="1">
      <c r="A421" s="13"/>
      <c r="B421" s="13"/>
      <c r="C421" s="13"/>
      <c r="D421" s="13"/>
      <c r="E421" s="13"/>
      <c r="F421" s="13"/>
      <c r="G421" s="13"/>
      <c r="H421" s="13"/>
      <c r="I421" s="13"/>
      <c r="J421" s="13"/>
      <c r="K421" s="13"/>
      <c r="L421" s="13"/>
      <c r="M421" s="13"/>
      <c r="N421" s="13"/>
      <c r="O421" s="13"/>
      <c r="P421" s="13"/>
      <c r="Q421" s="13"/>
      <c r="R421" s="13"/>
      <c r="S421" s="13"/>
    </row>
    <row r="422" ht="15.75" customHeight="1">
      <c r="A422" s="13"/>
      <c r="B422" s="13"/>
      <c r="C422" s="13"/>
      <c r="D422" s="13"/>
      <c r="E422" s="13"/>
      <c r="F422" s="13"/>
      <c r="G422" s="13"/>
      <c r="H422" s="13"/>
      <c r="I422" s="13"/>
      <c r="J422" s="13"/>
      <c r="K422" s="13"/>
      <c r="L422" s="13"/>
      <c r="M422" s="13"/>
      <c r="N422" s="13"/>
      <c r="O422" s="13"/>
      <c r="P422" s="13"/>
      <c r="Q422" s="13"/>
      <c r="R422" s="13"/>
      <c r="S422" s="13"/>
    </row>
    <row r="423" ht="15.75" customHeight="1">
      <c r="A423" s="13"/>
      <c r="B423" s="13"/>
      <c r="C423" s="13"/>
      <c r="D423" s="13"/>
      <c r="E423" s="13"/>
      <c r="F423" s="13"/>
      <c r="G423" s="13"/>
      <c r="H423" s="13"/>
      <c r="I423" s="13"/>
      <c r="J423" s="13"/>
      <c r="K423" s="13"/>
      <c r="L423" s="13"/>
      <c r="M423" s="13"/>
      <c r="N423" s="13"/>
      <c r="O423" s="13"/>
      <c r="P423" s="13"/>
      <c r="Q423" s="13"/>
      <c r="R423" s="13"/>
      <c r="S423" s="13"/>
    </row>
    <row r="424" ht="15.75" customHeight="1">
      <c r="A424" s="13"/>
      <c r="B424" s="13"/>
      <c r="C424" s="13"/>
      <c r="D424" s="13"/>
      <c r="E424" s="13"/>
      <c r="F424" s="13"/>
      <c r="G424" s="13"/>
      <c r="H424" s="13"/>
      <c r="I424" s="13"/>
      <c r="J424" s="13"/>
      <c r="K424" s="13"/>
      <c r="L424" s="13"/>
      <c r="M424" s="13"/>
      <c r="N424" s="13"/>
      <c r="O424" s="13"/>
      <c r="P424" s="13"/>
      <c r="Q424" s="13"/>
      <c r="R424" s="13"/>
      <c r="S424" s="13"/>
    </row>
    <row r="425" ht="15.75" customHeight="1">
      <c r="A425" s="13"/>
      <c r="B425" s="13"/>
      <c r="C425" s="13"/>
      <c r="D425" s="13"/>
      <c r="E425" s="13"/>
      <c r="F425" s="13"/>
      <c r="G425" s="13"/>
      <c r="H425" s="13"/>
      <c r="I425" s="13"/>
      <c r="J425" s="13"/>
      <c r="K425" s="13"/>
      <c r="L425" s="13"/>
      <c r="M425" s="13"/>
      <c r="N425" s="13"/>
      <c r="O425" s="13"/>
      <c r="P425" s="13"/>
      <c r="Q425" s="13"/>
      <c r="R425" s="13"/>
      <c r="S425" s="13"/>
    </row>
    <row r="426" ht="15.75" customHeight="1">
      <c r="A426" s="13"/>
      <c r="B426" s="13"/>
      <c r="C426" s="13"/>
      <c r="D426" s="13"/>
      <c r="E426" s="13"/>
      <c r="F426" s="13"/>
      <c r="G426" s="13"/>
      <c r="H426" s="13"/>
      <c r="I426" s="13"/>
      <c r="J426" s="13"/>
      <c r="K426" s="13"/>
      <c r="L426" s="13"/>
      <c r="M426" s="13"/>
      <c r="N426" s="13"/>
      <c r="O426" s="13"/>
      <c r="P426" s="13"/>
      <c r="Q426" s="13"/>
      <c r="R426" s="13"/>
      <c r="S426" s="13"/>
    </row>
    <row r="427" ht="15.75" customHeight="1">
      <c r="A427" s="13"/>
      <c r="B427" s="13"/>
      <c r="C427" s="13"/>
      <c r="D427" s="13"/>
      <c r="E427" s="13"/>
      <c r="F427" s="13"/>
      <c r="G427" s="13"/>
      <c r="H427" s="13"/>
      <c r="I427" s="13"/>
      <c r="J427" s="13"/>
      <c r="K427" s="13"/>
      <c r="L427" s="13"/>
      <c r="M427" s="13"/>
      <c r="N427" s="13"/>
      <c r="O427" s="13"/>
      <c r="P427" s="13"/>
      <c r="Q427" s="13"/>
      <c r="R427" s="13"/>
      <c r="S427" s="13"/>
    </row>
    <row r="428" ht="15.75" customHeight="1">
      <c r="A428" s="13"/>
      <c r="B428" s="13"/>
      <c r="C428" s="13"/>
      <c r="D428" s="13"/>
      <c r="E428" s="13"/>
      <c r="F428" s="13"/>
      <c r="G428" s="13"/>
      <c r="H428" s="13"/>
      <c r="I428" s="13"/>
      <c r="J428" s="13"/>
      <c r="K428" s="13"/>
      <c r="L428" s="13"/>
      <c r="M428" s="13"/>
      <c r="N428" s="13"/>
      <c r="O428" s="13"/>
      <c r="P428" s="13"/>
      <c r="Q428" s="13"/>
      <c r="R428" s="13"/>
      <c r="S428" s="13"/>
    </row>
    <row r="429" ht="15.75" customHeight="1">
      <c r="A429" s="13"/>
      <c r="B429" s="13"/>
      <c r="C429" s="13"/>
      <c r="D429" s="13"/>
      <c r="E429" s="13"/>
      <c r="F429" s="13"/>
      <c r="G429" s="13"/>
      <c r="H429" s="13"/>
      <c r="I429" s="13"/>
      <c r="J429" s="13"/>
      <c r="K429" s="13"/>
      <c r="L429" s="13"/>
      <c r="M429" s="13"/>
      <c r="N429" s="13"/>
      <c r="O429" s="13"/>
      <c r="P429" s="13"/>
      <c r="Q429" s="13"/>
      <c r="R429" s="13"/>
      <c r="S429" s="13"/>
    </row>
    <row r="430" ht="15.75" customHeight="1">
      <c r="A430" s="13"/>
      <c r="B430" s="13"/>
      <c r="C430" s="13"/>
      <c r="D430" s="13"/>
      <c r="E430" s="13"/>
      <c r="F430" s="13"/>
      <c r="G430" s="13"/>
      <c r="H430" s="13"/>
      <c r="I430" s="13"/>
      <c r="J430" s="13"/>
      <c r="K430" s="13"/>
      <c r="L430" s="13"/>
      <c r="M430" s="13"/>
      <c r="N430" s="13"/>
      <c r="O430" s="13"/>
      <c r="P430" s="13"/>
      <c r="Q430" s="13"/>
      <c r="R430" s="13"/>
      <c r="S430" s="13"/>
    </row>
    <row r="431" ht="15.75" customHeight="1">
      <c r="A431" s="13"/>
      <c r="B431" s="13"/>
      <c r="C431" s="13"/>
      <c r="D431" s="13"/>
      <c r="E431" s="13"/>
      <c r="F431" s="13"/>
      <c r="G431" s="13"/>
      <c r="H431" s="13"/>
      <c r="I431" s="13"/>
      <c r="J431" s="13"/>
      <c r="K431" s="13"/>
      <c r="L431" s="13"/>
      <c r="M431" s="13"/>
      <c r="N431" s="13"/>
      <c r="O431" s="13"/>
      <c r="P431" s="13"/>
      <c r="Q431" s="13"/>
      <c r="R431" s="13"/>
      <c r="S431" s="13"/>
    </row>
    <row r="432" ht="15.75" customHeight="1">
      <c r="A432" s="13"/>
      <c r="B432" s="13"/>
      <c r="C432" s="13"/>
      <c r="D432" s="13"/>
      <c r="E432" s="13"/>
      <c r="F432" s="13"/>
      <c r="G432" s="13"/>
      <c r="H432" s="13"/>
      <c r="I432" s="13"/>
      <c r="J432" s="13"/>
      <c r="K432" s="13"/>
      <c r="L432" s="13"/>
      <c r="M432" s="13"/>
      <c r="N432" s="13"/>
      <c r="O432" s="13"/>
      <c r="P432" s="13"/>
      <c r="Q432" s="13"/>
      <c r="R432" s="13"/>
      <c r="S432" s="13"/>
    </row>
    <row r="433" ht="15.75" customHeight="1">
      <c r="A433" s="13"/>
      <c r="B433" s="13"/>
      <c r="C433" s="13"/>
      <c r="D433" s="13"/>
      <c r="E433" s="13"/>
      <c r="F433" s="13"/>
      <c r="G433" s="13"/>
      <c r="H433" s="13"/>
      <c r="I433" s="13"/>
      <c r="J433" s="13"/>
      <c r="K433" s="13"/>
      <c r="L433" s="13"/>
      <c r="M433" s="13"/>
      <c r="N433" s="13"/>
      <c r="O433" s="13"/>
      <c r="P433" s="13"/>
      <c r="Q433" s="13"/>
      <c r="R433" s="13"/>
      <c r="S433" s="13"/>
    </row>
    <row r="434" ht="15.75" customHeight="1">
      <c r="A434" s="13"/>
      <c r="B434" s="13"/>
      <c r="C434" s="13"/>
      <c r="D434" s="13"/>
      <c r="E434" s="13"/>
      <c r="F434" s="13"/>
      <c r="G434" s="13"/>
      <c r="H434" s="13"/>
      <c r="I434" s="13"/>
      <c r="J434" s="13"/>
      <c r="K434" s="13"/>
      <c r="L434" s="13"/>
      <c r="M434" s="13"/>
      <c r="N434" s="13"/>
      <c r="O434" s="13"/>
      <c r="P434" s="13"/>
      <c r="Q434" s="13"/>
      <c r="R434" s="13"/>
      <c r="S434" s="13"/>
    </row>
    <row r="435" ht="15.75" customHeight="1">
      <c r="A435" s="13"/>
      <c r="B435" s="13"/>
      <c r="C435" s="13"/>
      <c r="D435" s="13"/>
      <c r="E435" s="13"/>
      <c r="F435" s="13"/>
      <c r="G435" s="13"/>
      <c r="H435" s="13"/>
      <c r="I435" s="13"/>
      <c r="J435" s="13"/>
      <c r="K435" s="13"/>
      <c r="L435" s="13"/>
      <c r="M435" s="13"/>
      <c r="N435" s="13"/>
      <c r="O435" s="13"/>
      <c r="P435" s="13"/>
      <c r="Q435" s="13"/>
      <c r="R435" s="13"/>
      <c r="S435" s="13"/>
    </row>
    <row r="436" ht="15.75" customHeight="1">
      <c r="A436" s="13"/>
      <c r="B436" s="13"/>
      <c r="C436" s="13"/>
      <c r="D436" s="13"/>
      <c r="E436" s="13"/>
      <c r="F436" s="13"/>
      <c r="G436" s="13"/>
      <c r="H436" s="13"/>
      <c r="I436" s="13"/>
      <c r="J436" s="13"/>
      <c r="K436" s="13"/>
      <c r="L436" s="13"/>
      <c r="M436" s="13"/>
      <c r="N436" s="13"/>
      <c r="O436" s="13"/>
      <c r="P436" s="13"/>
      <c r="Q436" s="13"/>
      <c r="R436" s="13"/>
      <c r="S436" s="13"/>
    </row>
    <row r="437" ht="15.75" customHeight="1">
      <c r="A437" s="13"/>
      <c r="B437" s="13"/>
      <c r="C437" s="13"/>
      <c r="D437" s="13"/>
      <c r="E437" s="13"/>
      <c r="F437" s="13"/>
      <c r="G437" s="13"/>
      <c r="H437" s="13"/>
      <c r="I437" s="13"/>
      <c r="J437" s="13"/>
      <c r="K437" s="13"/>
      <c r="L437" s="13"/>
      <c r="M437" s="13"/>
      <c r="N437" s="13"/>
      <c r="O437" s="13"/>
      <c r="P437" s="13"/>
      <c r="Q437" s="13"/>
      <c r="R437" s="13"/>
      <c r="S437" s="13"/>
    </row>
    <row r="438" ht="15.75" customHeight="1">
      <c r="A438" s="13"/>
      <c r="B438" s="13"/>
      <c r="C438" s="13"/>
      <c r="D438" s="13"/>
      <c r="E438" s="13"/>
      <c r="F438" s="13"/>
      <c r="G438" s="13"/>
      <c r="H438" s="13"/>
      <c r="I438" s="13"/>
      <c r="J438" s="13"/>
      <c r="K438" s="13"/>
      <c r="L438" s="13"/>
      <c r="M438" s="13"/>
      <c r="N438" s="13"/>
      <c r="O438" s="13"/>
      <c r="P438" s="13"/>
      <c r="Q438" s="13"/>
      <c r="R438" s="13"/>
      <c r="S438" s="13"/>
    </row>
    <row r="439" ht="15.75" customHeight="1">
      <c r="A439" s="13"/>
      <c r="B439" s="13"/>
      <c r="C439" s="13"/>
      <c r="D439" s="13"/>
      <c r="E439" s="13"/>
      <c r="F439" s="13"/>
      <c r="G439" s="13"/>
      <c r="H439" s="13"/>
      <c r="I439" s="13"/>
      <c r="J439" s="13"/>
      <c r="K439" s="13"/>
      <c r="L439" s="13"/>
      <c r="M439" s="13"/>
      <c r="N439" s="13"/>
      <c r="O439" s="13"/>
      <c r="P439" s="13"/>
      <c r="Q439" s="13"/>
      <c r="R439" s="13"/>
      <c r="S439" s="13"/>
    </row>
    <row r="440" ht="15.75" customHeight="1">
      <c r="A440" s="13"/>
      <c r="B440" s="13"/>
      <c r="C440" s="13"/>
      <c r="D440" s="13"/>
      <c r="E440" s="13"/>
      <c r="F440" s="13"/>
      <c r="G440" s="13"/>
      <c r="H440" s="13"/>
      <c r="I440" s="13"/>
      <c r="J440" s="13"/>
      <c r="K440" s="13"/>
      <c r="L440" s="13"/>
      <c r="M440" s="13"/>
      <c r="N440" s="13"/>
      <c r="O440" s="13"/>
      <c r="P440" s="13"/>
      <c r="Q440" s="13"/>
      <c r="R440" s="13"/>
      <c r="S440" s="13"/>
    </row>
    <row r="441" ht="15.75" customHeight="1">
      <c r="A441" s="13"/>
      <c r="B441" s="13"/>
      <c r="C441" s="13"/>
      <c r="D441" s="13"/>
      <c r="E441" s="13"/>
      <c r="F441" s="13"/>
      <c r="G441" s="13"/>
      <c r="H441" s="13"/>
      <c r="I441" s="13"/>
      <c r="J441" s="13"/>
      <c r="K441" s="13"/>
      <c r="L441" s="13"/>
      <c r="M441" s="13"/>
      <c r="N441" s="13"/>
      <c r="O441" s="13"/>
      <c r="P441" s="13"/>
      <c r="Q441" s="13"/>
      <c r="R441" s="13"/>
      <c r="S441" s="13"/>
    </row>
    <row r="442" ht="15.75" customHeight="1">
      <c r="A442" s="13"/>
      <c r="B442" s="13"/>
      <c r="C442" s="13"/>
      <c r="D442" s="13"/>
      <c r="E442" s="13"/>
      <c r="F442" s="13"/>
      <c r="G442" s="13"/>
      <c r="H442" s="13"/>
      <c r="I442" s="13"/>
      <c r="J442" s="13"/>
      <c r="K442" s="13"/>
      <c r="L442" s="13"/>
      <c r="M442" s="13"/>
      <c r="N442" s="13"/>
      <c r="O442" s="13"/>
      <c r="P442" s="13"/>
      <c r="Q442" s="13"/>
      <c r="R442" s="13"/>
      <c r="S442" s="13"/>
    </row>
    <row r="443" ht="15.75" customHeight="1">
      <c r="A443" s="13"/>
      <c r="B443" s="13"/>
      <c r="C443" s="13"/>
      <c r="D443" s="13"/>
      <c r="E443" s="13"/>
      <c r="F443" s="13"/>
      <c r="G443" s="13"/>
      <c r="H443" s="13"/>
      <c r="I443" s="13"/>
      <c r="J443" s="13"/>
      <c r="K443" s="13"/>
      <c r="L443" s="13"/>
      <c r="M443" s="13"/>
      <c r="N443" s="13"/>
      <c r="O443" s="13"/>
      <c r="P443" s="13"/>
      <c r="Q443" s="13"/>
      <c r="R443" s="13"/>
      <c r="S443" s="13"/>
    </row>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IFERROR(__xludf.DUMMYFUNCTION("IFERROR(FILTER('Sc66'!A2:D1000,'Sc66'!E2:E1000=""X"",'Sc66'!F2:F1000="""",'Sc66'!G2:G1000=""""),"""")"),"")</f>
        <v/>
      </c>
      <c r="B2" s="13"/>
      <c r="C2" s="13"/>
      <c r="D2" s="13"/>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2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86"/>
    <col customWidth="1" min="2" max="2" width="63.0"/>
    <col customWidth="1" min="3" max="3" width="45.57"/>
    <col customWidth="1" min="4" max="4" width="98.71"/>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3" t="s">
        <v>3168</v>
      </c>
      <c r="B2" s="11" t="s">
        <v>3169</v>
      </c>
      <c r="C2" s="11" t="s">
        <v>3170</v>
      </c>
      <c r="D2" s="11" t="s">
        <v>3171</v>
      </c>
      <c r="E2" s="13" t="s">
        <v>112</v>
      </c>
      <c r="F2" s="13"/>
      <c r="G2" s="13"/>
      <c r="H2" s="13"/>
      <c r="I2" s="13"/>
      <c r="J2" s="13"/>
      <c r="K2" s="13"/>
      <c r="L2" s="13"/>
      <c r="M2" s="13"/>
      <c r="N2" s="13"/>
      <c r="O2" s="13"/>
      <c r="P2" s="13"/>
      <c r="Q2" s="13"/>
      <c r="R2" s="13"/>
      <c r="S2" s="13"/>
    </row>
    <row r="3" ht="15.75" customHeight="1">
      <c r="A3" s="13" t="s">
        <v>3172</v>
      </c>
      <c r="B3" s="11" t="s">
        <v>3173</v>
      </c>
      <c r="C3" s="11" t="s">
        <v>3174</v>
      </c>
      <c r="D3" s="11" t="s">
        <v>3175</v>
      </c>
      <c r="E3" s="13"/>
      <c r="F3" s="13"/>
      <c r="G3" s="13"/>
      <c r="H3" s="13"/>
      <c r="I3" s="13"/>
      <c r="J3" s="13"/>
      <c r="K3" s="13"/>
      <c r="L3" s="13"/>
      <c r="M3" s="13"/>
      <c r="N3" s="13"/>
      <c r="O3" s="13"/>
      <c r="P3" s="13"/>
      <c r="Q3" s="13"/>
      <c r="R3" s="13"/>
      <c r="S3" s="13"/>
    </row>
    <row r="4" ht="15.75" customHeight="1">
      <c r="A4" s="13" t="s">
        <v>3176</v>
      </c>
      <c r="B4" s="11" t="s">
        <v>343</v>
      </c>
      <c r="C4" s="11" t="s">
        <v>344</v>
      </c>
      <c r="D4" s="11" t="s">
        <v>345</v>
      </c>
      <c r="E4" s="13"/>
      <c r="F4" s="13"/>
      <c r="G4" s="13"/>
      <c r="H4" s="13"/>
      <c r="I4" s="13"/>
      <c r="J4" s="13"/>
      <c r="K4" s="13"/>
      <c r="L4" s="13"/>
      <c r="M4" s="13"/>
      <c r="N4" s="13"/>
      <c r="O4" s="13"/>
      <c r="P4" s="13"/>
      <c r="Q4" s="13"/>
      <c r="R4" s="13"/>
      <c r="S4" s="13"/>
    </row>
    <row r="5" ht="15.75" customHeight="1">
      <c r="A5" s="13" t="s">
        <v>3177</v>
      </c>
      <c r="B5" s="11" t="s">
        <v>3178</v>
      </c>
      <c r="C5" s="11" t="s">
        <v>3179</v>
      </c>
      <c r="D5" s="11" t="s">
        <v>3180</v>
      </c>
      <c r="E5" s="13"/>
      <c r="F5" s="13"/>
      <c r="G5" s="13"/>
      <c r="H5" s="13"/>
      <c r="I5" s="13"/>
      <c r="J5" s="13"/>
      <c r="K5" s="13"/>
      <c r="L5" s="13"/>
      <c r="M5" s="13"/>
      <c r="N5" s="13"/>
      <c r="O5" s="13"/>
      <c r="P5" s="13"/>
      <c r="Q5" s="13"/>
      <c r="R5" s="13"/>
      <c r="S5" s="13"/>
    </row>
    <row r="6" ht="15.75" customHeight="1">
      <c r="A6" s="13" t="s">
        <v>3181</v>
      </c>
      <c r="B6" s="11" t="s">
        <v>3182</v>
      </c>
      <c r="C6" s="11" t="s">
        <v>3183</v>
      </c>
      <c r="D6" s="11" t="s">
        <v>3184</v>
      </c>
      <c r="E6" s="13"/>
      <c r="F6" s="13"/>
      <c r="G6" s="13"/>
      <c r="H6" s="13"/>
      <c r="I6" s="13"/>
      <c r="J6" s="13"/>
      <c r="K6" s="13"/>
      <c r="L6" s="13"/>
      <c r="M6" s="13"/>
      <c r="N6" s="13"/>
      <c r="O6" s="13"/>
      <c r="P6" s="13"/>
      <c r="Q6" s="13"/>
      <c r="R6" s="13"/>
      <c r="S6" s="13"/>
    </row>
    <row r="7" ht="15.75" customHeight="1">
      <c r="A7" s="13" t="s">
        <v>3185</v>
      </c>
      <c r="B7" s="11" t="s">
        <v>77</v>
      </c>
      <c r="C7" s="11" t="s">
        <v>78</v>
      </c>
      <c r="D7" s="11" t="s">
        <v>79</v>
      </c>
      <c r="E7" s="13"/>
      <c r="F7" s="13"/>
      <c r="G7" s="13"/>
      <c r="H7" s="13"/>
      <c r="I7" s="13"/>
      <c r="J7" s="13"/>
      <c r="K7" s="13"/>
      <c r="L7" s="13"/>
      <c r="M7" s="13"/>
      <c r="N7" s="13"/>
      <c r="O7" s="13"/>
      <c r="P7" s="13"/>
      <c r="Q7" s="13"/>
      <c r="R7" s="13"/>
      <c r="S7" s="13"/>
    </row>
    <row r="8" ht="15.75" customHeight="1">
      <c r="A8" s="13" t="s">
        <v>3186</v>
      </c>
      <c r="B8" s="11" t="s">
        <v>3187</v>
      </c>
      <c r="C8" s="11" t="s">
        <v>3188</v>
      </c>
      <c r="D8" s="11" t="s">
        <v>103</v>
      </c>
      <c r="E8" s="13"/>
      <c r="F8" s="13"/>
      <c r="G8" s="13"/>
      <c r="H8" s="13"/>
      <c r="I8" s="13"/>
      <c r="J8" s="13"/>
      <c r="K8" s="13"/>
      <c r="L8" s="13"/>
      <c r="M8" s="13"/>
      <c r="N8" s="13"/>
      <c r="O8" s="13"/>
      <c r="P8" s="13"/>
      <c r="Q8" s="13"/>
      <c r="R8" s="13"/>
      <c r="S8" s="13"/>
    </row>
    <row r="9" ht="15.75" customHeight="1">
      <c r="A9" s="13" t="s">
        <v>3189</v>
      </c>
      <c r="B9" s="11" t="s">
        <v>192</v>
      </c>
      <c r="C9" s="11" t="s">
        <v>193</v>
      </c>
      <c r="D9" s="11" t="s">
        <v>194</v>
      </c>
      <c r="E9" s="13"/>
      <c r="F9" s="13"/>
      <c r="G9" s="13"/>
      <c r="H9" s="13"/>
      <c r="I9" s="13"/>
      <c r="J9" s="13"/>
      <c r="K9" s="13"/>
      <c r="L9" s="13"/>
      <c r="M9" s="13"/>
      <c r="N9" s="13"/>
      <c r="O9" s="13"/>
      <c r="P9" s="13"/>
      <c r="Q9" s="13"/>
      <c r="R9" s="13"/>
      <c r="S9" s="13"/>
    </row>
    <row r="10" ht="15.75" customHeight="1">
      <c r="A10" s="13" t="s">
        <v>3190</v>
      </c>
      <c r="B10" s="11" t="s">
        <v>3191</v>
      </c>
      <c r="C10" s="11" t="s">
        <v>3192</v>
      </c>
      <c r="D10" s="11" t="s">
        <v>3193</v>
      </c>
      <c r="E10" s="13"/>
      <c r="F10" s="13"/>
      <c r="G10" s="13"/>
      <c r="H10" s="13"/>
      <c r="I10" s="13"/>
      <c r="J10" s="13"/>
      <c r="K10" s="13"/>
      <c r="L10" s="13"/>
      <c r="M10" s="13"/>
      <c r="N10" s="13"/>
      <c r="O10" s="13"/>
      <c r="P10" s="13"/>
      <c r="Q10" s="13"/>
      <c r="R10" s="13"/>
      <c r="S10" s="13"/>
    </row>
    <row r="11" ht="15.75" customHeight="1">
      <c r="A11" s="13" t="s">
        <v>3194</v>
      </c>
      <c r="B11" s="11" t="s">
        <v>255</v>
      </c>
      <c r="C11" s="11" t="s">
        <v>256</v>
      </c>
      <c r="D11" s="11" t="s">
        <v>257</v>
      </c>
      <c r="E11" s="13"/>
      <c r="F11" s="13"/>
      <c r="G11" s="13"/>
      <c r="H11" s="13"/>
      <c r="I11" s="13"/>
      <c r="J11" s="13"/>
      <c r="K11" s="13"/>
      <c r="L11" s="13"/>
      <c r="M11" s="13"/>
      <c r="N11" s="13"/>
      <c r="O11" s="13"/>
      <c r="P11" s="13"/>
      <c r="Q11" s="13"/>
      <c r="R11" s="13"/>
      <c r="S11" s="13"/>
    </row>
    <row r="12" ht="15.75" customHeight="1">
      <c r="A12" s="13" t="s">
        <v>3195</v>
      </c>
      <c r="B12" s="11" t="s">
        <v>3196</v>
      </c>
      <c r="C12" s="11" t="s">
        <v>3197</v>
      </c>
      <c r="D12" s="11" t="s">
        <v>3198</v>
      </c>
      <c r="E12" s="13"/>
      <c r="F12" s="13"/>
      <c r="G12" s="13"/>
      <c r="H12" s="13"/>
      <c r="I12" s="13"/>
      <c r="J12" s="13"/>
      <c r="K12" s="13"/>
      <c r="L12" s="13"/>
      <c r="M12" s="13"/>
      <c r="N12" s="13"/>
      <c r="O12" s="13"/>
      <c r="P12" s="13"/>
      <c r="Q12" s="13"/>
      <c r="R12" s="13"/>
      <c r="S12" s="13"/>
    </row>
    <row r="13" ht="15.75" customHeight="1">
      <c r="A13" s="13" t="s">
        <v>3199</v>
      </c>
      <c r="B13" s="11" t="s">
        <v>3200</v>
      </c>
      <c r="C13" s="11" t="s">
        <v>3201</v>
      </c>
      <c r="D13" s="11" t="s">
        <v>3202</v>
      </c>
      <c r="E13" s="13"/>
      <c r="F13" s="13"/>
      <c r="G13" s="13"/>
      <c r="H13" s="13"/>
      <c r="I13" s="13"/>
      <c r="J13" s="13"/>
      <c r="K13" s="13"/>
      <c r="L13" s="13"/>
      <c r="M13" s="13"/>
      <c r="N13" s="13"/>
      <c r="O13" s="13"/>
      <c r="P13" s="13"/>
      <c r="Q13" s="13"/>
      <c r="R13" s="13"/>
      <c r="S13" s="13"/>
    </row>
    <row r="14" ht="15.75" customHeight="1">
      <c r="A14" s="13" t="s">
        <v>3203</v>
      </c>
      <c r="B14" s="11" t="s">
        <v>3204</v>
      </c>
      <c r="C14" s="11" t="s">
        <v>3205</v>
      </c>
      <c r="D14" s="11" t="s">
        <v>3206</v>
      </c>
      <c r="E14" s="13"/>
      <c r="F14" s="13"/>
      <c r="G14" s="13"/>
      <c r="H14" s="13"/>
      <c r="I14" s="13"/>
      <c r="J14" s="13"/>
      <c r="K14" s="13"/>
      <c r="L14" s="13"/>
      <c r="M14" s="13"/>
      <c r="N14" s="13"/>
      <c r="O14" s="13"/>
      <c r="P14" s="13"/>
      <c r="Q14" s="13"/>
      <c r="R14" s="13"/>
      <c r="S14" s="13"/>
    </row>
    <row r="15" ht="15.75" customHeight="1">
      <c r="A15" s="13" t="s">
        <v>3207</v>
      </c>
      <c r="B15" s="11" t="s">
        <v>3208</v>
      </c>
      <c r="C15" s="11" t="s">
        <v>3209</v>
      </c>
      <c r="D15" s="11" t="s">
        <v>3210</v>
      </c>
      <c r="E15" s="13"/>
      <c r="F15" s="13"/>
      <c r="G15" s="13"/>
      <c r="H15" s="13"/>
      <c r="I15" s="13"/>
      <c r="J15" s="13"/>
      <c r="K15" s="13"/>
      <c r="L15" s="13"/>
      <c r="M15" s="13"/>
      <c r="N15" s="13"/>
      <c r="O15" s="13"/>
      <c r="P15" s="13"/>
      <c r="Q15" s="13"/>
      <c r="R15" s="13"/>
      <c r="S15" s="13"/>
    </row>
    <row r="16" ht="15.75" customHeight="1">
      <c r="A16" s="13" t="s">
        <v>3211</v>
      </c>
      <c r="B16" s="11" t="s">
        <v>2019</v>
      </c>
      <c r="C16" s="11" t="s">
        <v>2020</v>
      </c>
      <c r="D16" s="11" t="s">
        <v>2021</v>
      </c>
      <c r="E16" s="13"/>
      <c r="F16" s="13"/>
      <c r="G16" s="13"/>
      <c r="H16" s="13"/>
      <c r="I16" s="13"/>
      <c r="J16" s="13"/>
      <c r="K16" s="13"/>
      <c r="L16" s="13"/>
      <c r="M16" s="13"/>
      <c r="N16" s="13"/>
      <c r="O16" s="13"/>
      <c r="P16" s="13"/>
      <c r="Q16" s="13"/>
      <c r="R16" s="13"/>
      <c r="S16" s="13"/>
    </row>
    <row r="17" ht="15.75" customHeight="1">
      <c r="A17" s="13" t="s">
        <v>3212</v>
      </c>
      <c r="B17" s="11" t="s">
        <v>3213</v>
      </c>
      <c r="C17" s="11" t="s">
        <v>3214</v>
      </c>
      <c r="D17" s="11" t="s">
        <v>3215</v>
      </c>
      <c r="E17" s="13"/>
      <c r="F17" s="13"/>
      <c r="G17" s="13"/>
      <c r="H17" s="13"/>
      <c r="I17" s="13"/>
      <c r="J17" s="13"/>
      <c r="K17" s="13"/>
      <c r="L17" s="13"/>
      <c r="M17" s="13"/>
      <c r="N17" s="13"/>
      <c r="O17" s="13"/>
      <c r="P17" s="13"/>
      <c r="Q17" s="13"/>
      <c r="R17" s="13"/>
      <c r="S17" s="13"/>
    </row>
    <row r="18" ht="15.75" customHeight="1">
      <c r="A18" s="13" t="s">
        <v>3216</v>
      </c>
      <c r="B18" s="11" t="s">
        <v>185</v>
      </c>
      <c r="C18" s="11" t="s">
        <v>3217</v>
      </c>
      <c r="D18" s="11" t="s">
        <v>103</v>
      </c>
      <c r="E18" s="13"/>
      <c r="F18" s="13"/>
      <c r="G18" s="13"/>
      <c r="H18" s="13"/>
      <c r="I18" s="13"/>
      <c r="J18" s="13"/>
      <c r="K18" s="13"/>
      <c r="L18" s="13"/>
      <c r="M18" s="13"/>
      <c r="N18" s="13"/>
      <c r="O18" s="13"/>
      <c r="P18" s="13"/>
      <c r="Q18" s="13"/>
      <c r="R18" s="13"/>
      <c r="S18" s="13"/>
    </row>
    <row r="19" ht="15.75" customHeight="1">
      <c r="A19" s="13" t="s">
        <v>3218</v>
      </c>
      <c r="B19" s="11" t="s">
        <v>3219</v>
      </c>
      <c r="C19" s="11" t="s">
        <v>3220</v>
      </c>
      <c r="D19" s="11" t="s">
        <v>103</v>
      </c>
      <c r="E19" s="13"/>
      <c r="F19" s="13"/>
      <c r="G19" s="13"/>
      <c r="H19" s="13"/>
      <c r="I19" s="13"/>
      <c r="J19" s="13"/>
      <c r="K19" s="13"/>
      <c r="L19" s="13"/>
      <c r="M19" s="13"/>
      <c r="N19" s="13"/>
      <c r="O19" s="13"/>
      <c r="P19" s="13"/>
      <c r="Q19" s="13"/>
      <c r="R19" s="13"/>
      <c r="S19" s="13"/>
    </row>
    <row r="20" ht="15.75" customHeight="1">
      <c r="A20" s="13" t="s">
        <v>3221</v>
      </c>
      <c r="B20" s="11" t="s">
        <v>3222</v>
      </c>
      <c r="C20" s="11" t="s">
        <v>3223</v>
      </c>
      <c r="D20" s="11" t="s">
        <v>3224</v>
      </c>
      <c r="E20" s="13"/>
      <c r="F20" s="13"/>
      <c r="G20" s="13"/>
      <c r="H20" s="13"/>
      <c r="I20" s="13"/>
      <c r="J20" s="13"/>
      <c r="K20" s="13"/>
      <c r="L20" s="13"/>
      <c r="M20" s="13"/>
      <c r="N20" s="13"/>
      <c r="O20" s="13"/>
      <c r="P20" s="13"/>
      <c r="Q20" s="13"/>
      <c r="R20" s="13"/>
      <c r="S20" s="13"/>
    </row>
    <row r="21" ht="15.75" customHeight="1">
      <c r="A21" s="13" t="s">
        <v>3225</v>
      </c>
      <c r="B21" s="11" t="s">
        <v>3226</v>
      </c>
      <c r="C21" s="11" t="s">
        <v>3227</v>
      </c>
      <c r="D21" s="11" t="s">
        <v>103</v>
      </c>
      <c r="E21" s="13"/>
      <c r="F21" s="13"/>
      <c r="G21" s="13"/>
      <c r="H21" s="13"/>
      <c r="I21" s="13"/>
      <c r="J21" s="13"/>
      <c r="K21" s="13"/>
      <c r="L21" s="13"/>
      <c r="M21" s="13"/>
      <c r="N21" s="13"/>
      <c r="O21" s="13"/>
      <c r="P21" s="13"/>
      <c r="Q21" s="13"/>
      <c r="R21" s="13"/>
      <c r="S21" s="13"/>
    </row>
    <row r="22" ht="15.75" customHeight="1">
      <c r="A22" s="13" t="s">
        <v>3228</v>
      </c>
      <c r="B22" s="11" t="s">
        <v>185</v>
      </c>
      <c r="C22" s="11" t="s">
        <v>3229</v>
      </c>
      <c r="D22" s="11" t="s">
        <v>103</v>
      </c>
      <c r="E22" s="13"/>
      <c r="F22" s="13"/>
      <c r="G22" s="13"/>
      <c r="H22" s="13"/>
      <c r="I22" s="13"/>
      <c r="J22" s="13"/>
      <c r="K22" s="13"/>
      <c r="L22" s="13"/>
      <c r="M22" s="13"/>
      <c r="N22" s="13"/>
      <c r="O22" s="13"/>
      <c r="P22" s="13"/>
      <c r="Q22" s="13"/>
      <c r="R22" s="13"/>
      <c r="S22" s="13"/>
    </row>
    <row r="23" ht="15.75" customHeight="1">
      <c r="A23" s="13" t="s">
        <v>3230</v>
      </c>
      <c r="B23" s="11" t="s">
        <v>3231</v>
      </c>
      <c r="C23" s="11" t="s">
        <v>3232</v>
      </c>
      <c r="D23" s="11" t="s">
        <v>103</v>
      </c>
      <c r="E23" s="13"/>
      <c r="F23" s="13"/>
      <c r="G23" s="13"/>
      <c r="H23" s="13"/>
      <c r="I23" s="13"/>
      <c r="J23" s="13"/>
      <c r="K23" s="13"/>
      <c r="L23" s="13"/>
      <c r="M23" s="13"/>
      <c r="N23" s="13"/>
      <c r="O23" s="13"/>
      <c r="P23" s="13"/>
      <c r="Q23" s="13"/>
      <c r="R23" s="13"/>
      <c r="S23" s="13"/>
    </row>
    <row r="24" ht="15.75" customHeight="1">
      <c r="A24" s="13"/>
      <c r="B24" s="11"/>
      <c r="C24" s="11"/>
      <c r="D24" s="11"/>
      <c r="E24" s="13"/>
      <c r="F24" s="13"/>
      <c r="G24" s="13"/>
      <c r="H24" s="13"/>
      <c r="I24" s="13"/>
      <c r="J24" s="13"/>
      <c r="K24" s="13"/>
      <c r="L24" s="13"/>
      <c r="M24" s="13"/>
      <c r="N24" s="13"/>
      <c r="O24" s="13"/>
      <c r="P24" s="13"/>
      <c r="Q24" s="13"/>
      <c r="R24" s="13"/>
      <c r="S24" s="13"/>
    </row>
    <row r="25" ht="15.75" customHeight="1">
      <c r="A25" s="13"/>
      <c r="B25" s="11"/>
      <c r="C25" s="11"/>
      <c r="D25" s="11"/>
      <c r="E25" s="13"/>
      <c r="F25" s="13"/>
      <c r="G25" s="13"/>
      <c r="H25" s="13"/>
      <c r="I25" s="13"/>
      <c r="J25" s="13"/>
      <c r="K25" s="13"/>
      <c r="L25" s="13"/>
      <c r="M25" s="13"/>
      <c r="N25" s="13"/>
      <c r="O25" s="13"/>
      <c r="P25" s="13"/>
      <c r="Q25" s="13"/>
      <c r="R25" s="13"/>
      <c r="S25" s="13"/>
    </row>
    <row r="26" ht="15.75" customHeight="1">
      <c r="A26" s="13"/>
      <c r="B26" s="11"/>
      <c r="C26" s="11"/>
      <c r="D26" s="11"/>
      <c r="E26" s="13"/>
      <c r="F26" s="13"/>
      <c r="G26" s="13"/>
      <c r="H26" s="13"/>
      <c r="I26" s="13"/>
      <c r="J26" s="13"/>
      <c r="K26" s="13"/>
      <c r="L26" s="13"/>
      <c r="M26" s="13"/>
      <c r="N26" s="13"/>
      <c r="O26" s="13"/>
      <c r="P26" s="13"/>
      <c r="Q26" s="13"/>
      <c r="R26" s="13"/>
      <c r="S26" s="13"/>
    </row>
    <row r="27" ht="15.75" customHeight="1">
      <c r="A27" s="13"/>
      <c r="B27" s="11"/>
      <c r="C27" s="11"/>
      <c r="D27" s="11"/>
      <c r="E27" s="13"/>
      <c r="F27" s="13"/>
      <c r="G27" s="13"/>
      <c r="H27" s="13"/>
      <c r="I27" s="13"/>
      <c r="J27" s="13"/>
      <c r="K27" s="13"/>
      <c r="L27" s="13"/>
      <c r="M27" s="13"/>
      <c r="N27" s="13"/>
      <c r="O27" s="13"/>
      <c r="P27" s="13"/>
      <c r="Q27" s="13"/>
      <c r="R27" s="13"/>
      <c r="S27" s="13"/>
    </row>
    <row r="28" ht="15.75" customHeight="1">
      <c r="A28" s="13"/>
      <c r="B28" s="11"/>
      <c r="C28" s="11"/>
      <c r="D28" s="11"/>
      <c r="E28" s="13"/>
      <c r="F28" s="13"/>
      <c r="G28" s="13"/>
      <c r="H28" s="13"/>
      <c r="I28" s="13"/>
      <c r="J28" s="13"/>
      <c r="K28" s="13"/>
      <c r="L28" s="13"/>
      <c r="M28" s="13"/>
      <c r="N28" s="13"/>
      <c r="O28" s="13"/>
      <c r="P28" s="13"/>
      <c r="Q28" s="13"/>
      <c r="R28" s="13"/>
      <c r="S28" s="13"/>
    </row>
    <row r="29" ht="15.75" customHeight="1">
      <c r="A29" s="13"/>
      <c r="B29" s="11"/>
      <c r="C29" s="11"/>
      <c r="D29" s="11"/>
      <c r="E29" s="13"/>
      <c r="F29" s="13"/>
      <c r="G29" s="13"/>
      <c r="H29" s="13"/>
      <c r="I29" s="13"/>
      <c r="J29" s="13"/>
      <c r="K29" s="13"/>
      <c r="L29" s="13"/>
      <c r="M29" s="13"/>
      <c r="N29" s="13"/>
      <c r="O29" s="13"/>
      <c r="P29" s="13"/>
      <c r="Q29" s="13"/>
      <c r="R29" s="13"/>
      <c r="S29" s="13"/>
    </row>
    <row r="30" ht="15.75" customHeight="1">
      <c r="A30" s="13"/>
      <c r="B30" s="11"/>
      <c r="C30" s="11"/>
      <c r="D30" s="11"/>
      <c r="E30" s="13"/>
      <c r="F30" s="13"/>
      <c r="G30" s="13"/>
      <c r="H30" s="13"/>
      <c r="I30" s="13"/>
      <c r="J30" s="13"/>
      <c r="K30" s="13"/>
      <c r="L30" s="13"/>
      <c r="M30" s="13"/>
      <c r="N30" s="13"/>
      <c r="O30" s="13"/>
      <c r="P30" s="13"/>
      <c r="Q30" s="13"/>
      <c r="R30" s="13"/>
      <c r="S30" s="13"/>
    </row>
    <row r="31" ht="15.75" customHeight="1">
      <c r="A31" s="13"/>
      <c r="B31" s="11"/>
      <c r="C31" s="11"/>
      <c r="D31" s="11"/>
      <c r="E31" s="13"/>
      <c r="F31" s="13"/>
      <c r="G31" s="13"/>
      <c r="H31" s="13"/>
      <c r="I31" s="13"/>
      <c r="J31" s="13"/>
      <c r="K31" s="13"/>
      <c r="L31" s="13"/>
      <c r="M31" s="13"/>
      <c r="N31" s="13"/>
      <c r="O31" s="13"/>
      <c r="P31" s="13"/>
      <c r="Q31" s="13"/>
      <c r="R31" s="13"/>
      <c r="S31" s="13"/>
    </row>
    <row r="32" ht="15.75" customHeight="1">
      <c r="A32" s="13"/>
      <c r="B32" s="11"/>
      <c r="C32" s="11"/>
      <c r="D32" s="11"/>
      <c r="E32" s="13"/>
      <c r="F32" s="13"/>
      <c r="G32" s="13"/>
      <c r="H32" s="13"/>
      <c r="I32" s="13"/>
      <c r="J32" s="13"/>
      <c r="K32" s="13"/>
      <c r="L32" s="13"/>
      <c r="M32" s="13"/>
      <c r="N32" s="13"/>
      <c r="O32" s="13"/>
      <c r="P32" s="13"/>
      <c r="Q32" s="13"/>
      <c r="R32" s="13"/>
      <c r="S32" s="13"/>
    </row>
    <row r="33" ht="15.75" customHeight="1">
      <c r="A33" s="13"/>
      <c r="B33" s="11"/>
      <c r="C33" s="11"/>
      <c r="D33" s="11"/>
      <c r="E33" s="13"/>
      <c r="F33" s="13"/>
      <c r="G33" s="13"/>
      <c r="H33" s="13"/>
      <c r="I33" s="13"/>
      <c r="J33" s="13"/>
      <c r="K33" s="13"/>
      <c r="L33" s="13"/>
      <c r="M33" s="13"/>
      <c r="N33" s="13"/>
      <c r="O33" s="13"/>
      <c r="P33" s="13"/>
      <c r="Q33" s="13"/>
      <c r="R33" s="13"/>
      <c r="S33" s="13"/>
    </row>
    <row r="34" ht="15.75" customHeight="1">
      <c r="A34" s="13"/>
      <c r="B34" s="11"/>
      <c r="C34" s="11"/>
      <c r="D34" s="11"/>
      <c r="E34" s="13"/>
      <c r="F34" s="13"/>
      <c r="G34" s="13"/>
      <c r="H34" s="13"/>
      <c r="I34" s="13"/>
      <c r="J34" s="13"/>
      <c r="K34" s="13"/>
      <c r="L34" s="13"/>
      <c r="M34" s="13"/>
      <c r="N34" s="13"/>
      <c r="O34" s="13"/>
      <c r="P34" s="13"/>
      <c r="Q34" s="13"/>
      <c r="R34" s="13"/>
      <c r="S34" s="13"/>
    </row>
    <row r="35" ht="15.75" customHeight="1">
      <c r="A35" s="13"/>
      <c r="B35" s="11"/>
      <c r="C35" s="11"/>
      <c r="D35" s="11"/>
      <c r="E35" s="13"/>
      <c r="F35" s="13"/>
      <c r="G35" s="13"/>
      <c r="H35" s="13"/>
      <c r="I35" s="13"/>
      <c r="J35" s="13"/>
      <c r="K35" s="13"/>
      <c r="L35" s="13"/>
      <c r="M35" s="13"/>
      <c r="N35" s="13"/>
      <c r="O35" s="13"/>
      <c r="P35" s="13"/>
      <c r="Q35" s="13"/>
      <c r="R35" s="13"/>
      <c r="S35" s="13"/>
    </row>
    <row r="36" ht="15.75" customHeight="1">
      <c r="A36" s="13"/>
      <c r="B36" s="11"/>
      <c r="C36" s="11"/>
      <c r="D36" s="11"/>
      <c r="E36" s="13"/>
      <c r="F36" s="13"/>
      <c r="G36" s="13"/>
      <c r="H36" s="13"/>
      <c r="I36" s="13"/>
      <c r="J36" s="13"/>
      <c r="K36" s="13"/>
      <c r="L36" s="13"/>
      <c r="M36" s="13"/>
      <c r="N36" s="13"/>
      <c r="O36" s="13"/>
      <c r="P36" s="13"/>
      <c r="Q36" s="13"/>
      <c r="R36" s="13"/>
      <c r="S36" s="13"/>
    </row>
    <row r="37" ht="15.75" customHeight="1">
      <c r="A37" s="13"/>
      <c r="B37" s="11"/>
      <c r="C37" s="11"/>
      <c r="D37" s="11"/>
      <c r="E37" s="13"/>
      <c r="F37" s="13"/>
      <c r="G37" s="13"/>
      <c r="H37" s="13"/>
      <c r="I37" s="13"/>
      <c r="J37" s="13"/>
      <c r="K37" s="13"/>
      <c r="L37" s="13"/>
      <c r="M37" s="13"/>
      <c r="N37" s="13"/>
      <c r="O37" s="13"/>
      <c r="P37" s="13"/>
      <c r="Q37" s="13"/>
      <c r="R37" s="13"/>
      <c r="S37" s="13"/>
    </row>
    <row r="38" ht="15.75" customHeight="1">
      <c r="A38" s="13"/>
      <c r="B38" s="11"/>
      <c r="C38" s="11"/>
      <c r="D38" s="11"/>
      <c r="E38" s="13"/>
      <c r="F38" s="13"/>
      <c r="G38" s="13"/>
      <c r="H38" s="13"/>
      <c r="I38" s="13"/>
      <c r="J38" s="13"/>
      <c r="K38" s="13"/>
      <c r="L38" s="13"/>
      <c r="M38" s="13"/>
      <c r="N38" s="13"/>
      <c r="O38" s="13"/>
      <c r="P38" s="13"/>
      <c r="Q38" s="13"/>
      <c r="R38" s="13"/>
      <c r="S38" s="13"/>
    </row>
    <row r="39" ht="15.75" customHeight="1">
      <c r="A39" s="13"/>
      <c r="B39" s="11"/>
      <c r="C39" s="11"/>
      <c r="D39" s="11"/>
      <c r="E39" s="13"/>
      <c r="F39" s="13"/>
      <c r="G39" s="13"/>
      <c r="H39" s="13"/>
      <c r="I39" s="13"/>
      <c r="J39" s="13"/>
      <c r="K39" s="13"/>
      <c r="L39" s="13"/>
      <c r="M39" s="13"/>
      <c r="N39" s="13"/>
      <c r="O39" s="13"/>
      <c r="P39" s="13"/>
      <c r="Q39" s="13"/>
      <c r="R39" s="13"/>
      <c r="S39" s="13"/>
    </row>
    <row r="40" ht="15.75" customHeight="1">
      <c r="A40" s="13"/>
      <c r="B40" s="11"/>
      <c r="C40" s="11"/>
      <c r="D40" s="11"/>
      <c r="E40" s="13"/>
      <c r="F40" s="13"/>
      <c r="G40" s="13"/>
      <c r="H40" s="13"/>
      <c r="I40" s="13"/>
      <c r="J40" s="13"/>
      <c r="K40" s="13"/>
      <c r="L40" s="13"/>
      <c r="M40" s="13"/>
      <c r="N40" s="13"/>
      <c r="O40" s="13"/>
      <c r="P40" s="13"/>
      <c r="Q40" s="13"/>
      <c r="R40" s="13"/>
      <c r="S40" s="13"/>
    </row>
    <row r="41" ht="15.75" customHeight="1">
      <c r="A41" s="13"/>
      <c r="B41" s="11"/>
      <c r="C41" s="11"/>
      <c r="D41" s="11"/>
      <c r="E41" s="13"/>
      <c r="F41" s="13"/>
      <c r="G41" s="13"/>
      <c r="H41" s="13"/>
      <c r="I41" s="13"/>
      <c r="J41" s="13"/>
      <c r="K41" s="13"/>
      <c r="L41" s="13"/>
      <c r="M41" s="13"/>
      <c r="N41" s="13"/>
      <c r="O41" s="13"/>
      <c r="P41" s="13"/>
      <c r="Q41" s="13"/>
      <c r="R41" s="13"/>
      <c r="S41" s="13"/>
    </row>
    <row r="42" ht="15.75" customHeight="1">
      <c r="A42" s="13"/>
      <c r="B42" s="11"/>
      <c r="C42" s="11"/>
      <c r="D42" s="11"/>
      <c r="E42" s="13"/>
      <c r="F42" s="13"/>
      <c r="G42" s="13"/>
      <c r="H42" s="13"/>
      <c r="I42" s="13"/>
      <c r="J42" s="13"/>
      <c r="K42" s="13"/>
      <c r="L42" s="13"/>
      <c r="M42" s="13"/>
      <c r="N42" s="13"/>
      <c r="O42" s="13"/>
      <c r="P42" s="13"/>
      <c r="Q42" s="13"/>
      <c r="R42" s="13"/>
      <c r="S42" s="13"/>
    </row>
    <row r="43" ht="15.75" customHeight="1">
      <c r="A43" s="13"/>
      <c r="B43" s="11"/>
      <c r="C43" s="11"/>
      <c r="D43" s="11"/>
      <c r="E43" s="13"/>
      <c r="F43" s="13"/>
      <c r="G43" s="13"/>
      <c r="H43" s="13"/>
      <c r="I43" s="13"/>
      <c r="J43" s="13"/>
      <c r="K43" s="13"/>
      <c r="L43" s="13"/>
      <c r="M43" s="13"/>
      <c r="N43" s="13"/>
      <c r="O43" s="13"/>
      <c r="P43" s="13"/>
      <c r="Q43" s="13"/>
      <c r="R43" s="13"/>
      <c r="S43" s="13"/>
    </row>
    <row r="44" ht="15.75" customHeight="1">
      <c r="A44" s="13"/>
      <c r="B44" s="11"/>
      <c r="C44" s="11"/>
      <c r="D44" s="11"/>
      <c r="E44" s="13"/>
      <c r="F44" s="13"/>
      <c r="G44" s="13"/>
      <c r="H44" s="13"/>
      <c r="I44" s="13"/>
      <c r="J44" s="13"/>
      <c r="K44" s="13"/>
      <c r="L44" s="13"/>
      <c r="M44" s="13"/>
      <c r="N44" s="13"/>
      <c r="O44" s="13"/>
      <c r="P44" s="13"/>
      <c r="Q44" s="13"/>
      <c r="R44" s="13"/>
      <c r="S44" s="13"/>
    </row>
    <row r="45" ht="15.75" customHeight="1">
      <c r="A45" s="13"/>
      <c r="B45" s="11"/>
      <c r="C45" s="11"/>
      <c r="D45" s="11"/>
      <c r="E45" s="13"/>
      <c r="F45" s="13"/>
      <c r="G45" s="13"/>
      <c r="H45" s="13"/>
      <c r="I45" s="13"/>
      <c r="J45" s="13"/>
      <c r="K45" s="13"/>
      <c r="L45" s="13"/>
      <c r="M45" s="13"/>
      <c r="N45" s="13"/>
      <c r="O45" s="13"/>
      <c r="P45" s="13"/>
      <c r="Q45" s="13"/>
      <c r="R45" s="13"/>
      <c r="S45" s="13"/>
    </row>
    <row r="46" ht="15.75" customHeight="1">
      <c r="A46" s="13"/>
      <c r="B46" s="11"/>
      <c r="C46" s="11"/>
      <c r="D46" s="11"/>
      <c r="E46" s="13"/>
      <c r="F46" s="13"/>
      <c r="G46" s="13"/>
      <c r="H46" s="13"/>
      <c r="I46" s="13"/>
      <c r="J46" s="13"/>
      <c r="K46" s="13"/>
      <c r="L46" s="13"/>
      <c r="M46" s="13"/>
      <c r="N46" s="13"/>
      <c r="O46" s="13"/>
      <c r="P46" s="13"/>
      <c r="Q46" s="13"/>
      <c r="R46" s="13"/>
      <c r="S46" s="13"/>
    </row>
    <row r="47" ht="15.75" customHeight="1">
      <c r="A47" s="13"/>
      <c r="B47" s="11"/>
      <c r="C47" s="11"/>
      <c r="D47" s="11"/>
      <c r="E47" s="13"/>
      <c r="F47" s="13"/>
      <c r="G47" s="13"/>
      <c r="H47" s="13"/>
      <c r="I47" s="13"/>
      <c r="J47" s="13"/>
      <c r="K47" s="13"/>
      <c r="L47" s="13"/>
      <c r="M47" s="13"/>
      <c r="N47" s="13"/>
      <c r="O47" s="13"/>
      <c r="P47" s="13"/>
      <c r="Q47" s="13"/>
      <c r="R47" s="13"/>
      <c r="S47" s="13"/>
    </row>
    <row r="48" ht="15.75" customHeight="1">
      <c r="A48" s="13"/>
      <c r="B48" s="11"/>
      <c r="C48" s="11"/>
      <c r="D48" s="11"/>
      <c r="E48" s="13"/>
      <c r="F48" s="13"/>
      <c r="G48" s="13"/>
      <c r="H48" s="13"/>
      <c r="I48" s="13"/>
      <c r="J48" s="13"/>
      <c r="K48" s="13"/>
      <c r="L48" s="13"/>
      <c r="M48" s="13"/>
      <c r="N48" s="13"/>
      <c r="O48" s="13"/>
      <c r="P48" s="13"/>
      <c r="Q48" s="13"/>
      <c r="R48" s="13"/>
      <c r="S48" s="13"/>
    </row>
    <row r="49" ht="15.75" customHeight="1">
      <c r="A49" s="13"/>
      <c r="B49" s="11"/>
      <c r="C49" s="11"/>
      <c r="D49" s="11"/>
      <c r="E49" s="13"/>
      <c r="F49" s="13"/>
      <c r="G49" s="13"/>
      <c r="H49" s="13"/>
      <c r="I49" s="13"/>
      <c r="J49" s="13"/>
      <c r="K49" s="13"/>
      <c r="L49" s="13"/>
      <c r="M49" s="13"/>
      <c r="N49" s="13"/>
      <c r="O49" s="13"/>
      <c r="P49" s="13"/>
      <c r="Q49" s="13"/>
      <c r="R49" s="13"/>
      <c r="S49" s="13"/>
    </row>
    <row r="50" ht="15.75" customHeight="1">
      <c r="A50" s="13"/>
      <c r="B50" s="11"/>
      <c r="C50" s="11"/>
      <c r="D50" s="11"/>
      <c r="E50" s="13"/>
      <c r="F50" s="13"/>
      <c r="G50" s="13"/>
      <c r="H50" s="13"/>
      <c r="I50" s="13"/>
      <c r="J50" s="13"/>
      <c r="K50" s="13"/>
      <c r="L50" s="13"/>
      <c r="M50" s="13"/>
      <c r="N50" s="13"/>
      <c r="O50" s="13"/>
      <c r="P50" s="13"/>
      <c r="Q50" s="13"/>
      <c r="R50" s="13"/>
      <c r="S50" s="13"/>
    </row>
    <row r="51" ht="15.75" customHeight="1">
      <c r="A51" s="13"/>
      <c r="B51" s="11"/>
      <c r="C51" s="11"/>
      <c r="D51" s="11"/>
      <c r="E51" s="13"/>
      <c r="F51" s="13"/>
      <c r="G51" s="13"/>
      <c r="H51" s="13"/>
      <c r="I51" s="13"/>
      <c r="J51" s="13"/>
      <c r="K51" s="13"/>
      <c r="L51" s="13"/>
      <c r="M51" s="13"/>
      <c r="N51" s="13"/>
      <c r="O51" s="13"/>
      <c r="P51" s="13"/>
      <c r="Q51" s="13"/>
      <c r="R51" s="13"/>
      <c r="S51" s="13"/>
    </row>
    <row r="52" ht="15.75" customHeight="1">
      <c r="A52" s="13"/>
      <c r="B52" s="11"/>
      <c r="C52" s="11"/>
      <c r="D52" s="11"/>
      <c r="E52" s="13"/>
      <c r="F52" s="13"/>
      <c r="G52" s="13"/>
      <c r="H52" s="13"/>
      <c r="I52" s="13"/>
      <c r="J52" s="13"/>
      <c r="K52" s="13"/>
      <c r="L52" s="13"/>
      <c r="M52" s="13"/>
      <c r="N52" s="13"/>
      <c r="O52" s="13"/>
      <c r="P52" s="13"/>
      <c r="Q52" s="13"/>
      <c r="R52" s="13"/>
      <c r="S52" s="13"/>
    </row>
    <row r="53" ht="15.75" customHeight="1">
      <c r="A53" s="13"/>
      <c r="B53" s="11"/>
      <c r="C53" s="11"/>
      <c r="D53" s="11"/>
      <c r="E53" s="13"/>
      <c r="F53" s="13"/>
      <c r="G53" s="13"/>
      <c r="H53" s="13"/>
      <c r="I53" s="13"/>
      <c r="J53" s="13"/>
      <c r="K53" s="13"/>
      <c r="L53" s="13"/>
      <c r="M53" s="13"/>
      <c r="N53" s="13"/>
      <c r="O53" s="13"/>
      <c r="P53" s="13"/>
      <c r="Q53" s="13"/>
      <c r="R53" s="13"/>
      <c r="S53" s="13"/>
    </row>
    <row r="54" ht="15.75" customHeight="1">
      <c r="A54" s="13"/>
      <c r="B54" s="11"/>
      <c r="C54" s="11"/>
      <c r="D54" s="11"/>
      <c r="E54" s="13"/>
      <c r="F54" s="13"/>
      <c r="G54" s="13"/>
      <c r="H54" s="13"/>
      <c r="I54" s="13"/>
      <c r="J54" s="13"/>
      <c r="K54" s="13"/>
      <c r="L54" s="13"/>
      <c r="M54" s="13"/>
      <c r="N54" s="13"/>
      <c r="O54" s="13"/>
      <c r="P54" s="13"/>
      <c r="Q54" s="13"/>
      <c r="R54" s="13"/>
      <c r="S54" s="13"/>
    </row>
    <row r="55" ht="15.75" customHeight="1">
      <c r="A55" s="13"/>
      <c r="B55" s="11"/>
      <c r="C55" s="11"/>
      <c r="D55" s="11"/>
      <c r="E55" s="13"/>
      <c r="F55" s="13"/>
      <c r="G55" s="13"/>
      <c r="H55" s="13"/>
      <c r="I55" s="13"/>
      <c r="J55" s="13"/>
      <c r="K55" s="13"/>
      <c r="L55" s="13"/>
      <c r="M55" s="13"/>
      <c r="N55" s="13"/>
      <c r="O55" s="13"/>
      <c r="P55" s="13"/>
      <c r="Q55" s="13"/>
      <c r="R55" s="13"/>
      <c r="S55" s="13"/>
    </row>
    <row r="56" ht="15.75" customHeight="1">
      <c r="A56" s="13"/>
      <c r="B56" s="11"/>
      <c r="C56" s="11"/>
      <c r="D56" s="11"/>
      <c r="E56" s="13"/>
      <c r="F56" s="13"/>
      <c r="G56" s="13"/>
      <c r="H56" s="13"/>
      <c r="I56" s="13"/>
      <c r="J56" s="13"/>
      <c r="K56" s="13"/>
      <c r="L56" s="13"/>
      <c r="M56" s="13"/>
      <c r="N56" s="13"/>
      <c r="O56" s="13"/>
      <c r="P56" s="13"/>
      <c r="Q56" s="13"/>
      <c r="R56" s="13"/>
      <c r="S56" s="13"/>
    </row>
    <row r="57" ht="15.75" customHeight="1">
      <c r="A57" s="13"/>
      <c r="B57" s="11"/>
      <c r="C57" s="11"/>
      <c r="D57" s="11"/>
      <c r="E57" s="13"/>
      <c r="F57" s="13"/>
      <c r="G57" s="13"/>
      <c r="H57" s="13"/>
      <c r="I57" s="13"/>
      <c r="J57" s="13"/>
      <c r="K57" s="13"/>
      <c r="L57" s="13"/>
      <c r="M57" s="13"/>
      <c r="N57" s="13"/>
      <c r="O57" s="13"/>
      <c r="P57" s="13"/>
      <c r="Q57" s="13"/>
      <c r="R57" s="13"/>
      <c r="S57" s="13"/>
    </row>
    <row r="58" ht="15.75" customHeight="1">
      <c r="A58" s="13"/>
      <c r="B58" s="11"/>
      <c r="C58" s="11"/>
      <c r="D58" s="11"/>
      <c r="E58" s="13"/>
      <c r="F58" s="13"/>
      <c r="G58" s="13"/>
      <c r="H58" s="13"/>
      <c r="I58" s="13"/>
      <c r="J58" s="13"/>
      <c r="K58" s="13"/>
      <c r="L58" s="13"/>
      <c r="M58" s="13"/>
      <c r="N58" s="13"/>
      <c r="O58" s="13"/>
      <c r="P58" s="13"/>
      <c r="Q58" s="13"/>
      <c r="R58" s="13"/>
      <c r="S58" s="13"/>
    </row>
    <row r="59" ht="15.75" customHeight="1">
      <c r="A59" s="13"/>
      <c r="B59" s="11"/>
      <c r="C59" s="11"/>
      <c r="D59" s="11"/>
      <c r="E59" s="13"/>
      <c r="F59" s="13"/>
      <c r="G59" s="13"/>
      <c r="H59" s="13"/>
      <c r="I59" s="13"/>
      <c r="J59" s="13"/>
      <c r="K59" s="13"/>
      <c r="L59" s="13"/>
      <c r="M59" s="13"/>
      <c r="N59" s="13"/>
      <c r="O59" s="13"/>
      <c r="P59" s="13"/>
      <c r="Q59" s="13"/>
      <c r="R59" s="13"/>
      <c r="S59" s="13"/>
    </row>
    <row r="60" ht="15.75" customHeight="1">
      <c r="A60" s="13"/>
      <c r="B60" s="11"/>
      <c r="C60" s="11"/>
      <c r="D60" s="11"/>
      <c r="E60" s="13"/>
      <c r="F60" s="13"/>
      <c r="G60" s="13"/>
      <c r="H60" s="13"/>
      <c r="I60" s="13"/>
      <c r="J60" s="13"/>
      <c r="K60" s="13"/>
      <c r="L60" s="13"/>
      <c r="M60" s="13"/>
      <c r="N60" s="13"/>
      <c r="O60" s="13"/>
      <c r="P60" s="13"/>
      <c r="Q60" s="13"/>
      <c r="R60" s="13"/>
      <c r="S60" s="13"/>
    </row>
    <row r="61" ht="15.75" customHeight="1">
      <c r="A61" s="13"/>
      <c r="B61" s="11"/>
      <c r="C61" s="11"/>
      <c r="D61" s="11"/>
      <c r="E61" s="13"/>
      <c r="F61" s="13"/>
      <c r="G61" s="13"/>
      <c r="H61" s="13"/>
      <c r="I61" s="13"/>
      <c r="J61" s="13"/>
      <c r="K61" s="13"/>
      <c r="L61" s="13"/>
      <c r="M61" s="13"/>
      <c r="N61" s="13"/>
      <c r="O61" s="13"/>
      <c r="P61" s="13"/>
      <c r="Q61" s="13"/>
      <c r="R61" s="13"/>
      <c r="S61" s="13"/>
    </row>
    <row r="62" ht="15.75" customHeight="1">
      <c r="A62" s="13"/>
      <c r="B62" s="11"/>
      <c r="C62" s="11"/>
      <c r="D62" s="11"/>
      <c r="E62" s="13"/>
      <c r="F62" s="13"/>
      <c r="G62" s="13"/>
      <c r="H62" s="13"/>
      <c r="I62" s="13"/>
      <c r="J62" s="13"/>
      <c r="K62" s="13"/>
      <c r="L62" s="13"/>
      <c r="M62" s="13"/>
      <c r="N62" s="13"/>
      <c r="O62" s="13"/>
      <c r="P62" s="13"/>
      <c r="Q62" s="13"/>
      <c r="R62" s="13"/>
      <c r="S62" s="13"/>
    </row>
    <row r="63" ht="15.75" customHeight="1">
      <c r="A63" s="13"/>
      <c r="B63" s="11"/>
      <c r="C63" s="11"/>
      <c r="D63" s="11"/>
      <c r="E63" s="13"/>
      <c r="F63" s="13"/>
      <c r="G63" s="13"/>
      <c r="H63" s="13"/>
      <c r="I63" s="13"/>
      <c r="J63" s="13"/>
      <c r="K63" s="13"/>
      <c r="L63" s="13"/>
      <c r="M63" s="13"/>
      <c r="N63" s="13"/>
      <c r="O63" s="13"/>
      <c r="P63" s="13"/>
      <c r="Q63" s="13"/>
      <c r="R63" s="13"/>
      <c r="S63" s="13"/>
    </row>
    <row r="64" ht="15.75" customHeight="1">
      <c r="A64" s="13"/>
      <c r="B64" s="11"/>
      <c r="C64" s="11"/>
      <c r="D64" s="11"/>
      <c r="E64" s="13"/>
      <c r="F64" s="13"/>
      <c r="G64" s="13"/>
      <c r="H64" s="13"/>
      <c r="I64" s="13"/>
      <c r="J64" s="13"/>
      <c r="K64" s="13"/>
      <c r="L64" s="13"/>
      <c r="M64" s="13"/>
      <c r="N64" s="13"/>
      <c r="O64" s="13"/>
      <c r="P64" s="13"/>
      <c r="Q64" s="13"/>
      <c r="R64" s="13"/>
      <c r="S64" s="13"/>
    </row>
    <row r="65" ht="15.75" customHeight="1">
      <c r="A65" s="13"/>
      <c r="B65" s="11"/>
      <c r="C65" s="11"/>
      <c r="D65" s="11"/>
      <c r="E65" s="13"/>
      <c r="F65" s="13"/>
      <c r="G65" s="13"/>
      <c r="H65" s="13"/>
      <c r="I65" s="13"/>
      <c r="J65" s="13"/>
      <c r="K65" s="13"/>
      <c r="L65" s="13"/>
      <c r="M65" s="13"/>
      <c r="N65" s="13"/>
      <c r="O65" s="13"/>
      <c r="P65" s="13"/>
      <c r="Q65" s="13"/>
      <c r="R65" s="13"/>
      <c r="S65" s="13"/>
    </row>
    <row r="66" ht="15.75" customHeight="1">
      <c r="A66" s="13"/>
      <c r="B66" s="11"/>
      <c r="C66" s="11"/>
      <c r="D66" s="11"/>
      <c r="E66" s="13"/>
      <c r="F66" s="13"/>
      <c r="G66" s="13"/>
      <c r="H66" s="13"/>
      <c r="I66" s="13"/>
      <c r="J66" s="13"/>
      <c r="K66" s="13"/>
      <c r="L66" s="13"/>
      <c r="M66" s="13"/>
      <c r="N66" s="13"/>
      <c r="O66" s="13"/>
      <c r="P66" s="13"/>
      <c r="Q66" s="13"/>
      <c r="R66" s="13"/>
      <c r="S66" s="13"/>
    </row>
    <row r="67" ht="15.75" customHeight="1">
      <c r="A67" s="13"/>
      <c r="B67" s="11"/>
      <c r="C67" s="11"/>
      <c r="D67" s="11"/>
      <c r="E67" s="13"/>
      <c r="F67" s="13"/>
      <c r="G67" s="13"/>
      <c r="H67" s="13"/>
      <c r="I67" s="13"/>
      <c r="J67" s="13"/>
      <c r="K67" s="13"/>
      <c r="L67" s="13"/>
      <c r="M67" s="13"/>
      <c r="N67" s="13"/>
      <c r="O67" s="13"/>
      <c r="P67" s="13"/>
      <c r="Q67" s="13"/>
      <c r="R67" s="13"/>
      <c r="S67" s="13"/>
    </row>
    <row r="68" ht="15.75" customHeight="1">
      <c r="A68" s="13"/>
      <c r="B68" s="11"/>
      <c r="C68" s="11"/>
      <c r="D68" s="11"/>
      <c r="E68" s="13"/>
      <c r="F68" s="13"/>
      <c r="G68" s="13"/>
      <c r="H68" s="13"/>
      <c r="I68" s="13"/>
      <c r="J68" s="13"/>
      <c r="K68" s="13"/>
      <c r="L68" s="13"/>
      <c r="M68" s="13"/>
      <c r="N68" s="13"/>
      <c r="O68" s="13"/>
      <c r="P68" s="13"/>
      <c r="Q68" s="13"/>
      <c r="R68" s="13"/>
      <c r="S68" s="13"/>
    </row>
    <row r="69" ht="15.75" customHeight="1">
      <c r="A69" s="13"/>
      <c r="B69" s="11"/>
      <c r="C69" s="11"/>
      <c r="D69" s="11"/>
      <c r="E69" s="13"/>
      <c r="F69" s="13"/>
      <c r="G69" s="13"/>
      <c r="H69" s="13"/>
      <c r="I69" s="13"/>
      <c r="J69" s="13"/>
      <c r="K69" s="13"/>
      <c r="L69" s="13"/>
      <c r="M69" s="13"/>
      <c r="N69" s="13"/>
      <c r="O69" s="13"/>
      <c r="P69" s="13"/>
      <c r="Q69" s="13"/>
      <c r="R69" s="13"/>
      <c r="S69" s="13"/>
    </row>
    <row r="70" ht="15.75" customHeight="1">
      <c r="A70" s="13"/>
      <c r="B70" s="11"/>
      <c r="C70" s="11"/>
      <c r="D70" s="11"/>
      <c r="E70" s="13"/>
      <c r="F70" s="13"/>
      <c r="G70" s="13"/>
      <c r="H70" s="13"/>
      <c r="I70" s="13"/>
      <c r="J70" s="13"/>
      <c r="K70" s="13"/>
      <c r="L70" s="13"/>
      <c r="M70" s="13"/>
      <c r="N70" s="13"/>
      <c r="O70" s="13"/>
      <c r="P70" s="13"/>
      <c r="Q70" s="13"/>
      <c r="R70" s="13"/>
      <c r="S70" s="13"/>
    </row>
    <row r="71" ht="15.75" customHeight="1">
      <c r="A71" s="13"/>
      <c r="B71" s="11"/>
      <c r="C71" s="11"/>
      <c r="D71" s="11"/>
      <c r="E71" s="13"/>
      <c r="F71" s="13"/>
      <c r="G71" s="13"/>
      <c r="H71" s="13"/>
      <c r="I71" s="13"/>
      <c r="J71" s="13"/>
      <c r="K71" s="13"/>
      <c r="L71" s="13"/>
      <c r="M71" s="13"/>
      <c r="N71" s="13"/>
      <c r="O71" s="13"/>
      <c r="P71" s="13"/>
      <c r="Q71" s="13"/>
      <c r="R71" s="13"/>
      <c r="S71" s="13"/>
    </row>
    <row r="72" ht="15.75" customHeight="1">
      <c r="A72" s="13"/>
      <c r="B72" s="11"/>
      <c r="C72" s="11"/>
      <c r="D72" s="11"/>
      <c r="E72" s="13"/>
      <c r="F72" s="13"/>
      <c r="G72" s="13"/>
      <c r="H72" s="13"/>
      <c r="I72" s="13"/>
      <c r="J72" s="13"/>
      <c r="K72" s="13"/>
      <c r="L72" s="13"/>
      <c r="M72" s="13"/>
      <c r="N72" s="13"/>
      <c r="O72" s="13"/>
      <c r="P72" s="13"/>
      <c r="Q72" s="13"/>
      <c r="R72" s="13"/>
      <c r="S72" s="13"/>
    </row>
    <row r="73" ht="15.75" customHeight="1">
      <c r="A73" s="13"/>
      <c r="B73" s="11"/>
      <c r="C73" s="11"/>
      <c r="D73" s="11"/>
      <c r="E73" s="13"/>
      <c r="F73" s="13"/>
      <c r="G73" s="13"/>
      <c r="H73" s="13"/>
      <c r="I73" s="13"/>
      <c r="J73" s="13"/>
      <c r="K73" s="13"/>
      <c r="L73" s="13"/>
      <c r="M73" s="13"/>
      <c r="N73" s="13"/>
      <c r="O73" s="13"/>
      <c r="P73" s="13"/>
      <c r="Q73" s="13"/>
      <c r="R73" s="13"/>
      <c r="S73" s="13"/>
    </row>
    <row r="74" ht="15.75" customHeight="1">
      <c r="A74" s="13"/>
      <c r="B74" s="11"/>
      <c r="C74" s="11"/>
      <c r="D74" s="11"/>
      <c r="E74" s="13"/>
      <c r="F74" s="13"/>
      <c r="G74" s="13"/>
      <c r="H74" s="13"/>
      <c r="I74" s="13"/>
      <c r="J74" s="13"/>
      <c r="K74" s="13"/>
      <c r="L74" s="13"/>
      <c r="M74" s="13"/>
      <c r="N74" s="13"/>
      <c r="O74" s="13"/>
      <c r="P74" s="13"/>
      <c r="Q74" s="13"/>
      <c r="R74" s="13"/>
      <c r="S74" s="13"/>
    </row>
    <row r="75" ht="15.75" customHeight="1">
      <c r="A75" s="13"/>
      <c r="B75" s="11"/>
      <c r="C75" s="11"/>
      <c r="D75" s="11"/>
      <c r="E75" s="13"/>
      <c r="F75" s="13"/>
      <c r="G75" s="13"/>
      <c r="H75" s="13"/>
      <c r="I75" s="13"/>
      <c r="J75" s="13"/>
      <c r="K75" s="13"/>
      <c r="L75" s="13"/>
      <c r="M75" s="13"/>
      <c r="N75" s="13"/>
      <c r="O75" s="13"/>
      <c r="P75" s="13"/>
      <c r="Q75" s="13"/>
      <c r="R75" s="13"/>
      <c r="S75" s="13"/>
    </row>
    <row r="76" ht="15.75" customHeight="1">
      <c r="A76" s="13"/>
      <c r="B76" s="11"/>
      <c r="C76" s="11"/>
      <c r="D76" s="11"/>
      <c r="E76" s="13"/>
      <c r="F76" s="13"/>
      <c r="G76" s="13"/>
      <c r="H76" s="13"/>
      <c r="I76" s="13"/>
      <c r="J76" s="13"/>
      <c r="K76" s="13"/>
      <c r="L76" s="13"/>
      <c r="M76" s="13"/>
      <c r="N76" s="13"/>
      <c r="O76" s="13"/>
      <c r="P76" s="13"/>
      <c r="Q76" s="13"/>
      <c r="R76" s="13"/>
      <c r="S76" s="13"/>
    </row>
    <row r="77" ht="15.75" customHeight="1">
      <c r="A77" s="13"/>
      <c r="B77" s="11"/>
      <c r="C77" s="11"/>
      <c r="D77" s="11"/>
      <c r="E77" s="13"/>
      <c r="F77" s="13"/>
      <c r="G77" s="13"/>
      <c r="H77" s="13"/>
      <c r="I77" s="13"/>
      <c r="J77" s="13"/>
      <c r="K77" s="13"/>
      <c r="L77" s="13"/>
      <c r="M77" s="13"/>
      <c r="N77" s="13"/>
      <c r="O77" s="13"/>
      <c r="P77" s="13"/>
      <c r="Q77" s="13"/>
      <c r="R77" s="13"/>
      <c r="S77" s="13"/>
    </row>
    <row r="78" ht="15.75" customHeight="1">
      <c r="A78" s="13"/>
      <c r="B78" s="11"/>
      <c r="C78" s="11"/>
      <c r="D78" s="11"/>
      <c r="E78" s="13"/>
      <c r="F78" s="13"/>
      <c r="G78" s="13"/>
      <c r="H78" s="13"/>
      <c r="I78" s="13"/>
      <c r="J78" s="13"/>
      <c r="K78" s="13"/>
      <c r="L78" s="13"/>
      <c r="M78" s="13"/>
      <c r="N78" s="13"/>
      <c r="O78" s="13"/>
      <c r="P78" s="13"/>
      <c r="Q78" s="13"/>
      <c r="R78" s="13"/>
      <c r="S78" s="13"/>
    </row>
    <row r="79" ht="15.75" customHeight="1">
      <c r="A79" s="13"/>
      <c r="B79" s="11"/>
      <c r="C79" s="11"/>
      <c r="D79" s="11"/>
      <c r="E79" s="13"/>
      <c r="F79" s="13"/>
      <c r="G79" s="13"/>
      <c r="H79" s="13"/>
      <c r="I79" s="13"/>
      <c r="J79" s="13"/>
      <c r="K79" s="13"/>
      <c r="L79" s="13"/>
      <c r="M79" s="13"/>
      <c r="N79" s="13"/>
      <c r="O79" s="13"/>
      <c r="P79" s="13"/>
      <c r="Q79" s="13"/>
      <c r="R79" s="13"/>
      <c r="S79" s="13"/>
    </row>
    <row r="80" ht="15.75" customHeight="1">
      <c r="A80" s="13"/>
      <c r="B80" s="11"/>
      <c r="C80" s="11"/>
      <c r="D80" s="11"/>
      <c r="E80" s="13"/>
      <c r="F80" s="13"/>
      <c r="G80" s="13"/>
      <c r="H80" s="13"/>
      <c r="I80" s="13"/>
      <c r="J80" s="13"/>
      <c r="K80" s="13"/>
      <c r="L80" s="13"/>
      <c r="M80" s="13"/>
      <c r="N80" s="13"/>
      <c r="O80" s="13"/>
      <c r="P80" s="13"/>
      <c r="Q80" s="13"/>
      <c r="R80" s="13"/>
      <c r="S80" s="13"/>
    </row>
    <row r="81" ht="15.75" customHeight="1">
      <c r="A81" s="13"/>
      <c r="B81" s="11"/>
      <c r="C81" s="11"/>
      <c r="D81" s="11"/>
      <c r="E81" s="13"/>
      <c r="F81" s="13"/>
      <c r="G81" s="13"/>
      <c r="H81" s="13"/>
      <c r="I81" s="13"/>
      <c r="J81" s="13"/>
      <c r="K81" s="13"/>
      <c r="L81" s="13"/>
      <c r="M81" s="13"/>
      <c r="N81" s="13"/>
      <c r="O81" s="13"/>
      <c r="P81" s="13"/>
      <c r="Q81" s="13"/>
      <c r="R81" s="13"/>
      <c r="S81" s="13"/>
    </row>
    <row r="82" ht="15.75" customHeight="1">
      <c r="A82" s="13"/>
      <c r="B82" s="11"/>
      <c r="C82" s="11"/>
      <c r="D82" s="11"/>
      <c r="E82" s="13"/>
      <c r="F82" s="13"/>
      <c r="G82" s="13"/>
      <c r="H82" s="13"/>
      <c r="I82" s="13"/>
      <c r="J82" s="13"/>
      <c r="K82" s="13"/>
      <c r="L82" s="13"/>
      <c r="M82" s="13"/>
      <c r="N82" s="13"/>
      <c r="O82" s="13"/>
      <c r="P82" s="13"/>
      <c r="Q82" s="13"/>
      <c r="R82" s="13"/>
      <c r="S82" s="13"/>
    </row>
    <row r="83" ht="15.75" customHeight="1">
      <c r="A83" s="13"/>
      <c r="B83" s="11"/>
      <c r="C83" s="11"/>
      <c r="D83" s="11"/>
      <c r="E83" s="13"/>
      <c r="F83" s="13"/>
      <c r="G83" s="13"/>
      <c r="H83" s="13"/>
      <c r="I83" s="13"/>
      <c r="J83" s="13"/>
      <c r="K83" s="13"/>
      <c r="L83" s="13"/>
      <c r="M83" s="13"/>
      <c r="N83" s="13"/>
      <c r="O83" s="13"/>
      <c r="P83" s="13"/>
      <c r="Q83" s="13"/>
      <c r="R83" s="13"/>
      <c r="S83" s="13"/>
    </row>
    <row r="84" ht="15.75" customHeight="1">
      <c r="A84" s="13"/>
      <c r="B84" s="11"/>
      <c r="C84" s="11"/>
      <c r="D84" s="11"/>
      <c r="E84" s="13"/>
      <c r="F84" s="13"/>
      <c r="G84" s="13"/>
      <c r="H84" s="13"/>
      <c r="I84" s="13"/>
      <c r="J84" s="13"/>
      <c r="K84" s="13"/>
      <c r="L84" s="13"/>
      <c r="M84" s="13"/>
      <c r="N84" s="13"/>
      <c r="O84" s="13"/>
      <c r="P84" s="13"/>
      <c r="Q84" s="13"/>
      <c r="R84" s="13"/>
      <c r="S84" s="13"/>
    </row>
    <row r="85" ht="15.75" customHeight="1">
      <c r="A85" s="13"/>
      <c r="B85" s="11"/>
      <c r="C85" s="11"/>
      <c r="D85" s="11"/>
      <c r="E85" s="13"/>
      <c r="F85" s="13"/>
      <c r="G85" s="13"/>
      <c r="H85" s="13"/>
      <c r="I85" s="13"/>
      <c r="J85" s="13"/>
      <c r="K85" s="13"/>
      <c r="L85" s="13"/>
      <c r="M85" s="13"/>
      <c r="N85" s="13"/>
      <c r="O85" s="13"/>
      <c r="P85" s="13"/>
      <c r="Q85" s="13"/>
      <c r="R85" s="13"/>
      <c r="S85" s="13"/>
    </row>
    <row r="86" ht="15.75" customHeight="1">
      <c r="A86" s="13"/>
      <c r="B86" s="11"/>
      <c r="C86" s="11"/>
      <c r="D86" s="11"/>
      <c r="E86" s="13"/>
      <c r="F86" s="13"/>
      <c r="G86" s="13"/>
      <c r="H86" s="13"/>
      <c r="I86" s="13"/>
      <c r="J86" s="13"/>
      <c r="K86" s="13"/>
      <c r="L86" s="13"/>
      <c r="M86" s="13"/>
      <c r="N86" s="13"/>
      <c r="O86" s="13"/>
      <c r="P86" s="13"/>
      <c r="Q86" s="13"/>
      <c r="R86" s="13"/>
      <c r="S86" s="13"/>
    </row>
    <row r="87" ht="15.75" customHeight="1">
      <c r="A87" s="13"/>
      <c r="B87" s="11"/>
      <c r="C87" s="11"/>
      <c r="D87" s="11"/>
      <c r="E87" s="13"/>
      <c r="F87" s="13"/>
      <c r="G87" s="13"/>
      <c r="H87" s="13"/>
      <c r="I87" s="13"/>
      <c r="J87" s="13"/>
      <c r="K87" s="13"/>
      <c r="L87" s="13"/>
      <c r="M87" s="13"/>
      <c r="N87" s="13"/>
      <c r="O87" s="13"/>
      <c r="P87" s="13"/>
      <c r="Q87" s="13"/>
      <c r="R87" s="13"/>
      <c r="S87" s="13"/>
    </row>
    <row r="88" ht="15.75" customHeight="1">
      <c r="A88" s="13"/>
      <c r="B88" s="11"/>
      <c r="C88" s="11"/>
      <c r="D88" s="11"/>
      <c r="E88" s="13"/>
      <c r="F88" s="13"/>
      <c r="G88" s="13"/>
      <c r="H88" s="13"/>
      <c r="I88" s="13"/>
      <c r="J88" s="13"/>
      <c r="K88" s="13"/>
      <c r="L88" s="13"/>
      <c r="M88" s="13"/>
      <c r="N88" s="13"/>
      <c r="O88" s="13"/>
      <c r="P88" s="13"/>
      <c r="Q88" s="13"/>
      <c r="R88" s="13"/>
      <c r="S88" s="13"/>
    </row>
    <row r="89" ht="15.75" customHeight="1">
      <c r="A89" s="13"/>
      <c r="B89" s="11"/>
      <c r="C89" s="11"/>
      <c r="D89" s="11"/>
      <c r="E89" s="13"/>
      <c r="F89" s="13"/>
      <c r="G89" s="13"/>
      <c r="H89" s="13"/>
      <c r="I89" s="13"/>
      <c r="J89" s="13"/>
      <c r="K89" s="13"/>
      <c r="L89" s="13"/>
      <c r="M89" s="13"/>
      <c r="N89" s="13"/>
      <c r="O89" s="13"/>
      <c r="P89" s="13"/>
      <c r="Q89" s="13"/>
      <c r="R89" s="13"/>
      <c r="S89" s="13"/>
    </row>
    <row r="90" ht="15.75" customHeight="1">
      <c r="A90" s="13"/>
      <c r="B90" s="11"/>
      <c r="C90" s="11"/>
      <c r="D90" s="11"/>
      <c r="E90" s="13"/>
      <c r="F90" s="13"/>
      <c r="G90" s="13"/>
      <c r="H90" s="13"/>
      <c r="I90" s="13"/>
      <c r="J90" s="13"/>
      <c r="K90" s="13"/>
      <c r="L90" s="13"/>
      <c r="M90" s="13"/>
      <c r="N90" s="13"/>
      <c r="O90" s="13"/>
      <c r="P90" s="13"/>
      <c r="Q90" s="13"/>
      <c r="R90" s="13"/>
      <c r="S90" s="13"/>
    </row>
    <row r="91" ht="15.75" customHeight="1">
      <c r="A91" s="13"/>
      <c r="B91" s="11"/>
      <c r="C91" s="11"/>
      <c r="D91" s="11"/>
      <c r="E91" s="13"/>
      <c r="F91" s="13"/>
      <c r="G91" s="13"/>
      <c r="H91" s="13"/>
      <c r="I91" s="13"/>
      <c r="J91" s="13"/>
      <c r="K91" s="13"/>
      <c r="L91" s="13"/>
      <c r="M91" s="13"/>
      <c r="N91" s="13"/>
      <c r="O91" s="13"/>
      <c r="P91" s="13"/>
      <c r="Q91" s="13"/>
      <c r="R91" s="13"/>
      <c r="S91" s="13"/>
    </row>
    <row r="92" ht="15.75" customHeight="1">
      <c r="A92" s="13"/>
      <c r="B92" s="11"/>
      <c r="C92" s="11"/>
      <c r="D92" s="11"/>
      <c r="E92" s="13"/>
      <c r="F92" s="13"/>
      <c r="G92" s="13"/>
      <c r="H92" s="13"/>
      <c r="I92" s="13"/>
      <c r="J92" s="13"/>
      <c r="K92" s="13"/>
      <c r="L92" s="13"/>
      <c r="M92" s="13"/>
      <c r="N92" s="13"/>
      <c r="O92" s="13"/>
      <c r="P92" s="13"/>
      <c r="Q92" s="13"/>
      <c r="R92" s="13"/>
      <c r="S92" s="13"/>
    </row>
    <row r="93" ht="15.75" customHeight="1">
      <c r="A93" s="13"/>
      <c r="B93" s="11"/>
      <c r="C93" s="11"/>
      <c r="D93" s="11"/>
      <c r="E93" s="13"/>
      <c r="F93" s="13"/>
      <c r="G93" s="13"/>
      <c r="H93" s="13"/>
      <c r="I93" s="13"/>
      <c r="J93" s="13"/>
      <c r="K93" s="13"/>
      <c r="L93" s="13"/>
      <c r="M93" s="13"/>
      <c r="N93" s="13"/>
      <c r="O93" s="13"/>
      <c r="P93" s="13"/>
      <c r="Q93" s="13"/>
      <c r="R93" s="13"/>
      <c r="S93" s="13"/>
    </row>
    <row r="94" ht="15.75" customHeight="1">
      <c r="A94" s="13"/>
      <c r="B94" s="11"/>
      <c r="C94" s="11"/>
      <c r="D94" s="11"/>
      <c r="E94" s="13"/>
      <c r="F94" s="13"/>
      <c r="G94" s="13"/>
      <c r="H94" s="13"/>
      <c r="I94" s="13"/>
      <c r="J94" s="13"/>
      <c r="K94" s="13"/>
      <c r="L94" s="13"/>
      <c r="M94" s="13"/>
      <c r="N94" s="13"/>
      <c r="O94" s="13"/>
      <c r="P94" s="13"/>
      <c r="Q94" s="13"/>
      <c r="R94" s="13"/>
      <c r="S94" s="13"/>
    </row>
    <row r="95" ht="15.75" customHeight="1">
      <c r="A95" s="13"/>
      <c r="B95" s="11"/>
      <c r="C95" s="11"/>
      <c r="D95" s="11"/>
      <c r="E95" s="13"/>
      <c r="F95" s="13"/>
      <c r="G95" s="13"/>
      <c r="H95" s="13"/>
      <c r="I95" s="13"/>
      <c r="J95" s="13"/>
      <c r="K95" s="13"/>
      <c r="L95" s="13"/>
      <c r="M95" s="13"/>
      <c r="N95" s="13"/>
      <c r="O95" s="13"/>
      <c r="P95" s="13"/>
      <c r="Q95" s="13"/>
      <c r="R95" s="13"/>
      <c r="S95" s="13"/>
    </row>
    <row r="96" ht="15.75" customHeight="1">
      <c r="A96" s="13"/>
      <c r="B96" s="11"/>
      <c r="C96" s="11"/>
      <c r="D96" s="11"/>
      <c r="E96" s="13"/>
      <c r="F96" s="13"/>
      <c r="G96" s="13"/>
      <c r="H96" s="13"/>
      <c r="I96" s="13"/>
      <c r="J96" s="13"/>
      <c r="K96" s="13"/>
      <c r="L96" s="13"/>
      <c r="M96" s="13"/>
      <c r="N96" s="13"/>
      <c r="O96" s="13"/>
      <c r="P96" s="13"/>
      <c r="Q96" s="13"/>
      <c r="R96" s="13"/>
      <c r="S96" s="13"/>
    </row>
    <row r="97" ht="15.75" customHeight="1">
      <c r="A97" s="13"/>
      <c r="B97" s="11"/>
      <c r="C97" s="11"/>
      <c r="D97" s="11"/>
      <c r="E97" s="13"/>
      <c r="F97" s="13"/>
      <c r="G97" s="13"/>
      <c r="H97" s="13"/>
      <c r="I97" s="13"/>
      <c r="J97" s="13"/>
      <c r="K97" s="13"/>
      <c r="L97" s="13"/>
      <c r="M97" s="13"/>
      <c r="N97" s="13"/>
      <c r="O97" s="13"/>
      <c r="P97" s="13"/>
      <c r="Q97" s="13"/>
      <c r="R97" s="13"/>
      <c r="S97" s="13"/>
    </row>
    <row r="98" ht="15.75" customHeight="1">
      <c r="A98" s="13"/>
      <c r="B98" s="11"/>
      <c r="C98" s="11"/>
      <c r="D98" s="11"/>
      <c r="E98" s="13"/>
      <c r="F98" s="13"/>
      <c r="G98" s="13"/>
      <c r="H98" s="13"/>
      <c r="I98" s="13"/>
      <c r="J98" s="13"/>
      <c r="K98" s="13"/>
      <c r="L98" s="13"/>
      <c r="M98" s="13"/>
      <c r="N98" s="13"/>
      <c r="O98" s="13"/>
      <c r="P98" s="13"/>
      <c r="Q98" s="13"/>
      <c r="R98" s="13"/>
      <c r="S98" s="13"/>
    </row>
    <row r="99" ht="15.75" customHeight="1">
      <c r="A99" s="13"/>
      <c r="B99" s="11"/>
      <c r="C99" s="11"/>
      <c r="D99" s="11"/>
      <c r="E99" s="13"/>
      <c r="F99" s="13"/>
      <c r="G99" s="13"/>
      <c r="H99" s="13"/>
      <c r="I99" s="13"/>
      <c r="J99" s="13"/>
      <c r="K99" s="13"/>
      <c r="L99" s="13"/>
      <c r="M99" s="13"/>
      <c r="N99" s="13"/>
      <c r="O99" s="13"/>
      <c r="P99" s="13"/>
      <c r="Q99" s="13"/>
      <c r="R99" s="13"/>
      <c r="S99" s="13"/>
    </row>
    <row r="100" ht="15.75" customHeight="1">
      <c r="A100" s="13"/>
      <c r="B100" s="11"/>
      <c r="C100" s="11"/>
      <c r="D100" s="11"/>
      <c r="E100" s="13"/>
      <c r="F100" s="13"/>
      <c r="G100" s="13"/>
      <c r="H100" s="13"/>
      <c r="I100" s="13"/>
      <c r="J100" s="13"/>
      <c r="K100" s="13"/>
      <c r="L100" s="13"/>
      <c r="M100" s="13"/>
      <c r="N100" s="13"/>
      <c r="O100" s="13"/>
      <c r="P100" s="13"/>
      <c r="Q100" s="13"/>
      <c r="R100" s="13"/>
      <c r="S100" s="13"/>
    </row>
    <row r="101" ht="15.75" customHeight="1">
      <c r="A101" s="13"/>
      <c r="B101" s="11"/>
      <c r="C101" s="11"/>
      <c r="D101" s="11"/>
      <c r="E101" s="13"/>
      <c r="F101" s="13"/>
      <c r="G101" s="13"/>
      <c r="H101" s="13"/>
      <c r="I101" s="13"/>
      <c r="J101" s="13"/>
      <c r="K101" s="13"/>
      <c r="L101" s="13"/>
      <c r="M101" s="13"/>
      <c r="N101" s="13"/>
      <c r="O101" s="13"/>
      <c r="P101" s="13"/>
      <c r="Q101" s="13"/>
      <c r="R101" s="13"/>
      <c r="S101" s="13"/>
    </row>
    <row r="102" ht="15.75" customHeight="1">
      <c r="A102" s="13"/>
      <c r="B102" s="11"/>
      <c r="C102" s="11"/>
      <c r="D102" s="11"/>
      <c r="E102" s="13"/>
      <c r="F102" s="13"/>
      <c r="G102" s="13"/>
      <c r="H102" s="13"/>
      <c r="I102" s="13"/>
      <c r="J102" s="13"/>
      <c r="K102" s="13"/>
      <c r="L102" s="13"/>
      <c r="M102" s="13"/>
      <c r="N102" s="13"/>
      <c r="O102" s="13"/>
      <c r="P102" s="13"/>
      <c r="Q102" s="13"/>
      <c r="R102" s="13"/>
      <c r="S102" s="13"/>
    </row>
    <row r="103" ht="15.75" customHeight="1">
      <c r="A103" s="13"/>
      <c r="B103" s="11"/>
      <c r="C103" s="11"/>
      <c r="D103" s="11"/>
      <c r="E103" s="13"/>
      <c r="F103" s="13"/>
      <c r="G103" s="13"/>
      <c r="H103" s="13"/>
      <c r="I103" s="13"/>
      <c r="J103" s="13"/>
      <c r="K103" s="13"/>
      <c r="L103" s="13"/>
      <c r="M103" s="13"/>
      <c r="N103" s="13"/>
      <c r="O103" s="13"/>
      <c r="P103" s="13"/>
      <c r="Q103" s="13"/>
      <c r="R103" s="13"/>
      <c r="S103" s="13"/>
    </row>
    <row r="104" ht="15.75" customHeight="1">
      <c r="A104" s="13"/>
      <c r="B104" s="11"/>
      <c r="C104" s="11"/>
      <c r="D104" s="11"/>
      <c r="E104" s="13"/>
      <c r="F104" s="13"/>
      <c r="G104" s="13"/>
      <c r="H104" s="13"/>
      <c r="I104" s="13"/>
      <c r="J104" s="13"/>
      <c r="K104" s="13"/>
      <c r="L104" s="13"/>
      <c r="M104" s="13"/>
      <c r="N104" s="13"/>
      <c r="O104" s="13"/>
      <c r="P104" s="13"/>
      <c r="Q104" s="13"/>
      <c r="R104" s="13"/>
      <c r="S104" s="13"/>
    </row>
    <row r="105" ht="15.75" customHeight="1">
      <c r="A105" s="13"/>
      <c r="B105" s="11"/>
      <c r="C105" s="11"/>
      <c r="D105" s="11"/>
      <c r="E105" s="13"/>
      <c r="F105" s="13"/>
      <c r="G105" s="13"/>
      <c r="H105" s="13"/>
      <c r="I105" s="13"/>
      <c r="J105" s="13"/>
      <c r="K105" s="13"/>
      <c r="L105" s="13"/>
      <c r="M105" s="13"/>
      <c r="N105" s="13"/>
      <c r="O105" s="13"/>
      <c r="P105" s="13"/>
      <c r="Q105" s="13"/>
      <c r="R105" s="13"/>
      <c r="S105" s="13"/>
    </row>
    <row r="106" ht="15.75" customHeight="1">
      <c r="A106" s="13"/>
      <c r="B106" s="11"/>
      <c r="C106" s="11"/>
      <c r="D106" s="11"/>
      <c r="E106" s="13"/>
      <c r="F106" s="13"/>
      <c r="G106" s="13"/>
      <c r="H106" s="13"/>
      <c r="I106" s="13"/>
      <c r="J106" s="13"/>
      <c r="K106" s="13"/>
      <c r="L106" s="13"/>
      <c r="M106" s="13"/>
      <c r="N106" s="13"/>
      <c r="O106" s="13"/>
      <c r="P106" s="13"/>
      <c r="Q106" s="13"/>
      <c r="R106" s="13"/>
      <c r="S106" s="13"/>
    </row>
    <row r="107" ht="15.75" customHeight="1">
      <c r="A107" s="13"/>
      <c r="B107" s="11"/>
      <c r="C107" s="11"/>
      <c r="D107" s="11"/>
      <c r="E107" s="13"/>
      <c r="F107" s="13"/>
      <c r="G107" s="13"/>
      <c r="H107" s="13"/>
      <c r="I107" s="13"/>
      <c r="J107" s="13"/>
      <c r="K107" s="13"/>
      <c r="L107" s="13"/>
      <c r="M107" s="13"/>
      <c r="N107" s="13"/>
      <c r="O107" s="13"/>
      <c r="P107" s="13"/>
      <c r="Q107" s="13"/>
      <c r="R107" s="13"/>
      <c r="S107" s="13"/>
    </row>
    <row r="108" ht="15.75" customHeight="1">
      <c r="A108" s="13"/>
      <c r="B108" s="11"/>
      <c r="C108" s="11"/>
      <c r="D108" s="11"/>
      <c r="E108" s="13"/>
      <c r="F108" s="13"/>
      <c r="G108" s="13"/>
      <c r="H108" s="13"/>
      <c r="I108" s="13"/>
      <c r="J108" s="13"/>
      <c r="K108" s="13"/>
      <c r="L108" s="13"/>
      <c r="M108" s="13"/>
      <c r="N108" s="13"/>
      <c r="O108" s="13"/>
      <c r="P108" s="13"/>
      <c r="Q108" s="13"/>
      <c r="R108" s="13"/>
      <c r="S108" s="13"/>
    </row>
    <row r="109" ht="15.75" customHeight="1">
      <c r="A109" s="13"/>
      <c r="B109" s="11"/>
      <c r="C109" s="11"/>
      <c r="D109" s="11"/>
      <c r="E109" s="13"/>
      <c r="F109" s="13"/>
      <c r="G109" s="13"/>
      <c r="H109" s="13"/>
      <c r="I109" s="13"/>
      <c r="J109" s="13"/>
      <c r="K109" s="13"/>
      <c r="L109" s="13"/>
      <c r="M109" s="13"/>
      <c r="N109" s="13"/>
      <c r="O109" s="13"/>
      <c r="P109" s="13"/>
      <c r="Q109" s="13"/>
      <c r="R109" s="13"/>
      <c r="S109" s="13"/>
    </row>
    <row r="110" ht="15.75" customHeight="1">
      <c r="A110" s="13"/>
      <c r="B110" s="11"/>
      <c r="C110" s="11"/>
      <c r="D110" s="11"/>
      <c r="E110" s="13"/>
      <c r="F110" s="13"/>
      <c r="G110" s="13"/>
      <c r="H110" s="13"/>
      <c r="I110" s="13"/>
      <c r="J110" s="13"/>
      <c r="K110" s="13"/>
      <c r="L110" s="13"/>
      <c r="M110" s="13"/>
      <c r="N110" s="13"/>
      <c r="O110" s="13"/>
      <c r="P110" s="13"/>
      <c r="Q110" s="13"/>
      <c r="R110" s="13"/>
      <c r="S110" s="13"/>
    </row>
    <row r="111" ht="15.75" customHeight="1">
      <c r="A111" s="13"/>
      <c r="B111" s="11"/>
      <c r="C111" s="11"/>
      <c r="D111" s="11"/>
      <c r="E111" s="13"/>
      <c r="F111" s="13"/>
      <c r="G111" s="13"/>
      <c r="H111" s="13"/>
      <c r="I111" s="13"/>
      <c r="J111" s="13"/>
      <c r="K111" s="13"/>
      <c r="L111" s="13"/>
      <c r="M111" s="13"/>
      <c r="N111" s="13"/>
      <c r="O111" s="13"/>
      <c r="P111" s="13"/>
      <c r="Q111" s="13"/>
      <c r="R111" s="13"/>
      <c r="S111" s="13"/>
    </row>
    <row r="112" ht="15.75" customHeight="1">
      <c r="A112" s="13"/>
      <c r="B112" s="11"/>
      <c r="C112" s="11"/>
      <c r="D112" s="11"/>
      <c r="E112" s="13"/>
      <c r="F112" s="13"/>
      <c r="G112" s="13"/>
      <c r="H112" s="13"/>
      <c r="I112" s="13"/>
      <c r="J112" s="13"/>
      <c r="K112" s="13"/>
      <c r="L112" s="13"/>
      <c r="M112" s="13"/>
      <c r="N112" s="13"/>
      <c r="O112" s="13"/>
      <c r="P112" s="13"/>
      <c r="Q112" s="13"/>
      <c r="R112" s="13"/>
      <c r="S112" s="13"/>
    </row>
    <row r="113" ht="15.75" customHeight="1">
      <c r="A113" s="13"/>
      <c r="B113" s="11"/>
      <c r="C113" s="11"/>
      <c r="D113" s="11"/>
      <c r="E113" s="13"/>
      <c r="F113" s="13"/>
      <c r="G113" s="13"/>
      <c r="H113" s="13"/>
      <c r="I113" s="13"/>
      <c r="J113" s="13"/>
      <c r="K113" s="13"/>
      <c r="L113" s="13"/>
      <c r="M113" s="13"/>
      <c r="N113" s="13"/>
      <c r="O113" s="13"/>
      <c r="P113" s="13"/>
      <c r="Q113" s="13"/>
      <c r="R113" s="13"/>
      <c r="S113" s="13"/>
    </row>
    <row r="114" ht="15.75" customHeight="1">
      <c r="A114" s="13"/>
      <c r="B114" s="11"/>
      <c r="C114" s="11"/>
      <c r="D114" s="11"/>
      <c r="E114" s="13"/>
      <c r="F114" s="13"/>
      <c r="G114" s="13"/>
      <c r="H114" s="13"/>
      <c r="I114" s="13"/>
      <c r="J114" s="13"/>
      <c r="K114" s="13"/>
      <c r="L114" s="13"/>
      <c r="M114" s="13"/>
      <c r="N114" s="13"/>
      <c r="O114" s="13"/>
      <c r="P114" s="13"/>
      <c r="Q114" s="13"/>
      <c r="R114" s="13"/>
      <c r="S114" s="13"/>
    </row>
    <row r="115" ht="15.75" customHeight="1">
      <c r="A115" s="13"/>
      <c r="B115" s="11"/>
      <c r="C115" s="11"/>
      <c r="D115" s="11"/>
      <c r="E115" s="13"/>
      <c r="F115" s="13"/>
      <c r="G115" s="13"/>
      <c r="H115" s="13"/>
      <c r="I115" s="13"/>
      <c r="J115" s="13"/>
      <c r="K115" s="13"/>
      <c r="L115" s="13"/>
      <c r="M115" s="13"/>
      <c r="N115" s="13"/>
      <c r="O115" s="13"/>
      <c r="P115" s="13"/>
      <c r="Q115" s="13"/>
      <c r="R115" s="13"/>
      <c r="S115" s="13"/>
    </row>
    <row r="116" ht="15.75" customHeight="1">
      <c r="A116" s="13"/>
      <c r="B116" s="11"/>
      <c r="C116" s="11"/>
      <c r="D116" s="11"/>
      <c r="E116" s="13"/>
      <c r="F116" s="13"/>
      <c r="G116" s="13"/>
      <c r="H116" s="13"/>
      <c r="I116" s="13"/>
      <c r="J116" s="13"/>
      <c r="K116" s="13"/>
      <c r="L116" s="13"/>
      <c r="M116" s="13"/>
      <c r="N116" s="13"/>
      <c r="O116" s="13"/>
      <c r="P116" s="13"/>
      <c r="Q116" s="13"/>
      <c r="R116" s="13"/>
      <c r="S116" s="13"/>
    </row>
    <row r="117" ht="15.75" customHeight="1">
      <c r="A117" s="13"/>
      <c r="B117" s="11"/>
      <c r="C117" s="11"/>
      <c r="D117" s="11"/>
      <c r="E117" s="13"/>
      <c r="F117" s="13"/>
      <c r="G117" s="13"/>
      <c r="H117" s="13"/>
      <c r="I117" s="13"/>
      <c r="J117" s="13"/>
      <c r="K117" s="13"/>
      <c r="L117" s="13"/>
      <c r="M117" s="13"/>
      <c r="N117" s="13"/>
      <c r="O117" s="13"/>
      <c r="P117" s="13"/>
      <c r="Q117" s="13"/>
      <c r="R117" s="13"/>
      <c r="S117" s="13"/>
    </row>
    <row r="118" ht="15.75" customHeight="1">
      <c r="A118" s="13"/>
      <c r="B118" s="11"/>
      <c r="C118" s="11"/>
      <c r="D118" s="11"/>
      <c r="E118" s="13"/>
      <c r="F118" s="13"/>
      <c r="G118" s="13"/>
      <c r="H118" s="13"/>
      <c r="I118" s="13"/>
      <c r="J118" s="13"/>
      <c r="K118" s="13"/>
      <c r="L118" s="13"/>
      <c r="M118" s="13"/>
      <c r="N118" s="13"/>
      <c r="O118" s="13"/>
      <c r="P118" s="13"/>
      <c r="Q118" s="13"/>
      <c r="R118" s="13"/>
      <c r="S118" s="13"/>
    </row>
    <row r="119" ht="15.75" customHeight="1">
      <c r="A119" s="13"/>
      <c r="B119" s="11"/>
      <c r="C119" s="11"/>
      <c r="D119" s="11"/>
      <c r="E119" s="13"/>
      <c r="F119" s="13"/>
      <c r="G119" s="13"/>
      <c r="H119" s="13"/>
      <c r="I119" s="13"/>
      <c r="J119" s="13"/>
      <c r="K119" s="13"/>
      <c r="L119" s="13"/>
      <c r="M119" s="13"/>
      <c r="N119" s="13"/>
      <c r="O119" s="13"/>
      <c r="P119" s="13"/>
      <c r="Q119" s="13"/>
      <c r="R119" s="13"/>
      <c r="S119" s="13"/>
    </row>
    <row r="120" ht="15.75" customHeight="1">
      <c r="A120" s="13"/>
      <c r="B120" s="11"/>
      <c r="C120" s="11"/>
      <c r="D120" s="11"/>
      <c r="E120" s="13"/>
      <c r="F120" s="13"/>
      <c r="G120" s="13"/>
      <c r="H120" s="13"/>
      <c r="I120" s="13"/>
      <c r="J120" s="13"/>
      <c r="K120" s="13"/>
      <c r="L120" s="13"/>
      <c r="M120" s="13"/>
      <c r="N120" s="13"/>
      <c r="O120" s="13"/>
      <c r="P120" s="13"/>
      <c r="Q120" s="13"/>
      <c r="R120" s="13"/>
      <c r="S120" s="13"/>
    </row>
    <row r="121" ht="15.75" customHeight="1">
      <c r="A121" s="13"/>
      <c r="B121" s="11"/>
      <c r="C121" s="11"/>
      <c r="D121" s="11"/>
      <c r="E121" s="13"/>
      <c r="F121" s="13"/>
      <c r="G121" s="13"/>
      <c r="H121" s="13"/>
      <c r="I121" s="13"/>
      <c r="J121" s="13"/>
      <c r="K121" s="13"/>
      <c r="L121" s="13"/>
      <c r="M121" s="13"/>
      <c r="N121" s="13"/>
      <c r="O121" s="13"/>
      <c r="P121" s="13"/>
      <c r="Q121" s="13"/>
      <c r="R121" s="13"/>
      <c r="S121" s="13"/>
    </row>
    <row r="122" ht="15.75" customHeight="1">
      <c r="A122" s="13"/>
      <c r="B122" s="11"/>
      <c r="C122" s="11"/>
      <c r="D122" s="11"/>
      <c r="E122" s="13"/>
      <c r="F122" s="13"/>
      <c r="G122" s="13"/>
      <c r="H122" s="13"/>
      <c r="I122" s="13"/>
      <c r="J122" s="13"/>
      <c r="K122" s="13"/>
      <c r="L122" s="13"/>
      <c r="M122" s="13"/>
      <c r="N122" s="13"/>
      <c r="O122" s="13"/>
      <c r="P122" s="13"/>
      <c r="Q122" s="13"/>
      <c r="R122" s="13"/>
      <c r="S122" s="13"/>
    </row>
    <row r="123" ht="15.75" customHeight="1">
      <c r="A123" s="13"/>
      <c r="B123" s="11"/>
      <c r="C123" s="11"/>
      <c r="D123" s="11"/>
      <c r="E123" s="13"/>
      <c r="F123" s="13"/>
      <c r="G123" s="13"/>
      <c r="H123" s="13"/>
      <c r="I123" s="13"/>
      <c r="J123" s="13"/>
      <c r="K123" s="13"/>
      <c r="L123" s="13"/>
      <c r="M123" s="13"/>
      <c r="N123" s="13"/>
      <c r="O123" s="13"/>
      <c r="P123" s="13"/>
      <c r="Q123" s="13"/>
      <c r="R123" s="13"/>
      <c r="S123" s="13"/>
    </row>
    <row r="124" ht="15.75" customHeight="1">
      <c r="A124" s="13"/>
      <c r="B124" s="11"/>
      <c r="C124" s="11"/>
      <c r="D124" s="11"/>
      <c r="E124" s="13"/>
      <c r="F124" s="13"/>
      <c r="G124" s="13"/>
      <c r="H124" s="13"/>
      <c r="I124" s="13"/>
      <c r="J124" s="13"/>
      <c r="K124" s="13"/>
      <c r="L124" s="13"/>
      <c r="M124" s="13"/>
      <c r="N124" s="13"/>
      <c r="O124" s="13"/>
      <c r="P124" s="13"/>
      <c r="Q124" s="13"/>
      <c r="R124" s="13"/>
      <c r="S124" s="13"/>
    </row>
    <row r="125" ht="15.75" customHeight="1">
      <c r="A125" s="13"/>
      <c r="B125" s="11"/>
      <c r="C125" s="11"/>
      <c r="D125" s="11"/>
      <c r="E125" s="13"/>
      <c r="F125" s="13"/>
      <c r="G125" s="13"/>
      <c r="H125" s="13"/>
      <c r="I125" s="13"/>
      <c r="J125" s="13"/>
      <c r="K125" s="13"/>
      <c r="L125" s="13"/>
      <c r="M125" s="13"/>
      <c r="N125" s="13"/>
      <c r="O125" s="13"/>
      <c r="P125" s="13"/>
      <c r="Q125" s="13"/>
      <c r="R125" s="13"/>
      <c r="S125" s="13"/>
    </row>
    <row r="126" ht="15.75" customHeight="1">
      <c r="A126" s="13"/>
      <c r="B126" s="11"/>
      <c r="C126" s="11"/>
      <c r="D126" s="11"/>
      <c r="E126" s="13"/>
      <c r="F126" s="13"/>
      <c r="G126" s="13"/>
      <c r="H126" s="13"/>
      <c r="I126" s="13"/>
      <c r="J126" s="13"/>
      <c r="K126" s="13"/>
      <c r="L126" s="13"/>
      <c r="M126" s="13"/>
      <c r="N126" s="13"/>
      <c r="O126" s="13"/>
      <c r="P126" s="13"/>
      <c r="Q126" s="13"/>
      <c r="R126" s="13"/>
      <c r="S126" s="13"/>
    </row>
    <row r="127" ht="15.75" customHeight="1">
      <c r="A127" s="13"/>
      <c r="B127" s="11"/>
      <c r="C127" s="11"/>
      <c r="D127" s="11"/>
      <c r="E127" s="13"/>
      <c r="F127" s="13"/>
      <c r="G127" s="13"/>
      <c r="H127" s="13"/>
      <c r="I127" s="13"/>
      <c r="J127" s="13"/>
      <c r="K127" s="13"/>
      <c r="L127" s="13"/>
      <c r="M127" s="13"/>
      <c r="N127" s="13"/>
      <c r="O127" s="13"/>
      <c r="P127" s="13"/>
      <c r="Q127" s="13"/>
      <c r="R127" s="13"/>
      <c r="S127" s="13"/>
    </row>
    <row r="128" ht="15.75" customHeight="1">
      <c r="A128" s="13"/>
      <c r="B128" s="11"/>
      <c r="C128" s="11"/>
      <c r="D128" s="11"/>
      <c r="E128" s="13"/>
      <c r="F128" s="13"/>
      <c r="G128" s="13"/>
      <c r="H128" s="13"/>
      <c r="I128" s="13"/>
      <c r="J128" s="13"/>
      <c r="K128" s="13"/>
      <c r="L128" s="13"/>
      <c r="M128" s="13"/>
      <c r="N128" s="13"/>
      <c r="O128" s="13"/>
      <c r="P128" s="13"/>
      <c r="Q128" s="13"/>
      <c r="R128" s="13"/>
      <c r="S128" s="13"/>
    </row>
    <row r="129" ht="15.75" customHeight="1">
      <c r="A129" s="13"/>
      <c r="B129" s="11"/>
      <c r="C129" s="11"/>
      <c r="D129" s="11"/>
      <c r="E129" s="13"/>
      <c r="F129" s="13"/>
      <c r="G129" s="13"/>
      <c r="H129" s="13"/>
      <c r="I129" s="13"/>
      <c r="J129" s="13"/>
      <c r="K129" s="13"/>
      <c r="L129" s="13"/>
      <c r="M129" s="13"/>
      <c r="N129" s="13"/>
      <c r="O129" s="13"/>
      <c r="P129" s="13"/>
      <c r="Q129" s="13"/>
      <c r="R129" s="13"/>
      <c r="S129" s="13"/>
    </row>
    <row r="130" ht="15.75" customHeight="1">
      <c r="A130" s="13"/>
      <c r="B130" s="11"/>
      <c r="C130" s="11"/>
      <c r="D130" s="11"/>
      <c r="E130" s="13"/>
      <c r="F130" s="13"/>
      <c r="G130" s="13"/>
      <c r="H130" s="13"/>
      <c r="I130" s="13"/>
      <c r="J130" s="13"/>
      <c r="K130" s="13"/>
      <c r="L130" s="13"/>
      <c r="M130" s="13"/>
      <c r="N130" s="13"/>
      <c r="O130" s="13"/>
      <c r="P130" s="13"/>
      <c r="Q130" s="13"/>
      <c r="R130" s="13"/>
      <c r="S130" s="13"/>
    </row>
    <row r="131" ht="15.75" customHeight="1">
      <c r="A131" s="13"/>
      <c r="B131" s="11"/>
      <c r="C131" s="11"/>
      <c r="D131" s="11"/>
      <c r="E131" s="13"/>
      <c r="F131" s="13"/>
      <c r="G131" s="13"/>
      <c r="H131" s="13"/>
      <c r="I131" s="13"/>
      <c r="J131" s="13"/>
      <c r="K131" s="13"/>
      <c r="L131" s="13"/>
      <c r="M131" s="13"/>
      <c r="N131" s="13"/>
      <c r="O131" s="13"/>
      <c r="P131" s="13"/>
      <c r="Q131" s="13"/>
      <c r="R131" s="13"/>
      <c r="S131" s="13"/>
    </row>
    <row r="132" ht="15.75" customHeight="1">
      <c r="A132" s="13"/>
      <c r="B132" s="11"/>
      <c r="C132" s="11"/>
      <c r="D132" s="11"/>
      <c r="E132" s="13"/>
      <c r="F132" s="13"/>
      <c r="G132" s="13"/>
      <c r="H132" s="13"/>
      <c r="I132" s="13"/>
      <c r="J132" s="13"/>
      <c r="K132" s="13"/>
      <c r="L132" s="13"/>
      <c r="M132" s="13"/>
      <c r="N132" s="13"/>
      <c r="O132" s="13"/>
      <c r="P132" s="13"/>
      <c r="Q132" s="13"/>
      <c r="R132" s="13"/>
      <c r="S132" s="13"/>
    </row>
    <row r="133" ht="15.75" customHeight="1">
      <c r="A133" s="13"/>
      <c r="B133" s="11"/>
      <c r="C133" s="11"/>
      <c r="D133" s="11"/>
      <c r="E133" s="13"/>
      <c r="F133" s="13"/>
      <c r="G133" s="13"/>
      <c r="H133" s="13"/>
      <c r="I133" s="13"/>
      <c r="J133" s="13"/>
      <c r="K133" s="13"/>
      <c r="L133" s="13"/>
      <c r="M133" s="13"/>
      <c r="N133" s="13"/>
      <c r="O133" s="13"/>
      <c r="P133" s="13"/>
      <c r="Q133" s="13"/>
      <c r="R133" s="13"/>
      <c r="S133" s="13"/>
    </row>
    <row r="134" ht="15.75" customHeight="1">
      <c r="A134" s="13"/>
      <c r="B134" s="11"/>
      <c r="C134" s="11"/>
      <c r="D134" s="11"/>
      <c r="E134" s="13"/>
      <c r="F134" s="13"/>
      <c r="G134" s="13"/>
      <c r="H134" s="13"/>
      <c r="I134" s="13"/>
      <c r="J134" s="13"/>
      <c r="K134" s="13"/>
      <c r="L134" s="13"/>
      <c r="M134" s="13"/>
      <c r="N134" s="13"/>
      <c r="O134" s="13"/>
      <c r="P134" s="13"/>
      <c r="Q134" s="13"/>
      <c r="R134" s="13"/>
      <c r="S134" s="13"/>
    </row>
    <row r="135" ht="15.75" customHeight="1">
      <c r="A135" s="13"/>
      <c r="B135" s="11"/>
      <c r="C135" s="11"/>
      <c r="D135" s="11"/>
      <c r="E135" s="13"/>
      <c r="F135" s="13"/>
      <c r="G135" s="13"/>
      <c r="H135" s="13"/>
      <c r="I135" s="13"/>
      <c r="J135" s="13"/>
      <c r="K135" s="13"/>
      <c r="L135" s="13"/>
      <c r="M135" s="13"/>
      <c r="N135" s="13"/>
      <c r="O135" s="13"/>
      <c r="P135" s="13"/>
      <c r="Q135" s="13"/>
      <c r="R135" s="13"/>
      <c r="S135" s="13"/>
    </row>
    <row r="136" ht="15.75" customHeight="1">
      <c r="A136" s="13"/>
      <c r="B136" s="11"/>
      <c r="C136" s="11"/>
      <c r="D136" s="11"/>
      <c r="E136" s="13"/>
      <c r="F136" s="13"/>
      <c r="G136" s="13"/>
      <c r="H136" s="13"/>
      <c r="I136" s="13"/>
      <c r="J136" s="13"/>
      <c r="K136" s="13"/>
      <c r="L136" s="13"/>
      <c r="M136" s="13"/>
      <c r="N136" s="13"/>
      <c r="O136" s="13"/>
      <c r="P136" s="13"/>
      <c r="Q136" s="13"/>
      <c r="R136" s="13"/>
      <c r="S136" s="13"/>
    </row>
    <row r="137" ht="15.75" customHeight="1">
      <c r="A137" s="13"/>
      <c r="B137" s="11"/>
      <c r="C137" s="11"/>
      <c r="D137" s="11"/>
      <c r="E137" s="13"/>
      <c r="F137" s="13"/>
      <c r="G137" s="13"/>
      <c r="H137" s="13"/>
      <c r="I137" s="13"/>
      <c r="J137" s="13"/>
      <c r="K137" s="13"/>
      <c r="L137" s="13"/>
      <c r="M137" s="13"/>
      <c r="N137" s="13"/>
      <c r="O137" s="13"/>
      <c r="P137" s="13"/>
      <c r="Q137" s="13"/>
      <c r="R137" s="13"/>
      <c r="S137" s="13"/>
    </row>
    <row r="138" ht="15.75" customHeight="1">
      <c r="A138" s="13"/>
      <c r="B138" s="11"/>
      <c r="C138" s="11"/>
      <c r="D138" s="11"/>
      <c r="E138" s="13"/>
      <c r="F138" s="13"/>
      <c r="G138" s="13"/>
      <c r="H138" s="13"/>
      <c r="I138" s="13"/>
      <c r="J138" s="13"/>
      <c r="K138" s="13"/>
      <c r="L138" s="13"/>
      <c r="M138" s="13"/>
      <c r="N138" s="13"/>
      <c r="O138" s="13"/>
      <c r="P138" s="13"/>
      <c r="Q138" s="13"/>
      <c r="R138" s="13"/>
      <c r="S138" s="13"/>
    </row>
    <row r="139" ht="15.75" customHeight="1">
      <c r="A139" s="13"/>
      <c r="B139" s="11"/>
      <c r="C139" s="11"/>
      <c r="D139" s="11"/>
      <c r="E139" s="13"/>
      <c r="F139" s="13"/>
      <c r="G139" s="13"/>
      <c r="H139" s="13"/>
      <c r="I139" s="13"/>
      <c r="J139" s="13"/>
      <c r="K139" s="13"/>
      <c r="L139" s="13"/>
      <c r="M139" s="13"/>
      <c r="N139" s="13"/>
      <c r="O139" s="13"/>
      <c r="P139" s="13"/>
      <c r="Q139" s="13"/>
      <c r="R139" s="13"/>
      <c r="S139" s="13"/>
    </row>
    <row r="140" ht="15.75" customHeight="1">
      <c r="A140" s="13"/>
      <c r="B140" s="11"/>
      <c r="C140" s="11"/>
      <c r="D140" s="11"/>
      <c r="E140" s="13"/>
      <c r="F140" s="13"/>
      <c r="G140" s="13"/>
      <c r="H140" s="13"/>
      <c r="I140" s="13"/>
      <c r="J140" s="13"/>
      <c r="K140" s="13"/>
      <c r="L140" s="13"/>
      <c r="M140" s="13"/>
      <c r="N140" s="13"/>
      <c r="O140" s="13"/>
      <c r="P140" s="13"/>
      <c r="Q140" s="13"/>
      <c r="R140" s="13"/>
      <c r="S140" s="13"/>
    </row>
    <row r="141" ht="15.75" customHeight="1">
      <c r="A141" s="13"/>
      <c r="B141" s="11"/>
      <c r="C141" s="11"/>
      <c r="D141" s="11"/>
      <c r="E141" s="13"/>
      <c r="F141" s="13"/>
      <c r="G141" s="13"/>
      <c r="H141" s="13"/>
      <c r="I141" s="13"/>
      <c r="J141" s="13"/>
      <c r="K141" s="13"/>
      <c r="L141" s="13"/>
      <c r="M141" s="13"/>
      <c r="N141" s="13"/>
      <c r="O141" s="13"/>
      <c r="P141" s="13"/>
      <c r="Q141" s="13"/>
      <c r="R141" s="13"/>
      <c r="S141" s="13"/>
    </row>
    <row r="142" ht="15.75" customHeight="1">
      <c r="A142" s="13"/>
      <c r="B142" s="11"/>
      <c r="C142" s="11"/>
      <c r="D142" s="11"/>
      <c r="E142" s="13"/>
      <c r="F142" s="13"/>
      <c r="G142" s="13"/>
      <c r="H142" s="13"/>
      <c r="I142" s="13"/>
      <c r="J142" s="13"/>
      <c r="K142" s="13"/>
      <c r="L142" s="13"/>
      <c r="M142" s="13"/>
      <c r="N142" s="13"/>
      <c r="O142" s="13"/>
      <c r="P142" s="13"/>
      <c r="Q142" s="13"/>
      <c r="R142" s="13"/>
      <c r="S142" s="13"/>
    </row>
    <row r="143" ht="15.75" customHeight="1">
      <c r="A143" s="13"/>
      <c r="B143" s="11"/>
      <c r="C143" s="11"/>
      <c r="D143" s="11"/>
      <c r="E143" s="13"/>
      <c r="F143" s="13"/>
      <c r="G143" s="13"/>
      <c r="H143" s="13"/>
      <c r="I143" s="13"/>
      <c r="J143" s="13"/>
      <c r="K143" s="13"/>
      <c r="L143" s="13"/>
      <c r="M143" s="13"/>
      <c r="N143" s="13"/>
      <c r="O143" s="13"/>
      <c r="P143" s="13"/>
      <c r="Q143" s="13"/>
      <c r="R143" s="13"/>
      <c r="S143" s="13"/>
    </row>
    <row r="144" ht="15.75" customHeight="1">
      <c r="A144" s="13"/>
      <c r="B144" s="11"/>
      <c r="C144" s="11"/>
      <c r="D144" s="11"/>
      <c r="E144" s="13"/>
      <c r="F144" s="13"/>
      <c r="G144" s="13"/>
      <c r="H144" s="13"/>
      <c r="I144" s="13"/>
      <c r="J144" s="13"/>
      <c r="K144" s="13"/>
      <c r="L144" s="13"/>
      <c r="M144" s="13"/>
      <c r="N144" s="13"/>
      <c r="O144" s="13"/>
      <c r="P144" s="13"/>
      <c r="Q144" s="13"/>
      <c r="R144" s="13"/>
      <c r="S144" s="13"/>
    </row>
    <row r="145" ht="15.75" customHeight="1">
      <c r="A145" s="13"/>
      <c r="B145" s="11"/>
      <c r="C145" s="11"/>
      <c r="D145" s="11"/>
      <c r="E145" s="13"/>
      <c r="F145" s="13"/>
      <c r="G145" s="13"/>
      <c r="H145" s="13"/>
      <c r="I145" s="13"/>
      <c r="J145" s="13"/>
      <c r="K145" s="13"/>
      <c r="L145" s="13"/>
      <c r="M145" s="13"/>
      <c r="N145" s="13"/>
      <c r="O145" s="13"/>
      <c r="P145" s="13"/>
      <c r="Q145" s="13"/>
      <c r="R145" s="13"/>
      <c r="S145" s="13"/>
    </row>
    <row r="146" ht="15.75" customHeight="1">
      <c r="A146" s="13"/>
      <c r="B146" s="11"/>
      <c r="C146" s="11"/>
      <c r="D146" s="11"/>
      <c r="E146" s="13"/>
      <c r="F146" s="13"/>
      <c r="G146" s="13"/>
      <c r="H146" s="13"/>
      <c r="I146" s="13"/>
      <c r="J146" s="13"/>
      <c r="K146" s="13"/>
      <c r="L146" s="13"/>
      <c r="M146" s="13"/>
      <c r="N146" s="13"/>
      <c r="O146" s="13"/>
      <c r="P146" s="13"/>
      <c r="Q146" s="13"/>
      <c r="R146" s="13"/>
      <c r="S146" s="13"/>
    </row>
    <row r="147" ht="15.75" customHeight="1">
      <c r="A147" s="13"/>
      <c r="B147" s="11"/>
      <c r="C147" s="11"/>
      <c r="D147" s="11"/>
      <c r="E147" s="13"/>
      <c r="F147" s="13"/>
      <c r="G147" s="13"/>
      <c r="H147" s="13"/>
      <c r="I147" s="13"/>
      <c r="J147" s="13"/>
      <c r="K147" s="13"/>
      <c r="L147" s="13"/>
      <c r="M147" s="13"/>
      <c r="N147" s="13"/>
      <c r="O147" s="13"/>
      <c r="P147" s="13"/>
      <c r="Q147" s="13"/>
      <c r="R147" s="13"/>
      <c r="S147" s="13"/>
    </row>
    <row r="148" ht="15.75" customHeight="1">
      <c r="A148" s="13"/>
      <c r="B148" s="11"/>
      <c r="C148" s="11"/>
      <c r="D148" s="11"/>
      <c r="E148" s="13"/>
      <c r="F148" s="13"/>
      <c r="G148" s="13"/>
      <c r="H148" s="13"/>
      <c r="I148" s="13"/>
      <c r="J148" s="13"/>
      <c r="K148" s="13"/>
      <c r="L148" s="13"/>
      <c r="M148" s="13"/>
      <c r="N148" s="13"/>
      <c r="O148" s="13"/>
      <c r="P148" s="13"/>
      <c r="Q148" s="13"/>
      <c r="R148" s="13"/>
      <c r="S148" s="13"/>
    </row>
    <row r="149" ht="15.75" customHeight="1">
      <c r="A149" s="13"/>
      <c r="B149" s="11"/>
      <c r="C149" s="11"/>
      <c r="D149" s="11"/>
      <c r="E149" s="13"/>
      <c r="F149" s="13"/>
      <c r="G149" s="13"/>
      <c r="H149" s="13"/>
      <c r="I149" s="13"/>
      <c r="J149" s="13"/>
      <c r="K149" s="13"/>
      <c r="L149" s="13"/>
      <c r="M149" s="13"/>
      <c r="N149" s="13"/>
      <c r="O149" s="13"/>
      <c r="P149" s="13"/>
      <c r="Q149" s="13"/>
      <c r="R149" s="13"/>
      <c r="S149" s="13"/>
    </row>
    <row r="150" ht="15.75" customHeight="1">
      <c r="A150" s="13"/>
      <c r="B150" s="11"/>
      <c r="C150" s="11"/>
      <c r="D150" s="11"/>
      <c r="E150" s="13"/>
      <c r="F150" s="13"/>
      <c r="G150" s="13"/>
      <c r="H150" s="13"/>
      <c r="I150" s="13"/>
      <c r="J150" s="13"/>
      <c r="K150" s="13"/>
      <c r="L150" s="13"/>
      <c r="M150" s="13"/>
      <c r="N150" s="13"/>
      <c r="O150" s="13"/>
      <c r="P150" s="13"/>
      <c r="Q150" s="13"/>
      <c r="R150" s="13"/>
      <c r="S150" s="13"/>
    </row>
    <row r="151" ht="15.75" customHeight="1">
      <c r="A151" s="13"/>
      <c r="B151" s="11"/>
      <c r="C151" s="11"/>
      <c r="D151" s="11"/>
      <c r="E151" s="13"/>
      <c r="F151" s="13"/>
      <c r="G151" s="13"/>
      <c r="H151" s="13"/>
      <c r="I151" s="13"/>
      <c r="J151" s="13"/>
      <c r="K151" s="13"/>
      <c r="L151" s="13"/>
      <c r="M151" s="13"/>
      <c r="N151" s="13"/>
      <c r="O151" s="13"/>
      <c r="P151" s="13"/>
      <c r="Q151" s="13"/>
      <c r="R151" s="13"/>
      <c r="S151" s="13"/>
    </row>
    <row r="152" ht="15.75" customHeight="1">
      <c r="A152" s="13"/>
      <c r="B152" s="11"/>
      <c r="C152" s="11"/>
      <c r="D152" s="11"/>
      <c r="E152" s="13"/>
      <c r="F152" s="13"/>
      <c r="G152" s="13"/>
      <c r="H152" s="13"/>
      <c r="I152" s="13"/>
      <c r="J152" s="13"/>
      <c r="K152" s="13"/>
      <c r="L152" s="13"/>
      <c r="M152" s="13"/>
      <c r="N152" s="13"/>
      <c r="O152" s="13"/>
      <c r="P152" s="13"/>
      <c r="Q152" s="13"/>
      <c r="R152" s="13"/>
      <c r="S152" s="13"/>
    </row>
    <row r="153" ht="15.75" customHeight="1">
      <c r="A153" s="13"/>
      <c r="B153" s="11"/>
      <c r="C153" s="11"/>
      <c r="D153" s="11"/>
      <c r="E153" s="13"/>
      <c r="F153" s="13"/>
      <c r="G153" s="13"/>
      <c r="H153" s="13"/>
      <c r="I153" s="13"/>
      <c r="J153" s="13"/>
      <c r="K153" s="13"/>
      <c r="L153" s="13"/>
      <c r="M153" s="13"/>
      <c r="N153" s="13"/>
      <c r="O153" s="13"/>
      <c r="P153" s="13"/>
      <c r="Q153" s="13"/>
      <c r="R153" s="13"/>
      <c r="S153" s="13"/>
    </row>
    <row r="154" ht="15.75" customHeight="1">
      <c r="A154" s="13"/>
      <c r="B154" s="11"/>
      <c r="C154" s="11"/>
      <c r="D154" s="11"/>
      <c r="E154" s="13"/>
      <c r="F154" s="13"/>
      <c r="G154" s="13"/>
      <c r="H154" s="13"/>
      <c r="I154" s="13"/>
      <c r="J154" s="13"/>
      <c r="K154" s="13"/>
      <c r="L154" s="13"/>
      <c r="M154" s="13"/>
      <c r="N154" s="13"/>
      <c r="O154" s="13"/>
      <c r="P154" s="13"/>
      <c r="Q154" s="13"/>
      <c r="R154" s="13"/>
      <c r="S154" s="13"/>
    </row>
    <row r="155" ht="15.75" customHeight="1">
      <c r="A155" s="13"/>
      <c r="B155" s="11"/>
      <c r="C155" s="11"/>
      <c r="D155" s="11"/>
      <c r="E155" s="13"/>
      <c r="F155" s="13"/>
      <c r="G155" s="13"/>
      <c r="H155" s="13"/>
      <c r="I155" s="13"/>
      <c r="J155" s="13"/>
      <c r="K155" s="13"/>
      <c r="L155" s="13"/>
      <c r="M155" s="13"/>
      <c r="N155" s="13"/>
      <c r="O155" s="13"/>
      <c r="P155" s="13"/>
      <c r="Q155" s="13"/>
      <c r="R155" s="13"/>
      <c r="S155" s="13"/>
    </row>
    <row r="156" ht="15.75" customHeight="1">
      <c r="A156" s="13"/>
      <c r="B156" s="11"/>
      <c r="C156" s="11"/>
      <c r="D156" s="11"/>
      <c r="E156" s="13"/>
      <c r="F156" s="13"/>
      <c r="G156" s="13"/>
      <c r="H156" s="13"/>
      <c r="I156" s="13"/>
      <c r="J156" s="13"/>
      <c r="K156" s="13"/>
      <c r="L156" s="13"/>
      <c r="M156" s="13"/>
      <c r="N156" s="13"/>
      <c r="O156" s="13"/>
      <c r="P156" s="13"/>
      <c r="Q156" s="13"/>
      <c r="R156" s="13"/>
      <c r="S156" s="13"/>
    </row>
    <row r="157" ht="15.75" customHeight="1">
      <c r="A157" s="13"/>
      <c r="B157" s="11"/>
      <c r="C157" s="11"/>
      <c r="D157" s="11"/>
      <c r="E157" s="13"/>
      <c r="F157" s="13"/>
      <c r="G157" s="13"/>
      <c r="H157" s="13"/>
      <c r="I157" s="13"/>
      <c r="J157" s="13"/>
      <c r="K157" s="13"/>
      <c r="L157" s="13"/>
      <c r="M157" s="13"/>
      <c r="N157" s="13"/>
      <c r="O157" s="13"/>
      <c r="P157" s="13"/>
      <c r="Q157" s="13"/>
      <c r="R157" s="13"/>
      <c r="S157" s="13"/>
    </row>
    <row r="158" ht="15.75" customHeight="1">
      <c r="A158" s="13"/>
      <c r="B158" s="11"/>
      <c r="C158" s="11"/>
      <c r="D158" s="11"/>
      <c r="E158" s="13"/>
      <c r="F158" s="13"/>
      <c r="G158" s="13"/>
      <c r="H158" s="13"/>
      <c r="I158" s="13"/>
      <c r="J158" s="13"/>
      <c r="K158" s="13"/>
      <c r="L158" s="13"/>
      <c r="M158" s="13"/>
      <c r="N158" s="13"/>
      <c r="O158" s="13"/>
      <c r="P158" s="13"/>
      <c r="Q158" s="13"/>
      <c r="R158" s="13"/>
      <c r="S158" s="13"/>
    </row>
    <row r="159" ht="15.75" customHeight="1">
      <c r="A159" s="13"/>
      <c r="B159" s="11"/>
      <c r="C159" s="11"/>
      <c r="D159" s="11"/>
      <c r="E159" s="13"/>
      <c r="F159" s="13"/>
      <c r="G159" s="13"/>
      <c r="H159" s="13"/>
      <c r="I159" s="13"/>
      <c r="J159" s="13"/>
      <c r="K159" s="13"/>
      <c r="L159" s="13"/>
      <c r="M159" s="13"/>
      <c r="N159" s="13"/>
      <c r="O159" s="13"/>
      <c r="P159" s="13"/>
      <c r="Q159" s="13"/>
      <c r="R159" s="13"/>
      <c r="S159" s="13"/>
    </row>
    <row r="160" ht="15.75" customHeight="1">
      <c r="A160" s="13"/>
      <c r="B160" s="11"/>
      <c r="C160" s="11"/>
      <c r="D160" s="11"/>
      <c r="E160" s="13"/>
      <c r="F160" s="13"/>
      <c r="G160" s="13"/>
      <c r="H160" s="13"/>
      <c r="I160" s="13"/>
      <c r="J160" s="13"/>
      <c r="K160" s="13"/>
      <c r="L160" s="13"/>
      <c r="M160" s="13"/>
      <c r="N160" s="13"/>
      <c r="O160" s="13"/>
      <c r="P160" s="13"/>
      <c r="Q160" s="13"/>
      <c r="R160" s="13"/>
      <c r="S160" s="13"/>
    </row>
    <row r="161" ht="15.75" customHeight="1">
      <c r="A161" s="13"/>
      <c r="B161" s="11"/>
      <c r="C161" s="11"/>
      <c r="D161" s="11"/>
      <c r="E161" s="13"/>
      <c r="F161" s="13"/>
      <c r="G161" s="13"/>
      <c r="H161" s="13"/>
      <c r="I161" s="13"/>
      <c r="J161" s="13"/>
      <c r="K161" s="13"/>
      <c r="L161" s="13"/>
      <c r="M161" s="13"/>
      <c r="N161" s="13"/>
      <c r="O161" s="13"/>
      <c r="P161" s="13"/>
      <c r="Q161" s="13"/>
      <c r="R161" s="13"/>
      <c r="S161" s="13"/>
    </row>
    <row r="162" ht="15.75" customHeight="1">
      <c r="A162" s="13"/>
      <c r="B162" s="11"/>
      <c r="C162" s="11"/>
      <c r="D162" s="11"/>
      <c r="E162" s="13"/>
      <c r="F162" s="13"/>
      <c r="G162" s="13"/>
      <c r="H162" s="13"/>
      <c r="I162" s="13"/>
      <c r="J162" s="13"/>
      <c r="K162" s="13"/>
      <c r="L162" s="13"/>
      <c r="M162" s="13"/>
      <c r="N162" s="13"/>
      <c r="O162" s="13"/>
      <c r="P162" s="13"/>
      <c r="Q162" s="13"/>
      <c r="R162" s="13"/>
      <c r="S162" s="13"/>
    </row>
    <row r="163" ht="15.75" customHeight="1">
      <c r="A163" s="13"/>
      <c r="B163" s="11"/>
      <c r="C163" s="11"/>
      <c r="D163" s="11"/>
      <c r="E163" s="13"/>
      <c r="F163" s="13"/>
      <c r="G163" s="13"/>
      <c r="H163" s="13"/>
      <c r="I163" s="13"/>
      <c r="J163" s="13"/>
      <c r="K163" s="13"/>
      <c r="L163" s="13"/>
      <c r="M163" s="13"/>
      <c r="N163" s="13"/>
      <c r="O163" s="13"/>
      <c r="P163" s="13"/>
      <c r="Q163" s="13"/>
      <c r="R163" s="13"/>
      <c r="S163" s="13"/>
    </row>
    <row r="164" ht="15.75" customHeight="1">
      <c r="A164" s="13"/>
      <c r="B164" s="11"/>
      <c r="C164" s="11"/>
      <c r="D164" s="11"/>
      <c r="E164" s="13"/>
      <c r="F164" s="13"/>
      <c r="G164" s="13"/>
      <c r="H164" s="13"/>
      <c r="I164" s="13"/>
      <c r="J164" s="13"/>
      <c r="K164" s="13"/>
      <c r="L164" s="13"/>
      <c r="M164" s="13"/>
      <c r="N164" s="13"/>
      <c r="O164" s="13"/>
      <c r="P164" s="13"/>
      <c r="Q164" s="13"/>
      <c r="R164" s="13"/>
      <c r="S164" s="13"/>
    </row>
    <row r="165" ht="15.75" customHeight="1">
      <c r="A165" s="13"/>
      <c r="B165" s="11"/>
      <c r="C165" s="11"/>
      <c r="D165" s="11"/>
      <c r="E165" s="13"/>
      <c r="F165" s="13"/>
      <c r="G165" s="13"/>
      <c r="H165" s="13"/>
      <c r="I165" s="13"/>
      <c r="J165" s="13"/>
      <c r="K165" s="13"/>
      <c r="L165" s="13"/>
      <c r="M165" s="13"/>
      <c r="N165" s="13"/>
      <c r="O165" s="13"/>
      <c r="P165" s="13"/>
      <c r="Q165" s="13"/>
      <c r="R165" s="13"/>
      <c r="S165" s="13"/>
    </row>
    <row r="166" ht="15.75" customHeight="1">
      <c r="A166" s="13"/>
      <c r="B166" s="11"/>
      <c r="C166" s="11"/>
      <c r="D166" s="11"/>
      <c r="E166" s="13"/>
      <c r="F166" s="13"/>
      <c r="G166" s="13"/>
      <c r="H166" s="13"/>
      <c r="I166" s="13"/>
      <c r="J166" s="13"/>
      <c r="K166" s="13"/>
      <c r="L166" s="13"/>
      <c r="M166" s="13"/>
      <c r="N166" s="13"/>
      <c r="O166" s="13"/>
      <c r="P166" s="13"/>
      <c r="Q166" s="13"/>
      <c r="R166" s="13"/>
      <c r="S166" s="13"/>
    </row>
    <row r="167" ht="15.75" customHeight="1">
      <c r="A167" s="13"/>
      <c r="B167" s="11"/>
      <c r="C167" s="11"/>
      <c r="D167" s="11"/>
      <c r="E167" s="13"/>
      <c r="F167" s="13"/>
      <c r="G167" s="13"/>
      <c r="H167" s="13"/>
      <c r="I167" s="13"/>
      <c r="J167" s="13"/>
      <c r="K167" s="13"/>
      <c r="L167" s="13"/>
      <c r="M167" s="13"/>
      <c r="N167" s="13"/>
      <c r="O167" s="13"/>
      <c r="P167" s="13"/>
      <c r="Q167" s="13"/>
      <c r="R167" s="13"/>
      <c r="S167" s="13"/>
    </row>
    <row r="168" ht="15.75" customHeight="1">
      <c r="A168" s="13"/>
      <c r="B168" s="11"/>
      <c r="C168" s="11"/>
      <c r="D168" s="11"/>
      <c r="E168" s="13"/>
      <c r="F168" s="13"/>
      <c r="G168" s="13"/>
      <c r="H168" s="13"/>
      <c r="I168" s="13"/>
      <c r="J168" s="13"/>
      <c r="K168" s="13"/>
      <c r="L168" s="13"/>
      <c r="M168" s="13"/>
      <c r="N168" s="13"/>
      <c r="O168" s="13"/>
      <c r="P168" s="13"/>
      <c r="Q168" s="13"/>
      <c r="R168" s="13"/>
      <c r="S168" s="13"/>
    </row>
    <row r="169" ht="15.75" customHeight="1">
      <c r="A169" s="13"/>
      <c r="B169" s="11"/>
      <c r="C169" s="11"/>
      <c r="D169" s="11"/>
      <c r="E169" s="13"/>
      <c r="F169" s="13"/>
      <c r="G169" s="13"/>
      <c r="H169" s="13"/>
      <c r="I169" s="13"/>
      <c r="J169" s="13"/>
      <c r="K169" s="13"/>
      <c r="L169" s="13"/>
      <c r="M169" s="13"/>
      <c r="N169" s="13"/>
      <c r="O169" s="13"/>
      <c r="P169" s="13"/>
      <c r="Q169" s="13"/>
      <c r="R169" s="13"/>
      <c r="S169" s="13"/>
    </row>
    <row r="170" ht="15.75" customHeight="1">
      <c r="A170" s="13"/>
      <c r="B170" s="11"/>
      <c r="C170" s="11"/>
      <c r="D170" s="11"/>
      <c r="E170" s="13"/>
      <c r="F170" s="13"/>
      <c r="G170" s="13"/>
      <c r="H170" s="13"/>
      <c r="I170" s="13"/>
      <c r="J170" s="13"/>
      <c r="K170" s="13"/>
      <c r="L170" s="13"/>
      <c r="M170" s="13"/>
      <c r="N170" s="13"/>
      <c r="O170" s="13"/>
      <c r="P170" s="13"/>
      <c r="Q170" s="13"/>
      <c r="R170" s="13"/>
      <c r="S170" s="13"/>
    </row>
    <row r="171" ht="15.75" customHeight="1">
      <c r="A171" s="13"/>
      <c r="B171" s="11"/>
      <c r="C171" s="11"/>
      <c r="D171" s="11"/>
      <c r="E171" s="13"/>
      <c r="F171" s="13"/>
      <c r="G171" s="13"/>
      <c r="H171" s="13"/>
      <c r="I171" s="13"/>
      <c r="J171" s="13"/>
      <c r="K171" s="13"/>
      <c r="L171" s="13"/>
      <c r="M171" s="13"/>
      <c r="N171" s="13"/>
      <c r="O171" s="13"/>
      <c r="P171" s="13"/>
      <c r="Q171" s="13"/>
      <c r="R171" s="13"/>
      <c r="S171" s="13"/>
    </row>
    <row r="172" ht="15.75" customHeight="1">
      <c r="A172" s="13"/>
      <c r="B172" s="11"/>
      <c r="C172" s="11"/>
      <c r="D172" s="11"/>
      <c r="E172" s="13"/>
      <c r="F172" s="13"/>
      <c r="G172" s="13"/>
      <c r="H172" s="13"/>
      <c r="I172" s="13"/>
      <c r="J172" s="13"/>
      <c r="K172" s="13"/>
      <c r="L172" s="13"/>
      <c r="M172" s="13"/>
      <c r="N172" s="13"/>
      <c r="O172" s="13"/>
      <c r="P172" s="13"/>
      <c r="Q172" s="13"/>
      <c r="R172" s="13"/>
      <c r="S172" s="13"/>
    </row>
    <row r="173" ht="15.75" customHeight="1">
      <c r="A173" s="13"/>
      <c r="B173" s="11"/>
      <c r="C173" s="11"/>
      <c r="D173" s="11"/>
      <c r="E173" s="13"/>
      <c r="F173" s="13"/>
      <c r="G173" s="13"/>
      <c r="H173" s="13"/>
      <c r="I173" s="13"/>
      <c r="J173" s="13"/>
      <c r="K173" s="13"/>
      <c r="L173" s="13"/>
      <c r="M173" s="13"/>
      <c r="N173" s="13"/>
      <c r="O173" s="13"/>
      <c r="P173" s="13"/>
      <c r="Q173" s="13"/>
      <c r="R173" s="13"/>
      <c r="S173" s="13"/>
    </row>
    <row r="174" ht="15.75" customHeight="1">
      <c r="A174" s="13"/>
      <c r="B174" s="11"/>
      <c r="C174" s="11"/>
      <c r="D174" s="11"/>
      <c r="E174" s="13"/>
      <c r="F174" s="13"/>
      <c r="G174" s="13"/>
      <c r="H174" s="13"/>
      <c r="I174" s="13"/>
      <c r="J174" s="13"/>
      <c r="K174" s="13"/>
      <c r="L174" s="13"/>
      <c r="M174" s="13"/>
      <c r="N174" s="13"/>
      <c r="O174" s="13"/>
      <c r="P174" s="13"/>
      <c r="Q174" s="13"/>
      <c r="R174" s="13"/>
      <c r="S174" s="13"/>
    </row>
    <row r="175" ht="15.75" customHeight="1">
      <c r="A175" s="13"/>
      <c r="B175" s="11"/>
      <c r="C175" s="11"/>
      <c r="D175" s="11"/>
      <c r="E175" s="13"/>
      <c r="F175" s="13"/>
      <c r="G175" s="13"/>
      <c r="H175" s="13"/>
      <c r="I175" s="13"/>
      <c r="J175" s="13"/>
      <c r="K175" s="13"/>
      <c r="L175" s="13"/>
      <c r="M175" s="13"/>
      <c r="N175" s="13"/>
      <c r="O175" s="13"/>
      <c r="P175" s="13"/>
      <c r="Q175" s="13"/>
      <c r="R175" s="13"/>
      <c r="S175" s="13"/>
    </row>
    <row r="176" ht="15.75" customHeight="1">
      <c r="A176" s="13"/>
      <c r="B176" s="11"/>
      <c r="C176" s="11"/>
      <c r="D176" s="11"/>
      <c r="E176" s="13"/>
      <c r="F176" s="13"/>
      <c r="G176" s="13"/>
      <c r="H176" s="13"/>
      <c r="I176" s="13"/>
      <c r="J176" s="13"/>
      <c r="K176" s="13"/>
      <c r="L176" s="13"/>
      <c r="M176" s="13"/>
      <c r="N176" s="13"/>
      <c r="O176" s="13"/>
      <c r="P176" s="13"/>
      <c r="Q176" s="13"/>
      <c r="R176" s="13"/>
      <c r="S176" s="13"/>
    </row>
    <row r="177" ht="15.75" customHeight="1">
      <c r="A177" s="13"/>
      <c r="B177" s="11"/>
      <c r="C177" s="11"/>
      <c r="D177" s="11"/>
      <c r="E177" s="13"/>
      <c r="F177" s="13"/>
      <c r="G177" s="13"/>
      <c r="H177" s="13"/>
      <c r="I177" s="13"/>
      <c r="J177" s="13"/>
      <c r="K177" s="13"/>
      <c r="L177" s="13"/>
      <c r="M177" s="13"/>
      <c r="N177" s="13"/>
      <c r="O177" s="13"/>
      <c r="P177" s="13"/>
      <c r="Q177" s="13"/>
      <c r="R177" s="13"/>
      <c r="S177" s="13"/>
    </row>
    <row r="178" ht="15.75" customHeight="1">
      <c r="A178" s="13"/>
      <c r="B178" s="11"/>
      <c r="C178" s="11"/>
      <c r="D178" s="11"/>
      <c r="E178" s="13"/>
      <c r="F178" s="13"/>
      <c r="G178" s="13"/>
      <c r="H178" s="13"/>
      <c r="I178" s="13"/>
      <c r="J178" s="13"/>
      <c r="K178" s="13"/>
      <c r="L178" s="13"/>
      <c r="M178" s="13"/>
      <c r="N178" s="13"/>
      <c r="O178" s="13"/>
      <c r="P178" s="13"/>
      <c r="Q178" s="13"/>
      <c r="R178" s="13"/>
      <c r="S178" s="13"/>
    </row>
    <row r="179" ht="15.75" customHeight="1">
      <c r="A179" s="13"/>
      <c r="B179" s="11"/>
      <c r="C179" s="11"/>
      <c r="D179" s="11"/>
      <c r="E179" s="13"/>
      <c r="F179" s="13"/>
      <c r="G179" s="13"/>
      <c r="H179" s="13"/>
      <c r="I179" s="13"/>
      <c r="J179" s="13"/>
      <c r="K179" s="13"/>
      <c r="L179" s="13"/>
      <c r="M179" s="13"/>
      <c r="N179" s="13"/>
      <c r="O179" s="13"/>
      <c r="P179" s="13"/>
      <c r="Q179" s="13"/>
      <c r="R179" s="13"/>
      <c r="S179" s="13"/>
    </row>
    <row r="180" ht="15.75" customHeight="1">
      <c r="A180" s="13"/>
      <c r="B180" s="11"/>
      <c r="C180" s="11"/>
      <c r="D180" s="11"/>
      <c r="E180" s="13"/>
      <c r="F180" s="13"/>
      <c r="G180" s="13"/>
      <c r="H180" s="13"/>
      <c r="I180" s="13"/>
      <c r="J180" s="13"/>
      <c r="K180" s="13"/>
      <c r="L180" s="13"/>
      <c r="M180" s="13"/>
      <c r="N180" s="13"/>
      <c r="O180" s="13"/>
      <c r="P180" s="13"/>
      <c r="Q180" s="13"/>
      <c r="R180" s="13"/>
      <c r="S180" s="13"/>
    </row>
    <row r="181" ht="15.75" customHeight="1">
      <c r="A181" s="13"/>
      <c r="B181" s="11"/>
      <c r="C181" s="11"/>
      <c r="D181" s="11"/>
      <c r="E181" s="13"/>
      <c r="F181" s="13"/>
      <c r="G181" s="13"/>
      <c r="H181" s="13"/>
      <c r="I181" s="13"/>
      <c r="J181" s="13"/>
      <c r="K181" s="13"/>
      <c r="L181" s="13"/>
      <c r="M181" s="13"/>
      <c r="N181" s="13"/>
      <c r="O181" s="13"/>
      <c r="P181" s="13"/>
      <c r="Q181" s="13"/>
      <c r="R181" s="13"/>
      <c r="S181" s="13"/>
    </row>
    <row r="182" ht="15.75" customHeight="1">
      <c r="A182" s="13"/>
      <c r="B182" s="11"/>
      <c r="C182" s="11"/>
      <c r="D182" s="11"/>
      <c r="E182" s="13"/>
      <c r="F182" s="13"/>
      <c r="G182" s="13"/>
      <c r="H182" s="13"/>
      <c r="I182" s="13"/>
      <c r="J182" s="13"/>
      <c r="K182" s="13"/>
      <c r="L182" s="13"/>
      <c r="M182" s="13"/>
      <c r="N182" s="13"/>
      <c r="O182" s="13"/>
      <c r="P182" s="13"/>
      <c r="Q182" s="13"/>
      <c r="R182" s="13"/>
      <c r="S182" s="13"/>
    </row>
    <row r="183" ht="15.75" customHeight="1">
      <c r="A183" s="13"/>
      <c r="B183" s="11"/>
      <c r="C183" s="11"/>
      <c r="D183" s="11"/>
      <c r="E183" s="13"/>
      <c r="F183" s="13"/>
      <c r="G183" s="13"/>
      <c r="H183" s="13"/>
      <c r="I183" s="13"/>
      <c r="J183" s="13"/>
      <c r="K183" s="13"/>
      <c r="L183" s="13"/>
      <c r="M183" s="13"/>
      <c r="N183" s="13"/>
      <c r="O183" s="13"/>
      <c r="P183" s="13"/>
      <c r="Q183" s="13"/>
      <c r="R183" s="13"/>
      <c r="S183" s="13"/>
    </row>
    <row r="184" ht="15.75" customHeight="1">
      <c r="A184" s="13"/>
      <c r="B184" s="11"/>
      <c r="C184" s="11"/>
      <c r="D184" s="11"/>
      <c r="E184" s="13"/>
      <c r="F184" s="13"/>
      <c r="G184" s="13"/>
      <c r="H184" s="13"/>
      <c r="I184" s="13"/>
      <c r="J184" s="13"/>
      <c r="K184" s="13"/>
      <c r="L184" s="13"/>
      <c r="M184" s="13"/>
      <c r="N184" s="13"/>
      <c r="O184" s="13"/>
      <c r="P184" s="13"/>
      <c r="Q184" s="13"/>
      <c r="R184" s="13"/>
      <c r="S184" s="13"/>
    </row>
    <row r="185" ht="15.75" customHeight="1">
      <c r="A185" s="13"/>
      <c r="B185" s="11"/>
      <c r="C185" s="11"/>
      <c r="D185" s="11"/>
      <c r="E185" s="13"/>
      <c r="F185" s="13"/>
      <c r="G185" s="13"/>
      <c r="H185" s="13"/>
      <c r="I185" s="13"/>
      <c r="J185" s="13"/>
      <c r="K185" s="13"/>
      <c r="L185" s="13"/>
      <c r="M185" s="13"/>
      <c r="N185" s="13"/>
      <c r="O185" s="13"/>
      <c r="P185" s="13"/>
      <c r="Q185" s="13"/>
      <c r="R185" s="13"/>
      <c r="S185" s="13"/>
    </row>
    <row r="186" ht="15.75" customHeight="1">
      <c r="A186" s="13"/>
      <c r="B186" s="11"/>
      <c r="C186" s="11"/>
      <c r="D186" s="11"/>
      <c r="E186" s="13"/>
      <c r="F186" s="13"/>
      <c r="G186" s="13"/>
      <c r="H186" s="13"/>
      <c r="I186" s="13"/>
      <c r="J186" s="13"/>
      <c r="K186" s="13"/>
      <c r="L186" s="13"/>
      <c r="M186" s="13"/>
      <c r="N186" s="13"/>
      <c r="O186" s="13"/>
      <c r="P186" s="13"/>
      <c r="Q186" s="13"/>
      <c r="R186" s="13"/>
      <c r="S186" s="13"/>
    </row>
    <row r="187" ht="15.75" customHeight="1">
      <c r="A187" s="13"/>
      <c r="B187" s="11"/>
      <c r="C187" s="11"/>
      <c r="D187" s="11"/>
      <c r="E187" s="13"/>
      <c r="F187" s="13"/>
      <c r="G187" s="13"/>
      <c r="H187" s="13"/>
      <c r="I187" s="13"/>
      <c r="J187" s="13"/>
      <c r="K187" s="13"/>
      <c r="L187" s="13"/>
      <c r="M187" s="13"/>
      <c r="N187" s="13"/>
      <c r="O187" s="13"/>
      <c r="P187" s="13"/>
      <c r="Q187" s="13"/>
      <c r="R187" s="13"/>
      <c r="S187" s="13"/>
    </row>
    <row r="188" ht="15.75" customHeight="1">
      <c r="A188" s="13"/>
      <c r="B188" s="11"/>
      <c r="C188" s="11"/>
      <c r="D188" s="11"/>
      <c r="E188" s="13"/>
      <c r="F188" s="13"/>
      <c r="G188" s="13"/>
      <c r="H188" s="13"/>
      <c r="I188" s="13"/>
      <c r="J188" s="13"/>
      <c r="K188" s="13"/>
      <c r="L188" s="13"/>
      <c r="M188" s="13"/>
      <c r="N188" s="13"/>
      <c r="O188" s="13"/>
      <c r="P188" s="13"/>
      <c r="Q188" s="13"/>
      <c r="R188" s="13"/>
      <c r="S188" s="13"/>
    </row>
    <row r="189" ht="15.75" customHeight="1">
      <c r="A189" s="13"/>
      <c r="B189" s="11"/>
      <c r="C189" s="11"/>
      <c r="D189" s="11"/>
      <c r="E189" s="13"/>
      <c r="F189" s="13"/>
      <c r="G189" s="13"/>
      <c r="H189" s="13"/>
      <c r="I189" s="13"/>
      <c r="J189" s="13"/>
      <c r="K189" s="13"/>
      <c r="L189" s="13"/>
      <c r="M189" s="13"/>
      <c r="N189" s="13"/>
      <c r="O189" s="13"/>
      <c r="P189" s="13"/>
      <c r="Q189" s="13"/>
      <c r="R189" s="13"/>
      <c r="S189" s="13"/>
    </row>
    <row r="190" ht="15.75" customHeight="1">
      <c r="A190" s="13"/>
      <c r="B190" s="11"/>
      <c r="C190" s="11"/>
      <c r="D190" s="11"/>
      <c r="E190" s="13"/>
      <c r="F190" s="13"/>
      <c r="G190" s="13"/>
      <c r="H190" s="13"/>
      <c r="I190" s="13"/>
      <c r="J190" s="13"/>
      <c r="K190" s="13"/>
      <c r="L190" s="13"/>
      <c r="M190" s="13"/>
      <c r="N190" s="13"/>
      <c r="O190" s="13"/>
      <c r="P190" s="13"/>
      <c r="Q190" s="13"/>
      <c r="R190" s="13"/>
      <c r="S190" s="13"/>
    </row>
    <row r="191" ht="15.75" customHeight="1">
      <c r="A191" s="13"/>
      <c r="B191" s="11"/>
      <c r="C191" s="11"/>
      <c r="D191" s="11"/>
      <c r="E191" s="13"/>
      <c r="F191" s="13"/>
      <c r="G191" s="13"/>
      <c r="H191" s="13"/>
      <c r="I191" s="13"/>
      <c r="J191" s="13"/>
      <c r="K191" s="13"/>
      <c r="L191" s="13"/>
      <c r="M191" s="13"/>
      <c r="N191" s="13"/>
      <c r="O191" s="13"/>
      <c r="P191" s="13"/>
      <c r="Q191" s="13"/>
      <c r="R191" s="13"/>
      <c r="S191" s="13"/>
    </row>
    <row r="192" ht="15.75" customHeight="1">
      <c r="A192" s="13"/>
      <c r="B192" s="11"/>
      <c r="C192" s="11"/>
      <c r="D192" s="11"/>
      <c r="E192" s="13"/>
      <c r="F192" s="13"/>
      <c r="G192" s="13"/>
      <c r="H192" s="13"/>
      <c r="I192" s="13"/>
      <c r="J192" s="13"/>
      <c r="K192" s="13"/>
      <c r="L192" s="13"/>
      <c r="M192" s="13"/>
      <c r="N192" s="13"/>
      <c r="O192" s="13"/>
      <c r="P192" s="13"/>
      <c r="Q192" s="13"/>
      <c r="R192" s="13"/>
      <c r="S192" s="13"/>
    </row>
    <row r="193" ht="15.75" customHeight="1">
      <c r="A193" s="13"/>
      <c r="B193" s="11"/>
      <c r="C193" s="11"/>
      <c r="D193" s="11"/>
      <c r="E193" s="13"/>
      <c r="F193" s="13"/>
      <c r="G193" s="13"/>
      <c r="H193" s="13"/>
      <c r="I193" s="13"/>
      <c r="J193" s="13"/>
      <c r="K193" s="13"/>
      <c r="L193" s="13"/>
      <c r="M193" s="13"/>
      <c r="N193" s="13"/>
      <c r="O193" s="13"/>
      <c r="P193" s="13"/>
      <c r="Q193" s="13"/>
      <c r="R193" s="13"/>
      <c r="S193" s="13"/>
    </row>
    <row r="194" ht="15.75" customHeight="1">
      <c r="A194" s="13"/>
      <c r="B194" s="11"/>
      <c r="C194" s="11"/>
      <c r="D194" s="11"/>
      <c r="E194" s="13"/>
      <c r="F194" s="13"/>
      <c r="G194" s="13"/>
      <c r="H194" s="13"/>
      <c r="I194" s="13"/>
      <c r="J194" s="13"/>
      <c r="K194" s="13"/>
      <c r="L194" s="13"/>
      <c r="M194" s="13"/>
      <c r="N194" s="13"/>
      <c r="O194" s="13"/>
      <c r="P194" s="13"/>
      <c r="Q194" s="13"/>
      <c r="R194" s="13"/>
      <c r="S194" s="13"/>
    </row>
    <row r="195" ht="15.75" customHeight="1">
      <c r="A195" s="13"/>
      <c r="B195" s="11"/>
      <c r="C195" s="11"/>
      <c r="D195" s="11"/>
      <c r="E195" s="13"/>
      <c r="F195" s="13"/>
      <c r="G195" s="13"/>
      <c r="H195" s="13"/>
      <c r="I195" s="13"/>
      <c r="J195" s="13"/>
      <c r="K195" s="13"/>
      <c r="L195" s="13"/>
      <c r="M195" s="13"/>
      <c r="N195" s="13"/>
      <c r="O195" s="13"/>
      <c r="P195" s="13"/>
      <c r="Q195" s="13"/>
      <c r="R195" s="13"/>
      <c r="S195" s="13"/>
    </row>
    <row r="196" ht="15.75" customHeight="1">
      <c r="A196" s="13"/>
      <c r="B196" s="11"/>
      <c r="C196" s="11"/>
      <c r="D196" s="11"/>
      <c r="E196" s="13"/>
      <c r="F196" s="13"/>
      <c r="G196" s="13"/>
      <c r="H196" s="13"/>
      <c r="I196" s="13"/>
      <c r="J196" s="13"/>
      <c r="K196" s="13"/>
      <c r="L196" s="13"/>
      <c r="M196" s="13"/>
      <c r="N196" s="13"/>
      <c r="O196" s="13"/>
      <c r="P196" s="13"/>
      <c r="Q196" s="13"/>
      <c r="R196" s="13"/>
      <c r="S196" s="13"/>
    </row>
    <row r="197" ht="15.75" customHeight="1">
      <c r="A197" s="13"/>
      <c r="B197" s="11"/>
      <c r="C197" s="11"/>
      <c r="D197" s="11"/>
      <c r="E197" s="13"/>
      <c r="F197" s="13"/>
      <c r="G197" s="13"/>
      <c r="H197" s="13"/>
      <c r="I197" s="13"/>
      <c r="J197" s="13"/>
      <c r="K197" s="13"/>
      <c r="L197" s="13"/>
      <c r="M197" s="13"/>
      <c r="N197" s="13"/>
      <c r="O197" s="13"/>
      <c r="P197" s="13"/>
      <c r="Q197" s="13"/>
      <c r="R197" s="13"/>
      <c r="S197" s="13"/>
    </row>
    <row r="198" ht="15.75" customHeight="1">
      <c r="A198" s="13"/>
      <c r="B198" s="11"/>
      <c r="C198" s="11"/>
      <c r="D198" s="11"/>
      <c r="E198" s="13"/>
      <c r="F198" s="13"/>
      <c r="G198" s="13"/>
      <c r="H198" s="13"/>
      <c r="I198" s="13"/>
      <c r="J198" s="13"/>
      <c r="K198" s="13"/>
      <c r="L198" s="13"/>
      <c r="M198" s="13"/>
      <c r="N198" s="13"/>
      <c r="O198" s="13"/>
      <c r="P198" s="13"/>
      <c r="Q198" s="13"/>
      <c r="R198" s="13"/>
      <c r="S198" s="13"/>
    </row>
    <row r="199" ht="15.75" customHeight="1">
      <c r="A199" s="13"/>
      <c r="B199" s="11"/>
      <c r="C199" s="11"/>
      <c r="D199" s="11"/>
      <c r="E199" s="13"/>
      <c r="F199" s="13"/>
      <c r="G199" s="13"/>
      <c r="H199" s="13"/>
      <c r="I199" s="13"/>
      <c r="J199" s="13"/>
      <c r="K199" s="13"/>
      <c r="L199" s="13"/>
      <c r="M199" s="13"/>
      <c r="N199" s="13"/>
      <c r="O199" s="13"/>
      <c r="P199" s="13"/>
      <c r="Q199" s="13"/>
      <c r="R199" s="13"/>
      <c r="S199" s="13"/>
    </row>
    <row r="200" ht="15.75" customHeight="1">
      <c r="A200" s="13"/>
      <c r="B200" s="11"/>
      <c r="C200" s="11"/>
      <c r="D200" s="11"/>
      <c r="E200" s="13"/>
      <c r="F200" s="13"/>
      <c r="G200" s="13"/>
      <c r="H200" s="13"/>
      <c r="I200" s="13"/>
      <c r="J200" s="13"/>
      <c r="K200" s="13"/>
      <c r="L200" s="13"/>
      <c r="M200" s="13"/>
      <c r="N200" s="13"/>
      <c r="O200" s="13"/>
      <c r="P200" s="13"/>
      <c r="Q200" s="13"/>
      <c r="R200" s="13"/>
      <c r="S200" s="13"/>
    </row>
    <row r="201" ht="15.75" customHeight="1">
      <c r="A201" s="13"/>
      <c r="B201" s="11"/>
      <c r="C201" s="11"/>
      <c r="D201" s="11"/>
      <c r="E201" s="13"/>
      <c r="F201" s="13"/>
      <c r="G201" s="13"/>
      <c r="H201" s="13"/>
      <c r="I201" s="13"/>
      <c r="J201" s="13"/>
      <c r="K201" s="13"/>
      <c r="L201" s="13"/>
      <c r="M201" s="13"/>
      <c r="N201" s="13"/>
      <c r="O201" s="13"/>
      <c r="P201" s="13"/>
      <c r="Q201" s="13"/>
      <c r="R201" s="13"/>
      <c r="S201" s="13"/>
    </row>
    <row r="202" ht="15.75" customHeight="1">
      <c r="A202" s="13"/>
      <c r="B202" s="11"/>
      <c r="C202" s="11"/>
      <c r="D202" s="11"/>
      <c r="E202" s="13"/>
      <c r="F202" s="13"/>
      <c r="G202" s="13"/>
      <c r="H202" s="13"/>
      <c r="I202" s="13"/>
      <c r="J202" s="13"/>
      <c r="K202" s="13"/>
      <c r="L202" s="13"/>
      <c r="M202" s="13"/>
      <c r="N202" s="13"/>
      <c r="O202" s="13"/>
      <c r="P202" s="13"/>
      <c r="Q202" s="13"/>
      <c r="R202" s="13"/>
      <c r="S202" s="13"/>
    </row>
    <row r="203" ht="15.75" customHeight="1">
      <c r="A203" s="13"/>
      <c r="B203" s="11"/>
      <c r="C203" s="11"/>
      <c r="D203" s="11"/>
      <c r="E203" s="13"/>
      <c r="F203" s="13"/>
      <c r="G203" s="13"/>
      <c r="H203" s="13"/>
      <c r="I203" s="13"/>
      <c r="J203" s="13"/>
      <c r="K203" s="13"/>
      <c r="L203" s="13"/>
      <c r="M203" s="13"/>
      <c r="N203" s="13"/>
      <c r="O203" s="13"/>
      <c r="P203" s="13"/>
      <c r="Q203" s="13"/>
      <c r="R203" s="13"/>
      <c r="S203" s="13"/>
    </row>
    <row r="204" ht="15.75" customHeight="1">
      <c r="A204" s="13"/>
      <c r="B204" s="11"/>
      <c r="C204" s="11"/>
      <c r="D204" s="11"/>
      <c r="E204" s="13"/>
      <c r="F204" s="13"/>
      <c r="G204" s="13"/>
      <c r="H204" s="13"/>
      <c r="I204" s="13"/>
      <c r="J204" s="13"/>
      <c r="K204" s="13"/>
      <c r="L204" s="13"/>
      <c r="M204" s="13"/>
      <c r="N204" s="13"/>
      <c r="O204" s="13"/>
      <c r="P204" s="13"/>
      <c r="Q204" s="13"/>
      <c r="R204" s="13"/>
      <c r="S204" s="13"/>
    </row>
    <row r="205" ht="15.75" customHeight="1">
      <c r="A205" s="13"/>
      <c r="B205" s="11"/>
      <c r="C205" s="11"/>
      <c r="D205" s="11"/>
      <c r="E205" s="13"/>
      <c r="F205" s="13"/>
      <c r="G205" s="13"/>
      <c r="H205" s="13"/>
      <c r="I205" s="13"/>
      <c r="J205" s="13"/>
      <c r="K205" s="13"/>
      <c r="L205" s="13"/>
      <c r="M205" s="13"/>
      <c r="N205" s="13"/>
      <c r="O205" s="13"/>
      <c r="P205" s="13"/>
      <c r="Q205" s="13"/>
      <c r="R205" s="13"/>
      <c r="S205" s="13"/>
    </row>
    <row r="206" ht="15.75" customHeight="1">
      <c r="A206" s="13"/>
      <c r="B206" s="11"/>
      <c r="C206" s="11"/>
      <c r="D206" s="11"/>
      <c r="E206" s="13"/>
      <c r="F206" s="13"/>
      <c r="G206" s="13"/>
      <c r="H206" s="13"/>
      <c r="I206" s="13"/>
      <c r="J206" s="13"/>
      <c r="K206" s="13"/>
      <c r="L206" s="13"/>
      <c r="M206" s="13"/>
      <c r="N206" s="13"/>
      <c r="O206" s="13"/>
      <c r="P206" s="13"/>
      <c r="Q206" s="13"/>
      <c r="R206" s="13"/>
      <c r="S206" s="13"/>
    </row>
    <row r="207" ht="15.75" customHeight="1">
      <c r="A207" s="13"/>
      <c r="B207" s="11"/>
      <c r="C207" s="11"/>
      <c r="D207" s="11"/>
      <c r="E207" s="13"/>
      <c r="F207" s="13"/>
      <c r="G207" s="13"/>
      <c r="H207" s="13"/>
      <c r="I207" s="13"/>
      <c r="J207" s="13"/>
      <c r="K207" s="13"/>
      <c r="L207" s="13"/>
      <c r="M207" s="13"/>
      <c r="N207" s="13"/>
      <c r="O207" s="13"/>
      <c r="P207" s="13"/>
      <c r="Q207" s="13"/>
      <c r="R207" s="13"/>
      <c r="S207" s="13"/>
    </row>
    <row r="208" ht="15.75" customHeight="1">
      <c r="A208" s="13"/>
      <c r="B208" s="11"/>
      <c r="C208" s="11"/>
      <c r="D208" s="11"/>
      <c r="E208" s="13"/>
      <c r="F208" s="13"/>
      <c r="G208" s="13"/>
      <c r="H208" s="13"/>
      <c r="I208" s="13"/>
      <c r="J208" s="13"/>
      <c r="K208" s="13"/>
      <c r="L208" s="13"/>
      <c r="M208" s="13"/>
      <c r="N208" s="13"/>
      <c r="O208" s="13"/>
      <c r="P208" s="13"/>
      <c r="Q208" s="13"/>
      <c r="R208" s="13"/>
      <c r="S208" s="13"/>
    </row>
    <row r="209" ht="15.75" customHeight="1">
      <c r="A209" s="13"/>
      <c r="B209" s="11"/>
      <c r="C209" s="11"/>
      <c r="D209" s="11"/>
      <c r="E209" s="13"/>
      <c r="F209" s="13"/>
      <c r="G209" s="13"/>
      <c r="H209" s="13"/>
      <c r="I209" s="13"/>
      <c r="J209" s="13"/>
      <c r="K209" s="13"/>
      <c r="L209" s="13"/>
      <c r="M209" s="13"/>
      <c r="N209" s="13"/>
      <c r="O209" s="13"/>
      <c r="P209" s="13"/>
      <c r="Q209" s="13"/>
      <c r="R209" s="13"/>
      <c r="S209" s="13"/>
    </row>
    <row r="210" ht="15.75" customHeight="1">
      <c r="A210" s="13"/>
      <c r="B210" s="11"/>
      <c r="C210" s="11"/>
      <c r="D210" s="11"/>
      <c r="E210" s="13"/>
      <c r="F210" s="13"/>
      <c r="G210" s="13"/>
      <c r="H210" s="13"/>
      <c r="I210" s="13"/>
      <c r="J210" s="13"/>
      <c r="K210" s="13"/>
      <c r="L210" s="13"/>
      <c r="M210" s="13"/>
      <c r="N210" s="13"/>
      <c r="O210" s="13"/>
      <c r="P210" s="13"/>
      <c r="Q210" s="13"/>
      <c r="R210" s="13"/>
      <c r="S210" s="13"/>
    </row>
    <row r="211" ht="15.75" customHeight="1">
      <c r="A211" s="13"/>
      <c r="B211" s="11"/>
      <c r="C211" s="11"/>
      <c r="D211" s="11"/>
      <c r="E211" s="13"/>
      <c r="F211" s="13"/>
      <c r="G211" s="13"/>
      <c r="H211" s="13"/>
      <c r="I211" s="13"/>
      <c r="J211" s="13"/>
      <c r="K211" s="13"/>
      <c r="L211" s="13"/>
      <c r="M211" s="13"/>
      <c r="N211" s="13"/>
      <c r="O211" s="13"/>
      <c r="P211" s="13"/>
      <c r="Q211" s="13"/>
      <c r="R211" s="13"/>
      <c r="S211" s="13"/>
    </row>
    <row r="212" ht="15.75" customHeight="1">
      <c r="A212" s="13"/>
      <c r="B212" s="11"/>
      <c r="C212" s="11"/>
      <c r="D212" s="11"/>
      <c r="E212" s="13"/>
      <c r="F212" s="13"/>
      <c r="G212" s="13"/>
      <c r="H212" s="13"/>
      <c r="I212" s="13"/>
      <c r="J212" s="13"/>
      <c r="K212" s="13"/>
      <c r="L212" s="13"/>
      <c r="M212" s="13"/>
      <c r="N212" s="13"/>
      <c r="O212" s="13"/>
      <c r="P212" s="13"/>
      <c r="Q212" s="13"/>
      <c r="R212" s="13"/>
      <c r="S212" s="13"/>
    </row>
    <row r="213" ht="15.75" customHeight="1">
      <c r="A213" s="13"/>
      <c r="B213" s="11"/>
      <c r="C213" s="11"/>
      <c r="D213" s="11"/>
      <c r="E213" s="13"/>
      <c r="F213" s="13"/>
      <c r="G213" s="13"/>
      <c r="H213" s="13"/>
      <c r="I213" s="13"/>
      <c r="J213" s="13"/>
      <c r="K213" s="13"/>
      <c r="L213" s="13"/>
      <c r="M213" s="13"/>
      <c r="N213" s="13"/>
      <c r="O213" s="13"/>
      <c r="P213" s="13"/>
      <c r="Q213" s="13"/>
      <c r="R213" s="13"/>
      <c r="S213" s="13"/>
    </row>
    <row r="214" ht="15.75" customHeight="1">
      <c r="A214" s="13"/>
      <c r="B214" s="11"/>
      <c r="C214" s="11"/>
      <c r="D214" s="11"/>
      <c r="E214" s="13"/>
      <c r="F214" s="13"/>
      <c r="G214" s="13"/>
      <c r="H214" s="13"/>
      <c r="I214" s="13"/>
      <c r="J214" s="13"/>
      <c r="K214" s="13"/>
      <c r="L214" s="13"/>
      <c r="M214" s="13"/>
      <c r="N214" s="13"/>
      <c r="O214" s="13"/>
      <c r="P214" s="13"/>
      <c r="Q214" s="13"/>
      <c r="R214" s="13"/>
      <c r="S214" s="13"/>
    </row>
    <row r="215" ht="15.75" customHeight="1">
      <c r="A215" s="13"/>
      <c r="B215" s="11"/>
      <c r="C215" s="11"/>
      <c r="D215" s="11"/>
      <c r="E215" s="13"/>
      <c r="F215" s="13"/>
      <c r="G215" s="13"/>
      <c r="H215" s="13"/>
      <c r="I215" s="13"/>
      <c r="J215" s="13"/>
      <c r="K215" s="13"/>
      <c r="L215" s="13"/>
      <c r="M215" s="13"/>
      <c r="N215" s="13"/>
      <c r="O215" s="13"/>
      <c r="P215" s="13"/>
      <c r="Q215" s="13"/>
      <c r="R215" s="13"/>
      <c r="S215" s="13"/>
    </row>
    <row r="216" ht="15.75" customHeight="1">
      <c r="A216" s="13"/>
      <c r="B216" s="11"/>
      <c r="C216" s="11"/>
      <c r="D216" s="11"/>
      <c r="E216" s="13"/>
      <c r="F216" s="13"/>
      <c r="G216" s="13"/>
      <c r="H216" s="13"/>
      <c r="I216" s="13"/>
      <c r="J216" s="13"/>
      <c r="K216" s="13"/>
      <c r="L216" s="13"/>
      <c r="M216" s="13"/>
      <c r="N216" s="13"/>
      <c r="O216" s="13"/>
      <c r="P216" s="13"/>
      <c r="Q216" s="13"/>
      <c r="R216" s="13"/>
      <c r="S216" s="13"/>
    </row>
    <row r="217" ht="15.75" customHeight="1">
      <c r="A217" s="13"/>
      <c r="B217" s="11"/>
      <c r="C217" s="11"/>
      <c r="D217" s="11"/>
      <c r="E217" s="13"/>
      <c r="F217" s="13"/>
      <c r="G217" s="13"/>
      <c r="H217" s="13"/>
      <c r="I217" s="13"/>
      <c r="J217" s="13"/>
      <c r="K217" s="13"/>
      <c r="L217" s="13"/>
      <c r="M217" s="13"/>
      <c r="N217" s="13"/>
      <c r="O217" s="13"/>
      <c r="P217" s="13"/>
      <c r="Q217" s="13"/>
      <c r="R217" s="13"/>
      <c r="S217" s="13"/>
    </row>
    <row r="218" ht="15.75" customHeight="1">
      <c r="A218" s="13"/>
      <c r="B218" s="11"/>
      <c r="C218" s="11"/>
      <c r="D218" s="11"/>
      <c r="E218" s="13"/>
      <c r="F218" s="13"/>
      <c r="G218" s="13"/>
      <c r="H218" s="13"/>
      <c r="I218" s="13"/>
      <c r="J218" s="13"/>
      <c r="K218" s="13"/>
      <c r="L218" s="13"/>
      <c r="M218" s="13"/>
      <c r="N218" s="13"/>
      <c r="O218" s="13"/>
      <c r="P218" s="13"/>
      <c r="Q218" s="13"/>
      <c r="R218" s="13"/>
      <c r="S218" s="13"/>
    </row>
    <row r="219" ht="15.75" customHeight="1">
      <c r="A219" s="13"/>
      <c r="B219" s="11"/>
      <c r="C219" s="11"/>
      <c r="D219" s="11"/>
      <c r="E219" s="13"/>
      <c r="F219" s="13"/>
      <c r="G219" s="13"/>
      <c r="H219" s="13"/>
      <c r="I219" s="13"/>
      <c r="J219" s="13"/>
      <c r="K219" s="13"/>
      <c r="L219" s="13"/>
      <c r="M219" s="13"/>
      <c r="N219" s="13"/>
      <c r="O219" s="13"/>
      <c r="P219" s="13"/>
      <c r="Q219" s="13"/>
      <c r="R219" s="13"/>
      <c r="S219" s="13"/>
    </row>
    <row r="220" ht="15.75" customHeight="1">
      <c r="A220" s="13"/>
      <c r="B220" s="11"/>
      <c r="C220" s="11"/>
      <c r="D220" s="11"/>
      <c r="E220" s="13"/>
      <c r="F220" s="13"/>
      <c r="G220" s="13"/>
      <c r="H220" s="13"/>
      <c r="I220" s="13"/>
      <c r="J220" s="13"/>
      <c r="K220" s="13"/>
      <c r="L220" s="13"/>
      <c r="M220" s="13"/>
      <c r="N220" s="13"/>
      <c r="O220" s="13"/>
      <c r="P220" s="13"/>
      <c r="Q220" s="13"/>
      <c r="R220" s="13"/>
      <c r="S220" s="13"/>
    </row>
    <row r="221" ht="15.75" customHeight="1">
      <c r="A221" s="13"/>
      <c r="B221" s="11"/>
      <c r="C221" s="11"/>
      <c r="D221" s="11"/>
      <c r="E221" s="13"/>
      <c r="F221" s="13"/>
      <c r="G221" s="13"/>
      <c r="H221" s="13"/>
      <c r="I221" s="13"/>
      <c r="J221" s="13"/>
      <c r="K221" s="13"/>
      <c r="L221" s="13"/>
      <c r="M221" s="13"/>
      <c r="N221" s="13"/>
      <c r="O221" s="13"/>
      <c r="P221" s="13"/>
      <c r="Q221" s="13"/>
      <c r="R221" s="13"/>
      <c r="S221" s="13"/>
    </row>
    <row r="222" ht="15.75" customHeight="1">
      <c r="A222" s="13"/>
      <c r="B222" s="11"/>
      <c r="C222" s="11"/>
      <c r="D222" s="11"/>
      <c r="E222" s="13"/>
      <c r="F222" s="13"/>
      <c r="G222" s="13"/>
      <c r="H222" s="13"/>
      <c r="I222" s="13"/>
      <c r="J222" s="13"/>
      <c r="K222" s="13"/>
      <c r="L222" s="13"/>
      <c r="M222" s="13"/>
      <c r="N222" s="13"/>
      <c r="O222" s="13"/>
      <c r="P222" s="13"/>
      <c r="Q222" s="13"/>
      <c r="R222" s="13"/>
      <c r="S222" s="13"/>
    </row>
    <row r="223" ht="15.75" customHeight="1">
      <c r="A223" s="13"/>
      <c r="B223" s="11"/>
      <c r="C223" s="11"/>
      <c r="D223" s="11"/>
      <c r="E223" s="13"/>
      <c r="F223" s="13"/>
      <c r="G223" s="13"/>
      <c r="H223" s="13"/>
      <c r="I223" s="13"/>
      <c r="J223" s="13"/>
      <c r="K223" s="13"/>
      <c r="L223" s="13"/>
      <c r="M223" s="13"/>
      <c r="N223" s="13"/>
      <c r="O223" s="13"/>
      <c r="P223" s="13"/>
      <c r="Q223" s="13"/>
      <c r="R223" s="13"/>
      <c r="S223" s="13"/>
    </row>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2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IFERROR(__xludf.DUMMYFUNCTION("IFERROR(FILTER('Sc68'!A2:D1000,'Sc68'!E2:E1000=""X"",'Sc68'!F2:F1000="""",'Sc68'!G2:G1000=""""),"""")"),"Sc68_1")</f>
        <v>Sc68_1</v>
      </c>
      <c r="B2" s="13" t="str">
        <f>IFERROR(__xludf.DUMMYFUNCTION("""COMPUTED_VALUE"""),"Survey on chatbot design techniques in speech conversation systems")</f>
        <v>Survey on chatbot design techniques in speech conversation systems</v>
      </c>
      <c r="C2" s="13" t="str">
        <f>IFERROR(__xludf.DUMMYFUNCTION("""COMPUTED_VALUE"""),"Abdul-Kader S.A., Woods J.")</f>
        <v>Abdul-Kader S.A., Woods J.</v>
      </c>
      <c r="D2" s="13" t="str">
        <f>IFERROR(__xludf.DUMMYFUNCTION("""COMPUTED_VALUE"""),"Human-Computer Speech is gainingmomentum as atechniqueof  computer  interaction.There  has  been  a  recent upsurge  in  speech  based  search  engines  and  assistants  such  as Siri, Google Chrome and Cortana. Natural Language Processing(NLP) techniques"&amp;" such  as  NLTK  for  Python can  be  applied  to analyse   speech,and   intelligent   responses   can   be foundbydesigning    an    engine to provide    appropriatehuman like responses.This type  of programmeis  called a Chatbot,which  is thefocus  of  "&amp;"this study.  This  paperpresentsa  survey  on  thetechniques  used  to design Chatbots  and  a comparison  is  made betweendifferentdesign  techniques fromnine carefully selected papers according to the main methods adopted. Thesepapers are representative"&amp;" of the significant improvements inChatbotsin the last  decade.  The  paper discusses  the  similarities  and  differences inthetechniques and  examines in  particular the Loebner  prize-winningChatbots.")</f>
        <v>Human-Computer Speech is gainingmomentum as atechniqueof  computer  interaction.There  has  been  a  recent upsurge  in  speech  based  search  engines  and  assistants  such  as Siri, Google Chrome and Cortana. Natural Language Processing(NLP) techniques such  as  NLTK  for  Python can  be  applied  to analyse   speech,and   intelligent   responses   can   be foundbydesigning    an    engine to provide    appropriatehuman like responses.This type  of programmeis  called a Chatbot,which  is thefocus  of  this study.  This  paperpresentsa  survey  on  thetechniques  used  to design Chatbots  and  a comparison  is  made betweendifferentdesign  techniques fromnine carefully selected papers according to the main methods adopted. Thesepapers are representative of the significant improvements inChatbotsin the last  decade.  The  paper discusses  the  similarities  and  differences inthetechniques and  examines in  particular the Loebner  prize-winningChatbots.</v>
      </c>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2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86"/>
    <col customWidth="1" min="2" max="2" width="63.0"/>
    <col customWidth="1" min="3" max="3" width="45.57"/>
    <col customWidth="1" min="4" max="4" width="98.71"/>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3" t="s">
        <v>3233</v>
      </c>
      <c r="B2" s="11" t="s">
        <v>3234</v>
      </c>
      <c r="C2" s="11" t="s">
        <v>3235</v>
      </c>
      <c r="D2" s="11" t="s">
        <v>3236</v>
      </c>
      <c r="E2" s="13"/>
      <c r="F2" s="13"/>
      <c r="G2" s="13"/>
      <c r="H2" s="13"/>
      <c r="I2" s="13"/>
      <c r="J2" s="13"/>
      <c r="K2" s="13"/>
      <c r="L2" s="13"/>
      <c r="M2" s="13"/>
      <c r="N2" s="13"/>
      <c r="O2" s="13"/>
      <c r="P2" s="13"/>
      <c r="Q2" s="13"/>
      <c r="R2" s="13"/>
      <c r="S2" s="13"/>
    </row>
    <row r="3" ht="15.75" customHeight="1">
      <c r="A3" s="13" t="s">
        <v>3237</v>
      </c>
      <c r="B3" s="11" t="s">
        <v>3238</v>
      </c>
      <c r="C3" s="11" t="s">
        <v>3239</v>
      </c>
      <c r="D3" s="11" t="s">
        <v>3240</v>
      </c>
      <c r="E3" s="13"/>
      <c r="F3" s="13"/>
      <c r="G3" s="13"/>
      <c r="H3" s="13"/>
      <c r="I3" s="13"/>
      <c r="J3" s="13"/>
      <c r="K3" s="13"/>
      <c r="L3" s="13"/>
      <c r="M3" s="13"/>
      <c r="N3" s="13"/>
      <c r="O3" s="13"/>
      <c r="P3" s="13"/>
      <c r="Q3" s="13"/>
      <c r="R3" s="13"/>
      <c r="S3" s="13"/>
    </row>
    <row r="4" ht="15.75" customHeight="1">
      <c r="A4" s="13" t="s">
        <v>3241</v>
      </c>
      <c r="B4" s="11" t="s">
        <v>3242</v>
      </c>
      <c r="C4" s="11" t="s">
        <v>3243</v>
      </c>
      <c r="D4" s="11" t="s">
        <v>3244</v>
      </c>
      <c r="E4" s="13"/>
      <c r="F4" s="13"/>
      <c r="G4" s="13"/>
      <c r="H4" s="13"/>
      <c r="I4" s="13"/>
      <c r="J4" s="13"/>
      <c r="K4" s="13"/>
      <c r="L4" s="13"/>
      <c r="M4" s="13"/>
      <c r="N4" s="13"/>
      <c r="O4" s="13"/>
      <c r="P4" s="13"/>
      <c r="Q4" s="13"/>
      <c r="R4" s="13"/>
      <c r="S4" s="13"/>
    </row>
    <row r="5" ht="15.75" customHeight="1">
      <c r="A5" s="13" t="s">
        <v>3245</v>
      </c>
      <c r="B5" s="11" t="s">
        <v>3246</v>
      </c>
      <c r="C5" s="11" t="s">
        <v>3247</v>
      </c>
      <c r="D5" s="11" t="s">
        <v>3248</v>
      </c>
      <c r="E5" s="13"/>
      <c r="F5" s="13"/>
      <c r="G5" s="13"/>
      <c r="H5" s="13"/>
      <c r="I5" s="13"/>
      <c r="J5" s="13"/>
      <c r="K5" s="13"/>
      <c r="L5" s="13"/>
      <c r="M5" s="13"/>
      <c r="N5" s="13"/>
      <c r="O5" s="13"/>
      <c r="P5" s="13"/>
      <c r="Q5" s="13"/>
      <c r="R5" s="13"/>
      <c r="S5" s="13"/>
    </row>
    <row r="6" ht="15.75" customHeight="1">
      <c r="A6" s="13" t="s">
        <v>3249</v>
      </c>
      <c r="B6" s="11" t="s">
        <v>3250</v>
      </c>
      <c r="C6" s="11" t="s">
        <v>3251</v>
      </c>
      <c r="D6" s="11" t="s">
        <v>3252</v>
      </c>
      <c r="E6" s="13"/>
      <c r="F6" s="13"/>
      <c r="G6" s="13"/>
      <c r="H6" s="13"/>
      <c r="I6" s="13"/>
      <c r="J6" s="13"/>
      <c r="K6" s="13"/>
      <c r="L6" s="13"/>
      <c r="M6" s="13"/>
      <c r="N6" s="13"/>
      <c r="O6" s="13"/>
      <c r="P6" s="13"/>
      <c r="Q6" s="13"/>
      <c r="R6" s="13"/>
      <c r="S6" s="13"/>
    </row>
    <row r="7" ht="15.75" customHeight="1">
      <c r="A7" s="13" t="s">
        <v>3253</v>
      </c>
      <c r="B7" s="11" t="s">
        <v>3254</v>
      </c>
      <c r="C7" s="11" t="s">
        <v>3255</v>
      </c>
      <c r="D7" s="11" t="s">
        <v>3256</v>
      </c>
      <c r="E7" s="13"/>
      <c r="F7" s="13"/>
      <c r="G7" s="13"/>
      <c r="H7" s="13"/>
      <c r="I7" s="13"/>
      <c r="J7" s="13"/>
      <c r="K7" s="13"/>
      <c r="L7" s="13"/>
      <c r="M7" s="13"/>
      <c r="N7" s="13"/>
      <c r="O7" s="13"/>
      <c r="P7" s="13"/>
      <c r="Q7" s="13"/>
      <c r="R7" s="13"/>
      <c r="S7" s="13"/>
    </row>
    <row r="8" ht="15.75" customHeight="1">
      <c r="A8" s="13" t="s">
        <v>3257</v>
      </c>
      <c r="B8" s="11" t="s">
        <v>3258</v>
      </c>
      <c r="C8" s="11" t="s">
        <v>3259</v>
      </c>
      <c r="D8" s="11" t="s">
        <v>3260</v>
      </c>
      <c r="E8" s="13"/>
      <c r="F8" s="13"/>
      <c r="G8" s="13"/>
      <c r="H8" s="13"/>
      <c r="I8" s="13"/>
      <c r="J8" s="13"/>
      <c r="K8" s="13"/>
      <c r="L8" s="13"/>
      <c r="M8" s="13"/>
      <c r="N8" s="13"/>
      <c r="O8" s="13"/>
      <c r="P8" s="13"/>
      <c r="Q8" s="13"/>
      <c r="R8" s="13"/>
      <c r="S8" s="13"/>
    </row>
    <row r="9" ht="15.75" customHeight="1">
      <c r="A9" s="13" t="s">
        <v>3261</v>
      </c>
      <c r="B9" s="11" t="s">
        <v>1340</v>
      </c>
      <c r="C9" s="11" t="s">
        <v>1341</v>
      </c>
      <c r="D9" s="11" t="s">
        <v>1342</v>
      </c>
      <c r="E9" s="13"/>
      <c r="F9" s="13"/>
      <c r="G9" s="13"/>
      <c r="H9" s="13"/>
      <c r="I9" s="13"/>
      <c r="J9" s="13"/>
      <c r="K9" s="13"/>
      <c r="L9" s="13"/>
      <c r="M9" s="13"/>
      <c r="N9" s="13"/>
      <c r="O9" s="13"/>
      <c r="P9" s="13"/>
      <c r="Q9" s="13"/>
      <c r="R9" s="13"/>
      <c r="S9" s="13"/>
    </row>
    <row r="10" ht="15.75" customHeight="1">
      <c r="A10" s="13" t="s">
        <v>3262</v>
      </c>
      <c r="B10" s="11" t="s">
        <v>3263</v>
      </c>
      <c r="C10" s="11" t="s">
        <v>3264</v>
      </c>
      <c r="D10" s="11" t="s">
        <v>3265</v>
      </c>
      <c r="E10" s="13"/>
      <c r="F10" s="13"/>
      <c r="G10" s="13"/>
      <c r="H10" s="13"/>
      <c r="I10" s="13"/>
      <c r="J10" s="13"/>
      <c r="K10" s="13"/>
      <c r="L10" s="13"/>
      <c r="M10" s="13"/>
      <c r="N10" s="13"/>
      <c r="O10" s="13"/>
      <c r="P10" s="13"/>
      <c r="Q10" s="13"/>
      <c r="R10" s="13"/>
      <c r="S10" s="13"/>
    </row>
    <row r="11" ht="15.75" customHeight="1">
      <c r="A11" s="13" t="s">
        <v>3266</v>
      </c>
      <c r="B11" s="11" t="s">
        <v>3267</v>
      </c>
      <c r="C11" s="11" t="s">
        <v>3268</v>
      </c>
      <c r="D11" s="15" t="s">
        <v>3269</v>
      </c>
      <c r="E11" s="13"/>
      <c r="F11" s="13"/>
      <c r="G11" s="13"/>
      <c r="H11" s="13"/>
      <c r="I11" s="13"/>
      <c r="J11" s="13"/>
      <c r="K11" s="13"/>
      <c r="L11" s="13"/>
      <c r="M11" s="13"/>
      <c r="N11" s="13"/>
      <c r="O11" s="13"/>
      <c r="P11" s="13"/>
      <c r="Q11" s="13"/>
      <c r="R11" s="13"/>
      <c r="S11" s="13"/>
    </row>
    <row r="12" ht="15.75" customHeight="1">
      <c r="A12" s="13" t="s">
        <v>3270</v>
      </c>
      <c r="B12" s="11" t="s">
        <v>3271</v>
      </c>
      <c r="C12" s="11" t="s">
        <v>3272</v>
      </c>
      <c r="D12" s="11" t="s">
        <v>3273</v>
      </c>
      <c r="E12" s="13"/>
      <c r="F12" s="13"/>
      <c r="G12" s="13"/>
      <c r="H12" s="13"/>
      <c r="I12" s="13"/>
      <c r="J12" s="13"/>
      <c r="K12" s="13"/>
      <c r="L12" s="13"/>
      <c r="M12" s="13"/>
      <c r="N12" s="13"/>
      <c r="O12" s="13"/>
      <c r="P12" s="13"/>
      <c r="Q12" s="13"/>
      <c r="R12" s="13"/>
      <c r="S12" s="13"/>
    </row>
    <row r="13" ht="15.75" customHeight="1">
      <c r="A13" s="13" t="s">
        <v>3274</v>
      </c>
      <c r="B13" s="11" t="s">
        <v>3275</v>
      </c>
      <c r="C13" s="11" t="s">
        <v>3276</v>
      </c>
      <c r="D13" s="11" t="s">
        <v>3277</v>
      </c>
      <c r="E13" s="13"/>
      <c r="F13" s="13"/>
      <c r="G13" s="13"/>
      <c r="H13" s="13"/>
      <c r="I13" s="13"/>
      <c r="J13" s="13"/>
      <c r="K13" s="13"/>
      <c r="L13" s="13"/>
      <c r="M13" s="13"/>
      <c r="N13" s="13"/>
      <c r="O13" s="13"/>
      <c r="P13" s="13"/>
      <c r="Q13" s="13"/>
      <c r="R13" s="13"/>
      <c r="S13" s="13"/>
    </row>
    <row r="14" ht="15.75" customHeight="1">
      <c r="A14" s="13" t="s">
        <v>3278</v>
      </c>
      <c r="B14" s="11" t="s">
        <v>554</v>
      </c>
      <c r="C14" s="11" t="s">
        <v>555</v>
      </c>
      <c r="D14" s="11" t="s">
        <v>103</v>
      </c>
      <c r="E14" s="13"/>
      <c r="F14" s="13"/>
      <c r="G14" s="13"/>
      <c r="H14" s="13"/>
      <c r="I14" s="13"/>
      <c r="J14" s="13"/>
      <c r="K14" s="13"/>
      <c r="L14" s="13"/>
      <c r="M14" s="13"/>
      <c r="N14" s="13"/>
      <c r="O14" s="13"/>
      <c r="P14" s="13"/>
      <c r="Q14" s="13"/>
      <c r="R14" s="13"/>
      <c r="S14" s="13"/>
    </row>
    <row r="15" ht="15.75" customHeight="1">
      <c r="A15" s="13" t="s">
        <v>3279</v>
      </c>
      <c r="B15" s="11" t="s">
        <v>3280</v>
      </c>
      <c r="C15" s="11" t="s">
        <v>2897</v>
      </c>
      <c r="D15" s="11" t="s">
        <v>3281</v>
      </c>
      <c r="E15" s="13"/>
      <c r="F15" s="13"/>
      <c r="G15" s="13"/>
      <c r="H15" s="13"/>
      <c r="I15" s="13"/>
      <c r="J15" s="13"/>
      <c r="K15" s="13"/>
      <c r="L15" s="13"/>
      <c r="M15" s="13"/>
      <c r="N15" s="13"/>
      <c r="O15" s="13"/>
      <c r="P15" s="13"/>
      <c r="Q15" s="13"/>
      <c r="R15" s="13"/>
      <c r="S15" s="13"/>
    </row>
    <row r="16" ht="15.75" customHeight="1">
      <c r="A16" s="13" t="s">
        <v>3282</v>
      </c>
      <c r="B16" s="11" t="s">
        <v>3283</v>
      </c>
      <c r="C16" s="11" t="s">
        <v>3284</v>
      </c>
      <c r="D16" s="11" t="s">
        <v>3285</v>
      </c>
      <c r="E16" s="13"/>
      <c r="F16" s="13"/>
      <c r="G16" s="13"/>
      <c r="H16" s="13"/>
      <c r="I16" s="13"/>
      <c r="J16" s="13"/>
      <c r="K16" s="13"/>
      <c r="L16" s="13"/>
      <c r="M16" s="13"/>
      <c r="N16" s="13"/>
      <c r="O16" s="13"/>
      <c r="P16" s="13"/>
      <c r="Q16" s="13"/>
      <c r="R16" s="13"/>
      <c r="S16" s="13"/>
    </row>
    <row r="17" ht="15.75" customHeight="1">
      <c r="A17" s="13" t="s">
        <v>3286</v>
      </c>
      <c r="B17" s="11" t="s">
        <v>2224</v>
      </c>
      <c r="C17" s="11" t="s">
        <v>1154</v>
      </c>
      <c r="D17" s="11" t="s">
        <v>2225</v>
      </c>
      <c r="E17" s="13"/>
      <c r="F17" s="13"/>
      <c r="G17" s="13"/>
      <c r="H17" s="13"/>
      <c r="I17" s="13"/>
      <c r="J17" s="13"/>
      <c r="K17" s="13"/>
      <c r="L17" s="13"/>
      <c r="M17" s="13"/>
      <c r="N17" s="13"/>
      <c r="O17" s="13"/>
      <c r="P17" s="13"/>
      <c r="Q17" s="13"/>
      <c r="R17" s="13"/>
      <c r="S17" s="13"/>
    </row>
    <row r="18" ht="15.75" customHeight="1">
      <c r="A18" s="13" t="s">
        <v>3287</v>
      </c>
      <c r="B18" s="11" t="s">
        <v>109</v>
      </c>
      <c r="C18" s="11" t="s">
        <v>110</v>
      </c>
      <c r="D18" s="11" t="s">
        <v>111</v>
      </c>
      <c r="E18" s="13" t="s">
        <v>112</v>
      </c>
      <c r="F18" s="13"/>
      <c r="G18" s="13" t="s">
        <v>112</v>
      </c>
      <c r="H18" s="13"/>
      <c r="I18" s="13"/>
      <c r="J18" s="13"/>
      <c r="K18" s="13"/>
      <c r="L18" s="13"/>
      <c r="M18" s="13"/>
      <c r="N18" s="13"/>
      <c r="O18" s="13"/>
      <c r="P18" s="13"/>
      <c r="Q18" s="13"/>
      <c r="R18" s="13"/>
      <c r="S18" s="13"/>
    </row>
    <row r="19" ht="15.75" customHeight="1">
      <c r="A19" s="13" t="s">
        <v>3288</v>
      </c>
      <c r="B19" s="11" t="s">
        <v>3289</v>
      </c>
      <c r="C19" s="11" t="s">
        <v>3290</v>
      </c>
      <c r="D19" s="11" t="s">
        <v>3291</v>
      </c>
      <c r="E19" s="13"/>
      <c r="F19" s="13"/>
      <c r="G19" s="13"/>
      <c r="H19" s="13"/>
      <c r="I19" s="13"/>
      <c r="J19" s="13"/>
      <c r="K19" s="13"/>
      <c r="L19" s="13"/>
      <c r="M19" s="13"/>
      <c r="N19" s="13"/>
      <c r="O19" s="13"/>
      <c r="P19" s="13"/>
      <c r="Q19" s="13"/>
      <c r="R19" s="13"/>
      <c r="S19" s="13"/>
    </row>
    <row r="20" ht="15.75" customHeight="1">
      <c r="A20" s="13" t="s">
        <v>3292</v>
      </c>
      <c r="B20" s="11" t="s">
        <v>3293</v>
      </c>
      <c r="C20" s="11" t="s">
        <v>3294</v>
      </c>
      <c r="D20" s="11" t="s">
        <v>3295</v>
      </c>
      <c r="E20" s="13"/>
      <c r="F20" s="13"/>
      <c r="G20" s="13"/>
      <c r="H20" s="13"/>
      <c r="I20" s="13"/>
      <c r="J20" s="13"/>
      <c r="K20" s="13"/>
      <c r="L20" s="13"/>
      <c r="M20" s="13"/>
      <c r="N20" s="13"/>
      <c r="O20" s="13"/>
      <c r="P20" s="13"/>
      <c r="Q20" s="13"/>
      <c r="R20" s="13"/>
      <c r="S20" s="13"/>
    </row>
    <row r="21" ht="15.75" customHeight="1">
      <c r="A21" s="13" t="s">
        <v>3296</v>
      </c>
      <c r="B21" s="11" t="s">
        <v>3297</v>
      </c>
      <c r="C21" s="11" t="s">
        <v>3298</v>
      </c>
      <c r="D21" s="11" t="s">
        <v>3299</v>
      </c>
      <c r="E21" s="13"/>
      <c r="F21" s="13"/>
      <c r="G21" s="13"/>
      <c r="H21" s="13"/>
      <c r="I21" s="13"/>
      <c r="J21" s="13"/>
      <c r="K21" s="13"/>
      <c r="L21" s="13"/>
      <c r="M21" s="13"/>
      <c r="N21" s="13"/>
      <c r="O21" s="13"/>
      <c r="P21" s="13"/>
      <c r="Q21" s="13"/>
      <c r="R21" s="13"/>
      <c r="S21" s="13"/>
    </row>
    <row r="22" ht="15.75" customHeight="1">
      <c r="A22" s="13" t="s">
        <v>3300</v>
      </c>
      <c r="B22" s="11" t="s">
        <v>185</v>
      </c>
      <c r="C22" s="11" t="s">
        <v>501</v>
      </c>
      <c r="D22" s="11" t="s">
        <v>103</v>
      </c>
      <c r="E22" s="13"/>
      <c r="F22" s="13"/>
      <c r="G22" s="13"/>
      <c r="H22" s="13"/>
      <c r="I22" s="13"/>
      <c r="J22" s="13"/>
      <c r="K22" s="13"/>
      <c r="L22" s="13"/>
      <c r="M22" s="13"/>
      <c r="N22" s="13"/>
      <c r="O22" s="13"/>
      <c r="P22" s="13"/>
      <c r="Q22" s="13"/>
      <c r="R22" s="13"/>
      <c r="S22" s="13"/>
    </row>
    <row r="23" ht="15.75" customHeight="1">
      <c r="A23" s="13" t="s">
        <v>3301</v>
      </c>
      <c r="B23" s="11" t="s">
        <v>3302</v>
      </c>
      <c r="C23" s="11" t="s">
        <v>3303</v>
      </c>
      <c r="D23" s="11" t="s">
        <v>3304</v>
      </c>
      <c r="E23" s="13"/>
      <c r="F23" s="13"/>
      <c r="G23" s="13"/>
      <c r="H23" s="13"/>
      <c r="I23" s="13"/>
      <c r="J23" s="13"/>
      <c r="K23" s="13"/>
      <c r="L23" s="13"/>
      <c r="M23" s="13"/>
      <c r="N23" s="13"/>
      <c r="O23" s="13"/>
      <c r="P23" s="13"/>
      <c r="Q23" s="13"/>
      <c r="R23" s="13"/>
      <c r="S23" s="13"/>
    </row>
    <row r="24" ht="15.75" customHeight="1">
      <c r="A24" s="13" t="s">
        <v>3305</v>
      </c>
      <c r="B24" s="11" t="s">
        <v>3306</v>
      </c>
      <c r="C24" s="11" t="s">
        <v>3307</v>
      </c>
      <c r="D24" s="11" t="s">
        <v>3308</v>
      </c>
      <c r="E24" s="13" t="s">
        <v>112</v>
      </c>
      <c r="F24" s="13"/>
      <c r="G24" s="13" t="s">
        <v>112</v>
      </c>
      <c r="H24" s="13"/>
      <c r="I24" s="13"/>
      <c r="J24" s="13"/>
      <c r="K24" s="13"/>
      <c r="L24" s="13"/>
      <c r="M24" s="13"/>
      <c r="N24" s="13"/>
      <c r="O24" s="13"/>
      <c r="P24" s="13"/>
      <c r="Q24" s="13"/>
      <c r="R24" s="13"/>
      <c r="S24" s="13"/>
    </row>
    <row r="25" ht="15.75" customHeight="1">
      <c r="A25" s="13" t="s">
        <v>3309</v>
      </c>
      <c r="B25" s="11" t="s">
        <v>3310</v>
      </c>
      <c r="C25" s="11" t="s">
        <v>3311</v>
      </c>
      <c r="D25" s="11" t="s">
        <v>3312</v>
      </c>
      <c r="E25" s="13"/>
      <c r="F25" s="13"/>
      <c r="G25" s="13"/>
      <c r="H25" s="13"/>
      <c r="I25" s="13"/>
      <c r="J25" s="13"/>
      <c r="K25" s="13"/>
      <c r="L25" s="13"/>
      <c r="M25" s="13"/>
      <c r="N25" s="13"/>
      <c r="O25" s="13"/>
      <c r="P25" s="13"/>
      <c r="Q25" s="13"/>
      <c r="R25" s="13"/>
      <c r="S25" s="13"/>
    </row>
    <row r="26" ht="15.75" customHeight="1">
      <c r="A26" s="13" t="s">
        <v>3313</v>
      </c>
      <c r="B26" s="11" t="s">
        <v>3314</v>
      </c>
      <c r="C26" s="11" t="s">
        <v>3315</v>
      </c>
      <c r="D26" s="11" t="s">
        <v>3316</v>
      </c>
      <c r="E26" s="13"/>
      <c r="F26" s="13"/>
      <c r="G26" s="13"/>
      <c r="H26" s="13"/>
      <c r="I26" s="13"/>
      <c r="J26" s="13"/>
      <c r="K26" s="13"/>
      <c r="L26" s="13"/>
      <c r="M26" s="13"/>
      <c r="N26" s="13"/>
      <c r="O26" s="13"/>
      <c r="P26" s="13"/>
      <c r="Q26" s="13"/>
      <c r="R26" s="13"/>
      <c r="S26" s="13"/>
    </row>
    <row r="27" ht="15.75" customHeight="1">
      <c r="A27" s="13" t="s">
        <v>3317</v>
      </c>
      <c r="B27" s="11" t="s">
        <v>3318</v>
      </c>
      <c r="C27" s="11" t="s">
        <v>3319</v>
      </c>
      <c r="D27" s="11" t="s">
        <v>103</v>
      </c>
      <c r="E27" s="13"/>
      <c r="F27" s="13"/>
      <c r="G27" s="13"/>
      <c r="H27" s="13"/>
      <c r="I27" s="13"/>
      <c r="J27" s="13"/>
      <c r="K27" s="13"/>
      <c r="L27" s="13"/>
      <c r="M27" s="13"/>
      <c r="N27" s="13"/>
      <c r="O27" s="13"/>
      <c r="P27" s="13"/>
      <c r="Q27" s="13"/>
      <c r="R27" s="13"/>
      <c r="S27" s="13"/>
    </row>
    <row r="28" ht="15.75" customHeight="1">
      <c r="A28" s="13" t="s">
        <v>3320</v>
      </c>
      <c r="B28" s="11" t="s">
        <v>3321</v>
      </c>
      <c r="C28" s="11" t="s">
        <v>3322</v>
      </c>
      <c r="D28" s="11" t="s">
        <v>3323</v>
      </c>
      <c r="E28" s="13"/>
      <c r="F28" s="13"/>
      <c r="G28" s="13"/>
      <c r="H28" s="13"/>
      <c r="I28" s="13"/>
      <c r="J28" s="13"/>
      <c r="K28" s="13"/>
      <c r="L28" s="13"/>
      <c r="M28" s="13"/>
      <c r="N28" s="13"/>
      <c r="O28" s="13"/>
      <c r="P28" s="13"/>
      <c r="Q28" s="13"/>
      <c r="R28" s="13"/>
      <c r="S28" s="13"/>
    </row>
    <row r="29" ht="15.75" customHeight="1">
      <c r="A29" s="13" t="s">
        <v>3324</v>
      </c>
      <c r="B29" s="11" t="s">
        <v>3325</v>
      </c>
      <c r="C29" s="11" t="s">
        <v>3326</v>
      </c>
      <c r="D29" s="11" t="s">
        <v>3327</v>
      </c>
      <c r="E29" s="13"/>
      <c r="F29" s="13"/>
      <c r="G29" s="13"/>
      <c r="H29" s="13"/>
      <c r="I29" s="13"/>
      <c r="J29" s="13"/>
      <c r="K29" s="13"/>
      <c r="L29" s="13"/>
      <c r="M29" s="13"/>
      <c r="N29" s="13"/>
      <c r="O29" s="13"/>
      <c r="P29" s="13"/>
      <c r="Q29" s="13"/>
      <c r="R29" s="13"/>
      <c r="S29" s="13"/>
    </row>
    <row r="30" ht="15.75" customHeight="1">
      <c r="A30" s="13" t="s">
        <v>3328</v>
      </c>
      <c r="B30" s="11" t="s">
        <v>562</v>
      </c>
      <c r="C30" s="11" t="s">
        <v>563</v>
      </c>
      <c r="D30" s="11" t="s">
        <v>564</v>
      </c>
      <c r="E30" s="13" t="s">
        <v>112</v>
      </c>
      <c r="F30" s="13"/>
      <c r="G30" s="13" t="s">
        <v>112</v>
      </c>
      <c r="H30" s="13"/>
      <c r="I30" s="13"/>
      <c r="J30" s="13"/>
      <c r="K30" s="13"/>
      <c r="L30" s="13"/>
      <c r="M30" s="13"/>
      <c r="N30" s="13"/>
      <c r="O30" s="13"/>
      <c r="P30" s="13"/>
      <c r="Q30" s="13"/>
      <c r="R30" s="13"/>
      <c r="S30" s="13"/>
    </row>
    <row r="31" ht="15.75" customHeight="1">
      <c r="A31" s="13" t="s">
        <v>3329</v>
      </c>
      <c r="B31" s="11" t="s">
        <v>3330</v>
      </c>
      <c r="C31" s="11" t="s">
        <v>3331</v>
      </c>
      <c r="D31" s="11" t="s">
        <v>3332</v>
      </c>
      <c r="E31" s="13"/>
      <c r="F31" s="13"/>
      <c r="G31" s="13"/>
      <c r="H31" s="13"/>
      <c r="I31" s="13"/>
      <c r="J31" s="13"/>
      <c r="K31" s="13"/>
      <c r="L31" s="13"/>
      <c r="M31" s="13"/>
      <c r="N31" s="13"/>
      <c r="O31" s="13"/>
      <c r="P31" s="13"/>
      <c r="Q31" s="13"/>
      <c r="R31" s="13"/>
      <c r="S31" s="13"/>
    </row>
    <row r="32" ht="15.75" customHeight="1">
      <c r="A32" s="13" t="s">
        <v>3333</v>
      </c>
      <c r="B32" s="11" t="s">
        <v>3334</v>
      </c>
      <c r="C32" s="11" t="s">
        <v>3335</v>
      </c>
      <c r="D32" s="11" t="s">
        <v>3336</v>
      </c>
      <c r="E32" s="13"/>
      <c r="F32" s="13"/>
      <c r="G32" s="13"/>
      <c r="H32" s="13"/>
      <c r="I32" s="13"/>
      <c r="J32" s="13"/>
      <c r="K32" s="13"/>
      <c r="L32" s="13"/>
      <c r="M32" s="13"/>
      <c r="N32" s="13"/>
      <c r="O32" s="13"/>
      <c r="P32" s="13"/>
      <c r="Q32" s="13"/>
      <c r="R32" s="13"/>
      <c r="S32" s="13"/>
    </row>
    <row r="33" ht="15.75" customHeight="1">
      <c r="A33" s="13" t="s">
        <v>3337</v>
      </c>
      <c r="B33" s="11" t="s">
        <v>1072</v>
      </c>
      <c r="C33" s="11" t="s">
        <v>1073</v>
      </c>
      <c r="D33" s="11" t="s">
        <v>103</v>
      </c>
      <c r="E33" s="13"/>
      <c r="F33" s="13"/>
      <c r="G33" s="13"/>
      <c r="H33" s="13"/>
      <c r="I33" s="13"/>
      <c r="J33" s="13"/>
      <c r="K33" s="13"/>
      <c r="L33" s="13"/>
      <c r="M33" s="13"/>
      <c r="N33" s="13"/>
      <c r="O33" s="13"/>
      <c r="P33" s="13"/>
      <c r="Q33" s="13"/>
      <c r="R33" s="13"/>
      <c r="S33" s="13"/>
    </row>
    <row r="34" ht="15.75" customHeight="1">
      <c r="A34" s="13" t="s">
        <v>3338</v>
      </c>
      <c r="B34" s="11" t="s">
        <v>570</v>
      </c>
      <c r="C34" s="11" t="s">
        <v>571</v>
      </c>
      <c r="D34" s="11" t="s">
        <v>572</v>
      </c>
      <c r="E34" s="13" t="s">
        <v>112</v>
      </c>
      <c r="F34" s="13"/>
      <c r="G34" s="13" t="s">
        <v>112</v>
      </c>
      <c r="H34" s="13"/>
      <c r="I34" s="13"/>
      <c r="J34" s="13"/>
      <c r="K34" s="13"/>
      <c r="L34" s="13"/>
      <c r="M34" s="13"/>
      <c r="N34" s="13"/>
      <c r="O34" s="13"/>
      <c r="P34" s="13"/>
      <c r="Q34" s="13"/>
      <c r="R34" s="13"/>
      <c r="S34" s="13"/>
    </row>
    <row r="35" ht="15.75" customHeight="1">
      <c r="A35" s="13" t="s">
        <v>3339</v>
      </c>
      <c r="B35" s="11" t="s">
        <v>126</v>
      </c>
      <c r="C35" s="11" t="s">
        <v>127</v>
      </c>
      <c r="D35" s="11" t="s">
        <v>128</v>
      </c>
      <c r="E35" s="13"/>
      <c r="F35" s="13"/>
      <c r="G35" s="13"/>
      <c r="H35" s="13"/>
      <c r="I35" s="13"/>
      <c r="J35" s="13"/>
      <c r="K35" s="13"/>
      <c r="L35" s="13"/>
      <c r="M35" s="13"/>
      <c r="N35" s="13"/>
      <c r="O35" s="13"/>
      <c r="P35" s="13"/>
      <c r="Q35" s="13"/>
      <c r="R35" s="13"/>
      <c r="S35" s="13"/>
    </row>
    <row r="36" ht="15.75" customHeight="1">
      <c r="A36" s="13" t="s">
        <v>3340</v>
      </c>
      <c r="B36" s="11" t="s">
        <v>3341</v>
      </c>
      <c r="C36" s="11" t="s">
        <v>3342</v>
      </c>
      <c r="D36" s="11" t="s">
        <v>3343</v>
      </c>
      <c r="E36" s="13"/>
      <c r="F36" s="13"/>
      <c r="G36" s="13"/>
      <c r="H36" s="13"/>
      <c r="I36" s="13"/>
      <c r="J36" s="13"/>
      <c r="K36" s="13"/>
      <c r="L36" s="13"/>
      <c r="M36" s="13"/>
      <c r="N36" s="13"/>
      <c r="O36" s="13"/>
      <c r="P36" s="13"/>
      <c r="Q36" s="13"/>
      <c r="R36" s="13"/>
      <c r="S36" s="13"/>
    </row>
    <row r="37" ht="15.75" customHeight="1">
      <c r="A37" s="13" t="s">
        <v>3344</v>
      </c>
      <c r="B37" s="11" t="s">
        <v>578</v>
      </c>
      <c r="C37" s="11" t="s">
        <v>579</v>
      </c>
      <c r="D37" s="11" t="s">
        <v>103</v>
      </c>
      <c r="E37" s="13"/>
      <c r="F37" s="13"/>
      <c r="G37" s="13"/>
      <c r="H37" s="13"/>
      <c r="I37" s="13"/>
      <c r="J37" s="13"/>
      <c r="K37" s="13"/>
      <c r="L37" s="13"/>
      <c r="M37" s="13"/>
      <c r="N37" s="13"/>
      <c r="O37" s="13"/>
      <c r="P37" s="13"/>
      <c r="Q37" s="13"/>
      <c r="R37" s="13"/>
      <c r="S37" s="13"/>
    </row>
    <row r="38" ht="15.75" customHeight="1">
      <c r="A38" s="13" t="s">
        <v>3345</v>
      </c>
      <c r="B38" s="11" t="s">
        <v>3346</v>
      </c>
      <c r="C38" s="11" t="s">
        <v>3347</v>
      </c>
      <c r="D38" s="11" t="s">
        <v>103</v>
      </c>
      <c r="E38" s="13"/>
      <c r="F38" s="13"/>
      <c r="G38" s="13"/>
      <c r="H38" s="13"/>
      <c r="I38" s="13"/>
      <c r="J38" s="13"/>
      <c r="K38" s="13"/>
      <c r="L38" s="13"/>
      <c r="M38" s="13"/>
      <c r="N38" s="13"/>
      <c r="O38" s="13"/>
      <c r="P38" s="13"/>
      <c r="Q38" s="13"/>
      <c r="R38" s="13"/>
      <c r="S38" s="13"/>
    </row>
    <row r="39" ht="15.75" customHeight="1">
      <c r="A39" s="13" t="s">
        <v>3348</v>
      </c>
      <c r="B39" s="11" t="s">
        <v>142</v>
      </c>
      <c r="C39" s="11" t="s">
        <v>143</v>
      </c>
      <c r="D39" s="11" t="s">
        <v>144</v>
      </c>
      <c r="E39" s="13" t="s">
        <v>112</v>
      </c>
      <c r="F39" s="13"/>
      <c r="G39" s="13" t="s">
        <v>112</v>
      </c>
      <c r="H39" s="13"/>
      <c r="I39" s="13"/>
      <c r="J39" s="13"/>
      <c r="K39" s="13"/>
      <c r="L39" s="13"/>
      <c r="M39" s="13"/>
      <c r="N39" s="13"/>
      <c r="O39" s="13"/>
      <c r="P39" s="13"/>
      <c r="Q39" s="13"/>
      <c r="R39" s="13"/>
      <c r="S39" s="13"/>
    </row>
    <row r="40" ht="15.75" customHeight="1">
      <c r="A40" s="13" t="s">
        <v>3349</v>
      </c>
      <c r="B40" s="11" t="s">
        <v>3350</v>
      </c>
      <c r="C40" s="11" t="s">
        <v>3351</v>
      </c>
      <c r="D40" s="11" t="s">
        <v>103</v>
      </c>
      <c r="E40" s="13"/>
      <c r="F40" s="13"/>
      <c r="G40" s="13"/>
      <c r="H40" s="13"/>
      <c r="I40" s="13"/>
      <c r="J40" s="13"/>
      <c r="K40" s="13"/>
      <c r="L40" s="13"/>
      <c r="M40" s="13"/>
      <c r="N40" s="13"/>
      <c r="O40" s="13"/>
      <c r="P40" s="13"/>
      <c r="Q40" s="13"/>
      <c r="R40" s="13"/>
      <c r="S40" s="13"/>
    </row>
    <row r="41" ht="15.75" customHeight="1">
      <c r="A41" s="13" t="s">
        <v>3352</v>
      </c>
      <c r="B41" s="11" t="s">
        <v>3353</v>
      </c>
      <c r="C41" s="11" t="s">
        <v>3354</v>
      </c>
      <c r="D41" s="11" t="s">
        <v>3355</v>
      </c>
      <c r="E41" s="13"/>
      <c r="F41" s="13"/>
      <c r="G41" s="13"/>
      <c r="H41" s="13"/>
      <c r="I41" s="13"/>
      <c r="J41" s="13"/>
      <c r="K41" s="13"/>
      <c r="L41" s="13"/>
      <c r="M41" s="13"/>
      <c r="N41" s="13"/>
      <c r="O41" s="13"/>
      <c r="P41" s="13"/>
      <c r="Q41" s="13"/>
      <c r="R41" s="13"/>
      <c r="S41" s="13"/>
    </row>
    <row r="42" ht="15.75" customHeight="1">
      <c r="A42" s="13" t="s">
        <v>3356</v>
      </c>
      <c r="B42" s="11" t="s">
        <v>3357</v>
      </c>
      <c r="C42" s="11" t="s">
        <v>3358</v>
      </c>
      <c r="D42" s="11" t="s">
        <v>3359</v>
      </c>
      <c r="E42" s="13"/>
      <c r="F42" s="13"/>
      <c r="G42" s="13"/>
      <c r="H42" s="13"/>
      <c r="I42" s="13"/>
      <c r="J42" s="13"/>
      <c r="K42" s="13"/>
      <c r="L42" s="13"/>
      <c r="M42" s="13"/>
      <c r="N42" s="13"/>
      <c r="O42" s="13"/>
      <c r="P42" s="13"/>
      <c r="Q42" s="13"/>
      <c r="R42" s="13"/>
      <c r="S42" s="13"/>
    </row>
    <row r="43" ht="15.75" customHeight="1">
      <c r="A43" s="13" t="s">
        <v>3360</v>
      </c>
      <c r="B43" s="11" t="s">
        <v>3361</v>
      </c>
      <c r="C43" s="11" t="s">
        <v>3362</v>
      </c>
      <c r="D43" s="11" t="s">
        <v>3363</v>
      </c>
      <c r="E43" s="13"/>
      <c r="F43" s="13"/>
      <c r="G43" s="13"/>
      <c r="H43" s="13"/>
      <c r="I43" s="13"/>
      <c r="J43" s="13"/>
      <c r="K43" s="13"/>
      <c r="L43" s="13"/>
      <c r="M43" s="13"/>
      <c r="N43" s="13"/>
      <c r="O43" s="13"/>
      <c r="P43" s="13"/>
      <c r="Q43" s="13"/>
      <c r="R43" s="13"/>
      <c r="S43" s="13"/>
    </row>
    <row r="44" ht="15.75" customHeight="1">
      <c r="A44" s="13" t="s">
        <v>3364</v>
      </c>
      <c r="B44" s="11" t="s">
        <v>586</v>
      </c>
      <c r="C44" s="11" t="s">
        <v>587</v>
      </c>
      <c r="D44" s="11" t="s">
        <v>588</v>
      </c>
      <c r="E44" s="13"/>
      <c r="F44" s="13"/>
      <c r="G44" s="13"/>
      <c r="H44" s="13"/>
      <c r="I44" s="13"/>
      <c r="J44" s="13"/>
      <c r="K44" s="13"/>
      <c r="L44" s="13"/>
      <c r="M44" s="13"/>
      <c r="N44" s="13"/>
      <c r="O44" s="13"/>
      <c r="P44" s="13"/>
      <c r="Q44" s="13"/>
      <c r="R44" s="13"/>
      <c r="S44" s="13"/>
    </row>
    <row r="45" ht="15.75" customHeight="1">
      <c r="A45" s="13" t="s">
        <v>3365</v>
      </c>
      <c r="B45" s="15" t="s">
        <v>3366</v>
      </c>
      <c r="C45" s="11" t="s">
        <v>3367</v>
      </c>
      <c r="D45" s="11" t="s">
        <v>3368</v>
      </c>
      <c r="E45" s="13"/>
      <c r="F45" s="13"/>
      <c r="G45" s="13"/>
      <c r="H45" s="13"/>
      <c r="I45" s="13"/>
      <c r="J45" s="13"/>
      <c r="K45" s="13"/>
      <c r="L45" s="13"/>
      <c r="M45" s="13"/>
      <c r="N45" s="13"/>
      <c r="O45" s="13"/>
      <c r="P45" s="13"/>
      <c r="Q45" s="13"/>
      <c r="R45" s="13"/>
      <c r="S45" s="13"/>
    </row>
    <row r="46" ht="15.75" customHeight="1">
      <c r="A46" s="13" t="s">
        <v>3369</v>
      </c>
      <c r="B46" s="11" t="s">
        <v>146</v>
      </c>
      <c r="C46" s="11" t="s">
        <v>147</v>
      </c>
      <c r="D46" s="11" t="s">
        <v>148</v>
      </c>
      <c r="E46" s="13"/>
      <c r="F46" s="13"/>
      <c r="G46" s="13"/>
      <c r="H46" s="13"/>
      <c r="I46" s="13"/>
      <c r="J46" s="13"/>
      <c r="K46" s="13"/>
      <c r="L46" s="13"/>
      <c r="M46" s="13"/>
      <c r="N46" s="13"/>
      <c r="O46" s="13"/>
      <c r="P46" s="13"/>
      <c r="Q46" s="13"/>
      <c r="R46" s="13"/>
      <c r="S46" s="13"/>
    </row>
    <row r="47" ht="15.75" customHeight="1">
      <c r="A47" s="13" t="s">
        <v>3370</v>
      </c>
      <c r="B47" s="11" t="s">
        <v>3371</v>
      </c>
      <c r="C47" s="11" t="s">
        <v>3372</v>
      </c>
      <c r="D47" s="11" t="s">
        <v>3373</v>
      </c>
      <c r="E47" s="13"/>
      <c r="F47" s="13"/>
      <c r="G47" s="13"/>
      <c r="H47" s="13"/>
      <c r="I47" s="13"/>
      <c r="J47" s="13"/>
      <c r="K47" s="13"/>
      <c r="L47" s="13"/>
      <c r="M47" s="13"/>
      <c r="N47" s="13"/>
      <c r="O47" s="13"/>
      <c r="P47" s="13"/>
      <c r="Q47" s="13"/>
      <c r="R47" s="13"/>
      <c r="S47" s="13"/>
    </row>
    <row r="48" ht="15.75" customHeight="1">
      <c r="A48" s="13" t="s">
        <v>3374</v>
      </c>
      <c r="B48" s="11" t="s">
        <v>3375</v>
      </c>
      <c r="C48" s="11" t="s">
        <v>3376</v>
      </c>
      <c r="D48" s="11" t="s">
        <v>103</v>
      </c>
      <c r="E48" s="13"/>
      <c r="F48" s="13"/>
      <c r="G48" s="13"/>
      <c r="H48" s="13"/>
      <c r="I48" s="13"/>
      <c r="J48" s="13"/>
      <c r="K48" s="13"/>
      <c r="L48" s="13"/>
      <c r="M48" s="13"/>
      <c r="N48" s="13"/>
      <c r="O48" s="13"/>
      <c r="P48" s="13"/>
      <c r="Q48" s="13"/>
      <c r="R48" s="13"/>
      <c r="S48" s="13"/>
    </row>
    <row r="49" ht="15.75" customHeight="1">
      <c r="A49" s="13" t="s">
        <v>3377</v>
      </c>
      <c r="B49" s="11" t="s">
        <v>3378</v>
      </c>
      <c r="C49" s="11" t="s">
        <v>3379</v>
      </c>
      <c r="D49" s="11" t="s">
        <v>3380</v>
      </c>
      <c r="E49" s="13"/>
      <c r="F49" s="13"/>
      <c r="G49" s="13"/>
      <c r="H49" s="13"/>
      <c r="I49" s="13"/>
      <c r="J49" s="13"/>
      <c r="K49" s="13"/>
      <c r="L49" s="13"/>
      <c r="M49" s="13"/>
      <c r="N49" s="13"/>
      <c r="O49" s="13"/>
      <c r="P49" s="13"/>
      <c r="Q49" s="13"/>
      <c r="R49" s="13"/>
      <c r="S49" s="13"/>
    </row>
    <row r="50" ht="15.75" customHeight="1">
      <c r="A50" s="13" t="s">
        <v>3381</v>
      </c>
      <c r="B50" s="11" t="s">
        <v>3382</v>
      </c>
      <c r="C50" s="11" t="s">
        <v>3383</v>
      </c>
      <c r="D50" s="11" t="s">
        <v>3384</v>
      </c>
      <c r="E50" s="13"/>
      <c r="F50" s="13"/>
      <c r="G50" s="13"/>
      <c r="H50" s="13"/>
      <c r="I50" s="13"/>
      <c r="J50" s="13"/>
      <c r="K50" s="13"/>
      <c r="L50" s="13"/>
      <c r="M50" s="13"/>
      <c r="N50" s="13"/>
      <c r="O50" s="13"/>
      <c r="P50" s="13"/>
      <c r="Q50" s="13"/>
      <c r="R50" s="13"/>
      <c r="S50" s="13"/>
    </row>
    <row r="51" ht="15.75" customHeight="1">
      <c r="A51" s="13" t="s">
        <v>3385</v>
      </c>
      <c r="B51" s="11" t="s">
        <v>3386</v>
      </c>
      <c r="C51" s="11" t="s">
        <v>3387</v>
      </c>
      <c r="D51" s="11" t="s">
        <v>3388</v>
      </c>
      <c r="E51" s="13"/>
      <c r="F51" s="13"/>
      <c r="G51" s="13"/>
      <c r="H51" s="13"/>
      <c r="I51" s="13"/>
      <c r="J51" s="13"/>
      <c r="K51" s="13"/>
      <c r="L51" s="13"/>
      <c r="M51" s="13"/>
      <c r="N51" s="13"/>
      <c r="O51" s="13"/>
      <c r="P51" s="13"/>
      <c r="Q51" s="13"/>
      <c r="R51" s="13"/>
      <c r="S51" s="13"/>
    </row>
    <row r="52" ht="15.75" customHeight="1">
      <c r="A52" s="13" t="s">
        <v>3389</v>
      </c>
      <c r="B52" s="11" t="s">
        <v>3390</v>
      </c>
      <c r="C52" s="11" t="s">
        <v>3391</v>
      </c>
      <c r="D52" s="11" t="s">
        <v>103</v>
      </c>
      <c r="E52" s="13"/>
      <c r="F52" s="13"/>
      <c r="G52" s="13"/>
      <c r="H52" s="13"/>
      <c r="I52" s="13"/>
      <c r="J52" s="13"/>
      <c r="K52" s="13"/>
      <c r="L52" s="13"/>
      <c r="M52" s="13"/>
      <c r="N52" s="13"/>
      <c r="O52" s="13"/>
      <c r="P52" s="13"/>
      <c r="Q52" s="13"/>
      <c r="R52" s="13"/>
      <c r="S52" s="13"/>
    </row>
    <row r="53" ht="15.75" customHeight="1">
      <c r="A53" s="13" t="s">
        <v>3392</v>
      </c>
      <c r="B53" s="11" t="s">
        <v>3393</v>
      </c>
      <c r="C53" s="11" t="s">
        <v>3394</v>
      </c>
      <c r="D53" s="11" t="s">
        <v>3395</v>
      </c>
      <c r="E53" s="13"/>
      <c r="F53" s="13"/>
      <c r="G53" s="13"/>
      <c r="H53" s="13"/>
      <c r="I53" s="13"/>
      <c r="J53" s="13"/>
      <c r="K53" s="13"/>
      <c r="L53" s="13"/>
      <c r="M53" s="13"/>
      <c r="N53" s="13"/>
      <c r="O53" s="13"/>
      <c r="P53" s="13"/>
      <c r="Q53" s="13"/>
      <c r="R53" s="13"/>
      <c r="S53" s="13"/>
    </row>
    <row r="54" ht="15.75" customHeight="1">
      <c r="A54" s="13" t="s">
        <v>3396</v>
      </c>
      <c r="B54" s="11" t="s">
        <v>3397</v>
      </c>
      <c r="C54" s="11" t="s">
        <v>3398</v>
      </c>
      <c r="D54" s="11" t="s">
        <v>103</v>
      </c>
      <c r="E54" s="13"/>
      <c r="F54" s="13"/>
      <c r="G54" s="13"/>
      <c r="H54" s="13"/>
      <c r="I54" s="13"/>
      <c r="J54" s="13"/>
      <c r="K54" s="13"/>
      <c r="L54" s="13"/>
      <c r="M54" s="13"/>
      <c r="N54" s="13"/>
      <c r="O54" s="13"/>
      <c r="P54" s="13"/>
      <c r="Q54" s="13"/>
      <c r="R54" s="13"/>
      <c r="S54" s="13"/>
    </row>
    <row r="55" ht="15.75" customHeight="1">
      <c r="A55" s="13" t="s">
        <v>3399</v>
      </c>
      <c r="B55" s="11" t="s">
        <v>3400</v>
      </c>
      <c r="C55" s="11" t="s">
        <v>3401</v>
      </c>
      <c r="D55" s="11" t="s">
        <v>3402</v>
      </c>
      <c r="E55" s="13"/>
      <c r="F55" s="13"/>
      <c r="G55" s="13"/>
      <c r="H55" s="13"/>
      <c r="I55" s="13"/>
      <c r="J55" s="13"/>
      <c r="K55" s="13"/>
      <c r="L55" s="13"/>
      <c r="M55" s="13"/>
      <c r="N55" s="13"/>
      <c r="O55" s="13"/>
      <c r="P55" s="13"/>
      <c r="Q55" s="13"/>
      <c r="R55" s="13"/>
      <c r="S55" s="13"/>
    </row>
    <row r="56" ht="15.75" customHeight="1">
      <c r="A56" s="13" t="s">
        <v>3403</v>
      </c>
      <c r="B56" s="11" t="s">
        <v>3404</v>
      </c>
      <c r="C56" s="11" t="s">
        <v>3405</v>
      </c>
      <c r="D56" s="11" t="s">
        <v>3406</v>
      </c>
      <c r="E56" s="13"/>
      <c r="F56" s="13"/>
      <c r="G56" s="13"/>
      <c r="H56" s="13"/>
      <c r="I56" s="13"/>
      <c r="J56" s="13"/>
      <c r="K56" s="13"/>
      <c r="L56" s="13"/>
      <c r="M56" s="13"/>
      <c r="N56" s="13"/>
      <c r="O56" s="13"/>
      <c r="P56" s="13"/>
      <c r="Q56" s="13"/>
      <c r="R56" s="13"/>
      <c r="S56" s="13"/>
    </row>
    <row r="57" ht="15.75" customHeight="1">
      <c r="A57" s="13" t="s">
        <v>3407</v>
      </c>
      <c r="B57" s="11" t="s">
        <v>3408</v>
      </c>
      <c r="C57" s="11" t="s">
        <v>3322</v>
      </c>
      <c r="D57" s="11" t="s">
        <v>3409</v>
      </c>
      <c r="E57" s="13"/>
      <c r="F57" s="13"/>
      <c r="G57" s="13"/>
      <c r="H57" s="13"/>
      <c r="I57" s="13"/>
      <c r="J57" s="13"/>
      <c r="K57" s="13"/>
      <c r="L57" s="13"/>
      <c r="M57" s="13"/>
      <c r="N57" s="13"/>
      <c r="O57" s="13"/>
      <c r="P57" s="13"/>
      <c r="Q57" s="13"/>
      <c r="R57" s="13"/>
      <c r="S57" s="13"/>
    </row>
    <row r="58" ht="15.75" customHeight="1">
      <c r="A58" s="13" t="s">
        <v>3410</v>
      </c>
      <c r="B58" s="11" t="s">
        <v>3411</v>
      </c>
      <c r="C58" s="11" t="s">
        <v>3412</v>
      </c>
      <c r="D58" s="11" t="s">
        <v>3413</v>
      </c>
      <c r="E58" s="13"/>
      <c r="F58" s="13"/>
      <c r="G58" s="13"/>
      <c r="H58" s="13"/>
      <c r="I58" s="13"/>
      <c r="J58" s="13"/>
      <c r="K58" s="13"/>
      <c r="L58" s="13"/>
      <c r="M58" s="13"/>
      <c r="N58" s="13"/>
      <c r="O58" s="13"/>
      <c r="P58" s="13"/>
      <c r="Q58" s="13"/>
      <c r="R58" s="13"/>
      <c r="S58" s="13"/>
    </row>
    <row r="59" ht="15.75" customHeight="1">
      <c r="A59" s="13" t="s">
        <v>3414</v>
      </c>
      <c r="B59" s="11" t="s">
        <v>3415</v>
      </c>
      <c r="C59" s="11" t="s">
        <v>3416</v>
      </c>
      <c r="D59" s="11" t="s">
        <v>3417</v>
      </c>
      <c r="E59" s="13"/>
      <c r="F59" s="13"/>
      <c r="G59" s="13"/>
      <c r="H59" s="13"/>
      <c r="I59" s="13"/>
      <c r="J59" s="13"/>
      <c r="K59" s="13"/>
      <c r="L59" s="13"/>
      <c r="M59" s="13"/>
      <c r="N59" s="13"/>
      <c r="O59" s="13"/>
      <c r="P59" s="13"/>
      <c r="Q59" s="13"/>
      <c r="R59" s="13"/>
      <c r="S59" s="13"/>
    </row>
    <row r="60" ht="15.75" customHeight="1">
      <c r="A60" s="13" t="s">
        <v>3418</v>
      </c>
      <c r="B60" s="11" t="s">
        <v>3419</v>
      </c>
      <c r="C60" s="11" t="s">
        <v>3420</v>
      </c>
      <c r="D60" s="11" t="s">
        <v>3421</v>
      </c>
      <c r="E60" s="13"/>
      <c r="F60" s="13"/>
      <c r="G60" s="13"/>
      <c r="H60" s="13"/>
      <c r="I60" s="13"/>
      <c r="J60" s="13"/>
      <c r="K60" s="13"/>
      <c r="L60" s="13"/>
      <c r="M60" s="13"/>
      <c r="N60" s="13"/>
      <c r="O60" s="13"/>
      <c r="P60" s="13"/>
      <c r="Q60" s="13"/>
      <c r="R60" s="13"/>
      <c r="S60" s="13"/>
    </row>
    <row r="61" ht="15.75" customHeight="1">
      <c r="A61" s="13" t="s">
        <v>3422</v>
      </c>
      <c r="B61" s="11" t="s">
        <v>3423</v>
      </c>
      <c r="C61" s="11" t="s">
        <v>3424</v>
      </c>
      <c r="D61" s="11" t="s">
        <v>3425</v>
      </c>
      <c r="E61" s="13"/>
      <c r="F61" s="13"/>
      <c r="G61" s="13"/>
      <c r="H61" s="13"/>
      <c r="I61" s="13"/>
      <c r="J61" s="13"/>
      <c r="K61" s="13"/>
      <c r="L61" s="13"/>
      <c r="M61" s="13"/>
      <c r="N61" s="13"/>
      <c r="O61" s="13"/>
      <c r="P61" s="13"/>
      <c r="Q61" s="13"/>
      <c r="R61" s="13"/>
      <c r="S61" s="13"/>
    </row>
    <row r="62" ht="15.75" customHeight="1">
      <c r="A62" s="13" t="s">
        <v>3426</v>
      </c>
      <c r="B62" s="11" t="s">
        <v>3427</v>
      </c>
      <c r="C62" s="11" t="s">
        <v>3428</v>
      </c>
      <c r="D62" s="11" t="s">
        <v>3429</v>
      </c>
      <c r="E62" s="13"/>
      <c r="F62" s="13"/>
      <c r="G62" s="13"/>
      <c r="H62" s="13"/>
      <c r="I62" s="13"/>
      <c r="J62" s="13"/>
      <c r="K62" s="13"/>
      <c r="L62" s="13"/>
      <c r="M62" s="13"/>
      <c r="N62" s="13"/>
      <c r="O62" s="13"/>
      <c r="P62" s="13"/>
      <c r="Q62" s="13"/>
      <c r="R62" s="13"/>
      <c r="S62" s="13"/>
    </row>
    <row r="63" ht="15.75" customHeight="1">
      <c r="A63" s="13" t="s">
        <v>3430</v>
      </c>
      <c r="B63" s="11" t="s">
        <v>3431</v>
      </c>
      <c r="C63" s="11" t="s">
        <v>3432</v>
      </c>
      <c r="D63" s="11" t="s">
        <v>103</v>
      </c>
      <c r="E63" s="13"/>
      <c r="F63" s="13"/>
      <c r="G63" s="13"/>
      <c r="H63" s="13"/>
      <c r="I63" s="13"/>
      <c r="J63" s="13"/>
      <c r="K63" s="13"/>
      <c r="L63" s="13"/>
      <c r="M63" s="13"/>
      <c r="N63" s="13"/>
      <c r="O63" s="13"/>
      <c r="P63" s="13"/>
      <c r="Q63" s="13"/>
      <c r="R63" s="13"/>
      <c r="S63" s="13"/>
    </row>
    <row r="64" ht="15.75" customHeight="1">
      <c r="A64" s="13" t="s">
        <v>3433</v>
      </c>
      <c r="B64" s="11" t="s">
        <v>3434</v>
      </c>
      <c r="C64" s="11" t="s">
        <v>3435</v>
      </c>
      <c r="D64" s="11" t="s">
        <v>3436</v>
      </c>
      <c r="E64" s="13"/>
      <c r="F64" s="13"/>
      <c r="G64" s="13"/>
      <c r="H64" s="13"/>
      <c r="I64" s="13"/>
      <c r="J64" s="13"/>
      <c r="K64" s="13"/>
      <c r="L64" s="13"/>
      <c r="M64" s="13"/>
      <c r="N64" s="13"/>
      <c r="O64" s="13"/>
      <c r="P64" s="13"/>
      <c r="Q64" s="13"/>
      <c r="R64" s="13"/>
      <c r="S64" s="13"/>
    </row>
    <row r="65" ht="15.75" customHeight="1">
      <c r="A65" s="13" t="s">
        <v>3437</v>
      </c>
      <c r="B65" s="11" t="s">
        <v>3438</v>
      </c>
      <c r="C65" s="11" t="s">
        <v>3439</v>
      </c>
      <c r="D65" s="11" t="s">
        <v>3440</v>
      </c>
      <c r="E65" s="13"/>
      <c r="F65" s="13"/>
      <c r="G65" s="13"/>
      <c r="H65" s="13"/>
      <c r="I65" s="13"/>
      <c r="J65" s="13"/>
      <c r="K65" s="13"/>
      <c r="L65" s="13"/>
      <c r="M65" s="13"/>
      <c r="N65" s="13"/>
      <c r="O65" s="13"/>
      <c r="P65" s="13"/>
      <c r="Q65" s="13"/>
      <c r="R65" s="13"/>
      <c r="S65" s="13"/>
    </row>
    <row r="66" ht="15.75" customHeight="1">
      <c r="A66" s="13" t="s">
        <v>3441</v>
      </c>
      <c r="B66" s="11" t="s">
        <v>3442</v>
      </c>
      <c r="C66" s="11" t="s">
        <v>3443</v>
      </c>
      <c r="D66" s="11" t="s">
        <v>3444</v>
      </c>
      <c r="E66" s="13"/>
      <c r="F66" s="13"/>
      <c r="G66" s="13"/>
      <c r="H66" s="13"/>
      <c r="I66" s="13"/>
      <c r="J66" s="13"/>
      <c r="K66" s="13"/>
      <c r="L66" s="13"/>
      <c r="M66" s="13"/>
      <c r="N66" s="13"/>
      <c r="O66" s="13"/>
      <c r="P66" s="13"/>
      <c r="Q66" s="13"/>
      <c r="R66" s="13"/>
      <c r="S66" s="13"/>
    </row>
    <row r="67" ht="15.75" customHeight="1">
      <c r="A67" s="13" t="s">
        <v>3445</v>
      </c>
      <c r="B67" s="11" t="s">
        <v>3446</v>
      </c>
      <c r="C67" s="11" t="s">
        <v>3447</v>
      </c>
      <c r="D67" s="11" t="s">
        <v>3448</v>
      </c>
      <c r="E67" s="13"/>
      <c r="F67" s="13"/>
      <c r="G67" s="13"/>
      <c r="H67" s="13"/>
      <c r="I67" s="13"/>
      <c r="J67" s="13"/>
      <c r="K67" s="13"/>
      <c r="L67" s="13"/>
      <c r="M67" s="13"/>
      <c r="N67" s="13"/>
      <c r="O67" s="13"/>
      <c r="P67" s="13"/>
      <c r="Q67" s="13"/>
      <c r="R67" s="13"/>
      <c r="S67" s="13"/>
    </row>
    <row r="68" ht="15.75" customHeight="1">
      <c r="A68" s="13" t="s">
        <v>3449</v>
      </c>
      <c r="B68" s="11" t="s">
        <v>3450</v>
      </c>
      <c r="C68" s="11" t="s">
        <v>3451</v>
      </c>
      <c r="D68" s="11" t="s">
        <v>103</v>
      </c>
      <c r="E68" s="13"/>
      <c r="F68" s="13"/>
      <c r="G68" s="13"/>
      <c r="H68" s="13"/>
      <c r="I68" s="13"/>
      <c r="J68" s="13"/>
      <c r="K68" s="13"/>
      <c r="L68" s="13"/>
      <c r="M68" s="13"/>
      <c r="N68" s="13"/>
      <c r="O68" s="13"/>
      <c r="P68" s="13"/>
      <c r="Q68" s="13"/>
      <c r="R68" s="13"/>
      <c r="S68" s="13"/>
    </row>
    <row r="69" ht="15.75" customHeight="1">
      <c r="A69" s="13" t="s">
        <v>3452</v>
      </c>
      <c r="B69" s="11" t="s">
        <v>3453</v>
      </c>
      <c r="C69" s="11" t="s">
        <v>3109</v>
      </c>
      <c r="D69" s="11" t="s">
        <v>103</v>
      </c>
      <c r="E69" s="13"/>
      <c r="F69" s="13"/>
      <c r="G69" s="13"/>
      <c r="H69" s="13"/>
      <c r="I69" s="13"/>
      <c r="J69" s="13"/>
      <c r="K69" s="13"/>
      <c r="L69" s="13"/>
      <c r="M69" s="13"/>
      <c r="N69" s="13"/>
      <c r="O69" s="13"/>
      <c r="P69" s="13"/>
      <c r="Q69" s="13"/>
      <c r="R69" s="13"/>
      <c r="S69" s="13"/>
    </row>
    <row r="70" ht="15.75" customHeight="1">
      <c r="A70" s="13" t="s">
        <v>3454</v>
      </c>
      <c r="B70" s="11" t="s">
        <v>3455</v>
      </c>
      <c r="C70" s="11" t="s">
        <v>3456</v>
      </c>
      <c r="D70" s="11" t="s">
        <v>103</v>
      </c>
      <c r="E70" s="13"/>
      <c r="F70" s="13"/>
      <c r="G70" s="13"/>
      <c r="H70" s="13"/>
      <c r="I70" s="13"/>
      <c r="J70" s="13"/>
      <c r="K70" s="13"/>
      <c r="L70" s="13"/>
      <c r="M70" s="13"/>
      <c r="N70" s="13"/>
      <c r="O70" s="13"/>
      <c r="P70" s="13"/>
      <c r="Q70" s="13"/>
      <c r="R70" s="13"/>
      <c r="S70" s="13"/>
    </row>
    <row r="71" ht="15.75" customHeight="1">
      <c r="A71" s="13" t="s">
        <v>3457</v>
      </c>
      <c r="B71" s="11" t="s">
        <v>3458</v>
      </c>
      <c r="C71" s="11" t="s">
        <v>3459</v>
      </c>
      <c r="D71" s="11" t="s">
        <v>103</v>
      </c>
      <c r="E71" s="13"/>
      <c r="F71" s="13"/>
      <c r="G71" s="13"/>
      <c r="H71" s="13"/>
      <c r="I71" s="13"/>
      <c r="J71" s="13"/>
      <c r="K71" s="13"/>
      <c r="L71" s="13"/>
      <c r="M71" s="13"/>
      <c r="N71" s="13"/>
      <c r="O71" s="13"/>
      <c r="P71" s="13"/>
      <c r="Q71" s="13"/>
      <c r="R71" s="13"/>
      <c r="S71" s="13"/>
    </row>
    <row r="72" ht="15.75" customHeight="1">
      <c r="A72" s="13"/>
      <c r="B72" s="11"/>
      <c r="C72" s="11"/>
      <c r="D72" s="11"/>
      <c r="E72" s="13"/>
      <c r="F72" s="13"/>
      <c r="G72" s="13"/>
      <c r="H72" s="13"/>
      <c r="I72" s="13"/>
      <c r="J72" s="13"/>
      <c r="K72" s="13"/>
      <c r="L72" s="13"/>
      <c r="M72" s="13"/>
      <c r="N72" s="13"/>
      <c r="O72" s="13"/>
      <c r="P72" s="13"/>
      <c r="Q72" s="13"/>
      <c r="R72" s="13"/>
      <c r="S72" s="13"/>
    </row>
    <row r="73" ht="15.75" customHeight="1">
      <c r="A73" s="13"/>
      <c r="B73" s="11"/>
      <c r="C73" s="11"/>
      <c r="D73" s="11"/>
      <c r="E73" s="13"/>
      <c r="F73" s="13"/>
      <c r="G73" s="13"/>
      <c r="H73" s="13"/>
      <c r="I73" s="13"/>
      <c r="J73" s="13"/>
      <c r="K73" s="13"/>
      <c r="L73" s="13"/>
      <c r="M73" s="13"/>
      <c r="N73" s="13"/>
      <c r="O73" s="13"/>
      <c r="P73" s="13"/>
      <c r="Q73" s="13"/>
      <c r="R73" s="13"/>
      <c r="S73" s="13"/>
    </row>
    <row r="74" ht="15.75" customHeight="1">
      <c r="A74" s="13"/>
      <c r="B74" s="11"/>
      <c r="C74" s="11"/>
      <c r="D74" s="11"/>
      <c r="E74" s="13"/>
      <c r="F74" s="13"/>
      <c r="G74" s="13"/>
      <c r="H74" s="13"/>
      <c r="I74" s="13"/>
      <c r="J74" s="13"/>
      <c r="K74" s="13"/>
      <c r="L74" s="13"/>
      <c r="M74" s="13"/>
      <c r="N74" s="13"/>
      <c r="O74" s="13"/>
      <c r="P74" s="13"/>
      <c r="Q74" s="13"/>
      <c r="R74" s="13"/>
      <c r="S74" s="13"/>
    </row>
    <row r="75" ht="15.75" customHeight="1">
      <c r="A75" s="13"/>
      <c r="B75" s="11"/>
      <c r="C75" s="11"/>
      <c r="D75" s="11"/>
      <c r="E75" s="13"/>
      <c r="F75" s="13"/>
      <c r="G75" s="13"/>
      <c r="H75" s="13"/>
      <c r="I75" s="13"/>
      <c r="J75" s="13"/>
      <c r="K75" s="13"/>
      <c r="L75" s="13"/>
      <c r="M75" s="13"/>
      <c r="N75" s="13"/>
      <c r="O75" s="13"/>
      <c r="P75" s="13"/>
      <c r="Q75" s="13"/>
      <c r="R75" s="13"/>
      <c r="S75" s="13"/>
    </row>
    <row r="76" ht="15.75" customHeight="1">
      <c r="A76" s="13"/>
      <c r="B76" s="11"/>
      <c r="C76" s="11"/>
      <c r="D76" s="11"/>
      <c r="E76" s="13"/>
      <c r="F76" s="13"/>
      <c r="G76" s="13"/>
      <c r="H76" s="13"/>
      <c r="I76" s="13"/>
      <c r="J76" s="13"/>
      <c r="K76" s="13"/>
      <c r="L76" s="13"/>
      <c r="M76" s="13"/>
      <c r="N76" s="13"/>
      <c r="O76" s="13"/>
      <c r="P76" s="13"/>
      <c r="Q76" s="13"/>
      <c r="R76" s="13"/>
      <c r="S76" s="13"/>
    </row>
    <row r="77" ht="15.75" customHeight="1">
      <c r="A77" s="13"/>
      <c r="B77" s="11"/>
      <c r="C77" s="11"/>
      <c r="D77" s="11"/>
      <c r="E77" s="13"/>
      <c r="F77" s="13"/>
      <c r="G77" s="13"/>
      <c r="H77" s="13"/>
      <c r="I77" s="13"/>
      <c r="J77" s="13"/>
      <c r="K77" s="13"/>
      <c r="L77" s="13"/>
      <c r="M77" s="13"/>
      <c r="N77" s="13"/>
      <c r="O77" s="13"/>
      <c r="P77" s="13"/>
      <c r="Q77" s="13"/>
      <c r="R77" s="13"/>
      <c r="S77" s="13"/>
    </row>
    <row r="78" ht="15.75" customHeight="1">
      <c r="A78" s="13"/>
      <c r="B78" s="11"/>
      <c r="C78" s="11"/>
      <c r="D78" s="11"/>
      <c r="E78" s="13"/>
      <c r="F78" s="13"/>
      <c r="G78" s="13"/>
      <c r="H78" s="13"/>
      <c r="I78" s="13"/>
      <c r="J78" s="13"/>
      <c r="K78" s="13"/>
      <c r="L78" s="13"/>
      <c r="M78" s="13"/>
      <c r="N78" s="13"/>
      <c r="O78" s="13"/>
      <c r="P78" s="13"/>
      <c r="Q78" s="13"/>
      <c r="R78" s="13"/>
      <c r="S78" s="13"/>
    </row>
    <row r="79" ht="15.75" customHeight="1">
      <c r="A79" s="13"/>
      <c r="B79" s="11"/>
      <c r="C79" s="11"/>
      <c r="D79" s="11"/>
      <c r="E79" s="13"/>
      <c r="F79" s="13"/>
      <c r="G79" s="13"/>
      <c r="H79" s="13"/>
      <c r="I79" s="13"/>
      <c r="J79" s="13"/>
      <c r="K79" s="13"/>
      <c r="L79" s="13"/>
      <c r="M79" s="13"/>
      <c r="N79" s="13"/>
      <c r="O79" s="13"/>
      <c r="P79" s="13"/>
      <c r="Q79" s="13"/>
      <c r="R79" s="13"/>
      <c r="S79" s="13"/>
    </row>
    <row r="80" ht="15.75" customHeight="1">
      <c r="A80" s="13"/>
      <c r="B80" s="11"/>
      <c r="C80" s="11"/>
      <c r="D80" s="11"/>
      <c r="E80" s="13"/>
      <c r="F80" s="13"/>
      <c r="G80" s="13"/>
      <c r="H80" s="13"/>
      <c r="I80" s="13"/>
      <c r="J80" s="13"/>
      <c r="K80" s="13"/>
      <c r="L80" s="13"/>
      <c r="M80" s="13"/>
      <c r="N80" s="13"/>
      <c r="O80" s="13"/>
      <c r="P80" s="13"/>
      <c r="Q80" s="13"/>
      <c r="R80" s="13"/>
      <c r="S80" s="13"/>
    </row>
    <row r="81" ht="15.75" customHeight="1">
      <c r="A81" s="13"/>
      <c r="B81" s="11"/>
      <c r="C81" s="11"/>
      <c r="D81" s="11"/>
      <c r="E81" s="13"/>
      <c r="F81" s="13"/>
      <c r="G81" s="13"/>
      <c r="H81" s="13"/>
      <c r="I81" s="13"/>
      <c r="J81" s="13"/>
      <c r="K81" s="13"/>
      <c r="L81" s="13"/>
      <c r="M81" s="13"/>
      <c r="N81" s="13"/>
      <c r="O81" s="13"/>
      <c r="P81" s="13"/>
      <c r="Q81" s="13"/>
      <c r="R81" s="13"/>
      <c r="S81" s="13"/>
    </row>
    <row r="82" ht="15.75" customHeight="1">
      <c r="A82" s="13"/>
      <c r="B82" s="11"/>
      <c r="C82" s="11"/>
      <c r="D82" s="11"/>
      <c r="E82" s="13"/>
      <c r="F82" s="13"/>
      <c r="G82" s="13"/>
      <c r="H82" s="13"/>
      <c r="I82" s="13"/>
      <c r="J82" s="13"/>
      <c r="K82" s="13"/>
      <c r="L82" s="13"/>
      <c r="M82" s="13"/>
      <c r="N82" s="13"/>
      <c r="O82" s="13"/>
      <c r="P82" s="13"/>
      <c r="Q82" s="13"/>
      <c r="R82" s="13"/>
      <c r="S82" s="13"/>
    </row>
    <row r="83" ht="15.75" customHeight="1">
      <c r="A83" s="13"/>
      <c r="B83" s="11"/>
      <c r="C83" s="11"/>
      <c r="D83" s="11"/>
      <c r="E83" s="13"/>
      <c r="F83" s="13"/>
      <c r="G83" s="13"/>
      <c r="H83" s="13"/>
      <c r="I83" s="13"/>
      <c r="J83" s="13"/>
      <c r="K83" s="13"/>
      <c r="L83" s="13"/>
      <c r="M83" s="13"/>
      <c r="N83" s="13"/>
      <c r="O83" s="13"/>
      <c r="P83" s="13"/>
      <c r="Q83" s="13"/>
      <c r="R83" s="13"/>
      <c r="S83" s="13"/>
    </row>
    <row r="84" ht="15.75" customHeight="1">
      <c r="A84" s="13"/>
      <c r="B84" s="11"/>
      <c r="C84" s="11"/>
      <c r="D84" s="11"/>
      <c r="E84" s="13"/>
      <c r="F84" s="13"/>
      <c r="G84" s="13"/>
      <c r="H84" s="13"/>
      <c r="I84" s="13"/>
      <c r="J84" s="13"/>
      <c r="K84" s="13"/>
      <c r="L84" s="13"/>
      <c r="M84" s="13"/>
      <c r="N84" s="13"/>
      <c r="O84" s="13"/>
      <c r="P84" s="13"/>
      <c r="Q84" s="13"/>
      <c r="R84" s="13"/>
      <c r="S84" s="13"/>
    </row>
    <row r="85" ht="15.75" customHeight="1">
      <c r="A85" s="13"/>
      <c r="B85" s="11"/>
      <c r="C85" s="11"/>
      <c r="D85" s="11"/>
      <c r="E85" s="13"/>
      <c r="F85" s="13"/>
      <c r="G85" s="13"/>
      <c r="H85" s="13"/>
      <c r="I85" s="13"/>
      <c r="J85" s="13"/>
      <c r="K85" s="13"/>
      <c r="L85" s="13"/>
      <c r="M85" s="13"/>
      <c r="N85" s="13"/>
      <c r="O85" s="13"/>
      <c r="P85" s="13"/>
      <c r="Q85" s="13"/>
      <c r="R85" s="13"/>
      <c r="S85" s="13"/>
    </row>
    <row r="86" ht="15.75" customHeight="1">
      <c r="A86" s="13"/>
      <c r="B86" s="11"/>
      <c r="C86" s="11"/>
      <c r="D86" s="11"/>
      <c r="E86" s="13"/>
      <c r="F86" s="13"/>
      <c r="G86" s="13"/>
      <c r="H86" s="13"/>
      <c r="I86" s="13"/>
      <c r="J86" s="13"/>
      <c r="K86" s="13"/>
      <c r="L86" s="13"/>
      <c r="M86" s="13"/>
      <c r="N86" s="13"/>
      <c r="O86" s="13"/>
      <c r="P86" s="13"/>
      <c r="Q86" s="13"/>
      <c r="R86" s="13"/>
      <c r="S86" s="13"/>
    </row>
    <row r="87" ht="15.75" customHeight="1">
      <c r="A87" s="13"/>
      <c r="B87" s="11"/>
      <c r="C87" s="11"/>
      <c r="D87" s="11"/>
      <c r="E87" s="13"/>
      <c r="F87" s="13"/>
      <c r="G87" s="13"/>
      <c r="H87" s="13"/>
      <c r="I87" s="13"/>
      <c r="J87" s="13"/>
      <c r="K87" s="13"/>
      <c r="L87" s="13"/>
      <c r="M87" s="13"/>
      <c r="N87" s="13"/>
      <c r="O87" s="13"/>
      <c r="P87" s="13"/>
      <c r="Q87" s="13"/>
      <c r="R87" s="13"/>
      <c r="S87" s="13"/>
    </row>
    <row r="88" ht="15.75" customHeight="1">
      <c r="A88" s="13"/>
      <c r="B88" s="11"/>
      <c r="C88" s="11"/>
      <c r="D88" s="11"/>
      <c r="E88" s="13"/>
      <c r="F88" s="13"/>
      <c r="G88" s="13"/>
      <c r="H88" s="13"/>
      <c r="I88" s="13"/>
      <c r="J88" s="13"/>
      <c r="K88" s="13"/>
      <c r="L88" s="13"/>
      <c r="M88" s="13"/>
      <c r="N88" s="13"/>
      <c r="O88" s="13"/>
      <c r="P88" s="13"/>
      <c r="Q88" s="13"/>
      <c r="R88" s="13"/>
      <c r="S88" s="13"/>
    </row>
    <row r="89" ht="15.75" customHeight="1">
      <c r="A89" s="13"/>
      <c r="B89" s="11"/>
      <c r="C89" s="11"/>
      <c r="D89" s="11"/>
      <c r="E89" s="13"/>
      <c r="F89" s="13"/>
      <c r="G89" s="13"/>
      <c r="H89" s="13"/>
      <c r="I89" s="13"/>
      <c r="J89" s="13"/>
      <c r="K89" s="13"/>
      <c r="L89" s="13"/>
      <c r="M89" s="13"/>
      <c r="N89" s="13"/>
      <c r="O89" s="13"/>
      <c r="P89" s="13"/>
      <c r="Q89" s="13"/>
      <c r="R89" s="13"/>
      <c r="S89" s="13"/>
    </row>
    <row r="90" ht="15.75" customHeight="1">
      <c r="A90" s="13"/>
      <c r="B90" s="11"/>
      <c r="C90" s="11"/>
      <c r="D90" s="11"/>
      <c r="E90" s="13"/>
      <c r="F90" s="13"/>
      <c r="G90" s="13"/>
      <c r="H90" s="13"/>
      <c r="I90" s="13"/>
      <c r="J90" s="13"/>
      <c r="K90" s="13"/>
      <c r="L90" s="13"/>
      <c r="M90" s="13"/>
      <c r="N90" s="13"/>
      <c r="O90" s="13"/>
      <c r="P90" s="13"/>
      <c r="Q90" s="13"/>
      <c r="R90" s="13"/>
      <c r="S90" s="13"/>
    </row>
    <row r="91" ht="15.75" customHeight="1">
      <c r="A91" s="13"/>
      <c r="B91" s="11"/>
      <c r="C91" s="11"/>
      <c r="D91" s="11"/>
      <c r="E91" s="13"/>
      <c r="F91" s="13"/>
      <c r="G91" s="13"/>
      <c r="H91" s="13"/>
      <c r="I91" s="13"/>
      <c r="J91" s="13"/>
      <c r="K91" s="13"/>
      <c r="L91" s="13"/>
      <c r="M91" s="13"/>
      <c r="N91" s="13"/>
      <c r="O91" s="13"/>
      <c r="P91" s="13"/>
      <c r="Q91" s="13"/>
      <c r="R91" s="13"/>
      <c r="S91" s="13"/>
    </row>
    <row r="92" ht="15.75" customHeight="1">
      <c r="A92" s="13"/>
      <c r="B92" s="11"/>
      <c r="C92" s="11"/>
      <c r="D92" s="11"/>
      <c r="E92" s="13"/>
      <c r="F92" s="13"/>
      <c r="G92" s="13"/>
      <c r="H92" s="13"/>
      <c r="I92" s="13"/>
      <c r="J92" s="13"/>
      <c r="K92" s="13"/>
      <c r="L92" s="13"/>
      <c r="M92" s="13"/>
      <c r="N92" s="13"/>
      <c r="O92" s="13"/>
      <c r="P92" s="13"/>
      <c r="Q92" s="13"/>
      <c r="R92" s="13"/>
      <c r="S92" s="13"/>
    </row>
    <row r="93" ht="15.75" customHeight="1">
      <c r="A93" s="13"/>
      <c r="B93" s="11"/>
      <c r="C93" s="11"/>
      <c r="D93" s="11"/>
      <c r="E93" s="13"/>
      <c r="F93" s="13"/>
      <c r="G93" s="13"/>
      <c r="H93" s="13"/>
      <c r="I93" s="13"/>
      <c r="J93" s="13"/>
      <c r="K93" s="13"/>
      <c r="L93" s="13"/>
      <c r="M93" s="13"/>
      <c r="N93" s="13"/>
      <c r="O93" s="13"/>
      <c r="P93" s="13"/>
      <c r="Q93" s="13"/>
      <c r="R93" s="13"/>
      <c r="S93" s="13"/>
    </row>
    <row r="94" ht="15.75" customHeight="1">
      <c r="A94" s="13"/>
      <c r="B94" s="11"/>
      <c r="C94" s="11"/>
      <c r="D94" s="11"/>
      <c r="E94" s="13"/>
      <c r="F94" s="13"/>
      <c r="G94" s="13"/>
      <c r="H94" s="13"/>
      <c r="I94" s="13"/>
      <c r="J94" s="13"/>
      <c r="K94" s="13"/>
      <c r="L94" s="13"/>
      <c r="M94" s="13"/>
      <c r="N94" s="13"/>
      <c r="O94" s="13"/>
      <c r="P94" s="13"/>
      <c r="Q94" s="13"/>
      <c r="R94" s="13"/>
      <c r="S94" s="13"/>
    </row>
    <row r="95" ht="15.75" customHeight="1">
      <c r="A95" s="13"/>
      <c r="B95" s="11"/>
      <c r="C95" s="11"/>
      <c r="D95" s="11"/>
      <c r="E95" s="13"/>
      <c r="F95" s="13"/>
      <c r="G95" s="13"/>
      <c r="H95" s="13"/>
      <c r="I95" s="13"/>
      <c r="J95" s="13"/>
      <c r="K95" s="13"/>
      <c r="L95" s="13"/>
      <c r="M95" s="13"/>
      <c r="N95" s="13"/>
      <c r="O95" s="13"/>
      <c r="P95" s="13"/>
      <c r="Q95" s="13"/>
      <c r="R95" s="13"/>
      <c r="S95" s="13"/>
    </row>
    <row r="96" ht="15.75" customHeight="1">
      <c r="A96" s="13"/>
      <c r="B96" s="11"/>
      <c r="C96" s="11"/>
      <c r="D96" s="11"/>
      <c r="E96" s="13"/>
      <c r="F96" s="13"/>
      <c r="G96" s="13"/>
      <c r="H96" s="13"/>
      <c r="I96" s="13"/>
      <c r="J96" s="13"/>
      <c r="K96" s="13"/>
      <c r="L96" s="13"/>
      <c r="M96" s="13"/>
      <c r="N96" s="13"/>
      <c r="O96" s="13"/>
      <c r="P96" s="13"/>
      <c r="Q96" s="13"/>
      <c r="R96" s="13"/>
      <c r="S96" s="13"/>
    </row>
    <row r="97" ht="15.75" customHeight="1">
      <c r="A97" s="13"/>
      <c r="B97" s="11"/>
      <c r="C97" s="11"/>
      <c r="D97" s="11"/>
      <c r="E97" s="13"/>
      <c r="F97" s="13"/>
      <c r="G97" s="13"/>
      <c r="H97" s="13"/>
      <c r="I97" s="13"/>
      <c r="J97" s="13"/>
      <c r="K97" s="13"/>
      <c r="L97" s="13"/>
      <c r="M97" s="13"/>
      <c r="N97" s="13"/>
      <c r="O97" s="13"/>
      <c r="P97" s="13"/>
      <c r="Q97" s="13"/>
      <c r="R97" s="13"/>
      <c r="S97" s="13"/>
    </row>
    <row r="98" ht="15.75" customHeight="1">
      <c r="A98" s="13"/>
      <c r="B98" s="11"/>
      <c r="C98" s="11"/>
      <c r="D98" s="11"/>
      <c r="E98" s="13"/>
      <c r="F98" s="13"/>
      <c r="G98" s="13"/>
      <c r="H98" s="13"/>
      <c r="I98" s="13"/>
      <c r="J98" s="13"/>
      <c r="K98" s="13"/>
      <c r="L98" s="13"/>
      <c r="M98" s="13"/>
      <c r="N98" s="13"/>
      <c r="O98" s="13"/>
      <c r="P98" s="13"/>
      <c r="Q98" s="13"/>
      <c r="R98" s="13"/>
      <c r="S98" s="13"/>
    </row>
    <row r="99" ht="15.75" customHeight="1">
      <c r="A99" s="13"/>
      <c r="B99" s="11"/>
      <c r="C99" s="11"/>
      <c r="D99" s="11"/>
      <c r="E99" s="13"/>
      <c r="F99" s="13"/>
      <c r="G99" s="13"/>
      <c r="H99" s="13"/>
      <c r="I99" s="13"/>
      <c r="J99" s="13"/>
      <c r="K99" s="13"/>
      <c r="L99" s="13"/>
      <c r="M99" s="13"/>
      <c r="N99" s="13"/>
      <c r="O99" s="13"/>
      <c r="P99" s="13"/>
      <c r="Q99" s="13"/>
      <c r="R99" s="13"/>
      <c r="S99" s="13"/>
    </row>
    <row r="100" ht="15.75" customHeight="1">
      <c r="A100" s="13"/>
      <c r="B100" s="11"/>
      <c r="C100" s="11"/>
      <c r="D100" s="11"/>
      <c r="E100" s="13"/>
      <c r="F100" s="13"/>
      <c r="G100" s="13"/>
      <c r="H100" s="13"/>
      <c r="I100" s="13"/>
      <c r="J100" s="13"/>
      <c r="K100" s="13"/>
      <c r="L100" s="13"/>
      <c r="M100" s="13"/>
      <c r="N100" s="13"/>
      <c r="O100" s="13"/>
      <c r="P100" s="13"/>
      <c r="Q100" s="13"/>
      <c r="R100" s="13"/>
      <c r="S100" s="13"/>
    </row>
    <row r="101" ht="15.75" customHeight="1">
      <c r="A101" s="13"/>
      <c r="B101" s="11"/>
      <c r="C101" s="11"/>
      <c r="D101" s="11"/>
      <c r="E101" s="13"/>
      <c r="F101" s="13"/>
      <c r="G101" s="13"/>
      <c r="H101" s="13"/>
      <c r="I101" s="13"/>
      <c r="J101" s="13"/>
      <c r="K101" s="13"/>
      <c r="L101" s="13"/>
      <c r="M101" s="13"/>
      <c r="N101" s="13"/>
      <c r="O101" s="13"/>
      <c r="P101" s="13"/>
      <c r="Q101" s="13"/>
      <c r="R101" s="13"/>
      <c r="S101" s="13"/>
    </row>
    <row r="102" ht="15.75" customHeight="1">
      <c r="A102" s="13"/>
      <c r="B102" s="11"/>
      <c r="C102" s="11"/>
      <c r="D102" s="11"/>
      <c r="E102" s="13"/>
      <c r="F102" s="13"/>
      <c r="G102" s="13"/>
      <c r="H102" s="13"/>
      <c r="I102" s="13"/>
      <c r="J102" s="13"/>
      <c r="K102" s="13"/>
      <c r="L102" s="13"/>
      <c r="M102" s="13"/>
      <c r="N102" s="13"/>
      <c r="O102" s="13"/>
      <c r="P102" s="13"/>
      <c r="Q102" s="13"/>
      <c r="R102" s="13"/>
      <c r="S102" s="13"/>
    </row>
    <row r="103" ht="15.75" customHeight="1">
      <c r="A103" s="13"/>
      <c r="B103" s="11"/>
      <c r="C103" s="11"/>
      <c r="D103" s="11"/>
      <c r="E103" s="13"/>
      <c r="F103" s="13"/>
      <c r="G103" s="13"/>
      <c r="H103" s="13"/>
      <c r="I103" s="13"/>
      <c r="J103" s="13"/>
      <c r="K103" s="13"/>
      <c r="L103" s="13"/>
      <c r="M103" s="13"/>
      <c r="N103" s="13"/>
      <c r="O103" s="13"/>
      <c r="P103" s="13"/>
      <c r="Q103" s="13"/>
      <c r="R103" s="13"/>
      <c r="S103" s="13"/>
    </row>
    <row r="104" ht="15.75" customHeight="1">
      <c r="A104" s="13"/>
      <c r="B104" s="11"/>
      <c r="C104" s="11"/>
      <c r="D104" s="11"/>
      <c r="E104" s="13"/>
      <c r="F104" s="13"/>
      <c r="G104" s="13"/>
      <c r="H104" s="13"/>
      <c r="I104" s="13"/>
      <c r="J104" s="13"/>
      <c r="K104" s="13"/>
      <c r="L104" s="13"/>
      <c r="M104" s="13"/>
      <c r="N104" s="13"/>
      <c r="O104" s="13"/>
      <c r="P104" s="13"/>
      <c r="Q104" s="13"/>
      <c r="R104" s="13"/>
      <c r="S104" s="13"/>
    </row>
    <row r="105" ht="15.75" customHeight="1">
      <c r="A105" s="13"/>
      <c r="B105" s="11"/>
      <c r="C105" s="11"/>
      <c r="D105" s="11"/>
      <c r="E105" s="13"/>
      <c r="F105" s="13"/>
      <c r="G105" s="13"/>
      <c r="H105" s="13"/>
      <c r="I105" s="13"/>
      <c r="J105" s="13"/>
      <c r="K105" s="13"/>
      <c r="L105" s="13"/>
      <c r="M105" s="13"/>
      <c r="N105" s="13"/>
      <c r="O105" s="13"/>
      <c r="P105" s="13"/>
      <c r="Q105" s="13"/>
      <c r="R105" s="13"/>
      <c r="S105" s="13"/>
    </row>
    <row r="106" ht="15.75" customHeight="1">
      <c r="A106" s="13"/>
      <c r="B106" s="11"/>
      <c r="C106" s="11"/>
      <c r="D106" s="11"/>
      <c r="E106" s="13"/>
      <c r="F106" s="13"/>
      <c r="G106" s="13"/>
      <c r="H106" s="13"/>
      <c r="I106" s="13"/>
      <c r="J106" s="13"/>
      <c r="K106" s="13"/>
      <c r="L106" s="13"/>
      <c r="M106" s="13"/>
      <c r="N106" s="13"/>
      <c r="O106" s="13"/>
      <c r="P106" s="13"/>
      <c r="Q106" s="13"/>
      <c r="R106" s="13"/>
      <c r="S106" s="13"/>
    </row>
    <row r="107" ht="15.75" customHeight="1">
      <c r="A107" s="13"/>
      <c r="B107" s="11"/>
      <c r="C107" s="11"/>
      <c r="D107" s="11"/>
      <c r="E107" s="13"/>
      <c r="F107" s="13"/>
      <c r="G107" s="13"/>
      <c r="H107" s="13"/>
      <c r="I107" s="13"/>
      <c r="J107" s="13"/>
      <c r="K107" s="13"/>
      <c r="L107" s="13"/>
      <c r="M107" s="13"/>
      <c r="N107" s="13"/>
      <c r="O107" s="13"/>
      <c r="P107" s="13"/>
      <c r="Q107" s="13"/>
      <c r="R107" s="13"/>
      <c r="S107" s="13"/>
    </row>
    <row r="108" ht="15.75" customHeight="1">
      <c r="A108" s="13"/>
      <c r="B108" s="11"/>
      <c r="C108" s="11"/>
      <c r="D108" s="11"/>
      <c r="E108" s="13"/>
      <c r="F108" s="13"/>
      <c r="G108" s="13"/>
      <c r="H108" s="13"/>
      <c r="I108" s="13"/>
      <c r="J108" s="13"/>
      <c r="K108" s="13"/>
      <c r="L108" s="13"/>
      <c r="M108" s="13"/>
      <c r="N108" s="13"/>
      <c r="O108" s="13"/>
      <c r="P108" s="13"/>
      <c r="Q108" s="13"/>
      <c r="R108" s="13"/>
      <c r="S108" s="13"/>
    </row>
    <row r="109" ht="15.75" customHeight="1">
      <c r="A109" s="13"/>
      <c r="B109" s="11"/>
      <c r="C109" s="11"/>
      <c r="D109" s="11"/>
      <c r="E109" s="13"/>
      <c r="F109" s="13"/>
      <c r="G109" s="13"/>
      <c r="H109" s="13"/>
      <c r="I109" s="13"/>
      <c r="J109" s="13"/>
      <c r="K109" s="13"/>
      <c r="L109" s="13"/>
      <c r="M109" s="13"/>
      <c r="N109" s="13"/>
      <c r="O109" s="13"/>
      <c r="P109" s="13"/>
      <c r="Q109" s="13"/>
      <c r="R109" s="13"/>
      <c r="S109" s="13"/>
    </row>
    <row r="110" ht="15.75" customHeight="1">
      <c r="A110" s="13"/>
      <c r="B110" s="11"/>
      <c r="C110" s="11"/>
      <c r="D110" s="11"/>
      <c r="E110" s="13"/>
      <c r="F110" s="13"/>
      <c r="G110" s="13"/>
      <c r="H110" s="13"/>
      <c r="I110" s="13"/>
      <c r="J110" s="13"/>
      <c r="K110" s="13"/>
      <c r="L110" s="13"/>
      <c r="M110" s="13"/>
      <c r="N110" s="13"/>
      <c r="O110" s="13"/>
      <c r="P110" s="13"/>
      <c r="Q110" s="13"/>
      <c r="R110" s="13"/>
      <c r="S110" s="13"/>
    </row>
    <row r="111" ht="15.75" customHeight="1">
      <c r="A111" s="13"/>
      <c r="B111" s="11"/>
      <c r="C111" s="11"/>
      <c r="D111" s="11"/>
      <c r="E111" s="13"/>
      <c r="F111" s="13"/>
      <c r="G111" s="13"/>
      <c r="H111" s="13"/>
      <c r="I111" s="13"/>
      <c r="J111" s="13"/>
      <c r="K111" s="13"/>
      <c r="L111" s="13"/>
      <c r="M111" s="13"/>
      <c r="N111" s="13"/>
      <c r="O111" s="13"/>
      <c r="P111" s="13"/>
      <c r="Q111" s="13"/>
      <c r="R111" s="13"/>
      <c r="S111" s="13"/>
    </row>
    <row r="112" ht="15.75" customHeight="1">
      <c r="A112" s="13"/>
      <c r="B112" s="11"/>
      <c r="C112" s="11"/>
      <c r="D112" s="11"/>
      <c r="E112" s="13"/>
      <c r="F112" s="13"/>
      <c r="G112" s="13"/>
      <c r="H112" s="13"/>
      <c r="I112" s="13"/>
      <c r="J112" s="13"/>
      <c r="K112" s="13"/>
      <c r="L112" s="13"/>
      <c r="M112" s="13"/>
      <c r="N112" s="13"/>
      <c r="O112" s="13"/>
      <c r="P112" s="13"/>
      <c r="Q112" s="13"/>
      <c r="R112" s="13"/>
      <c r="S112" s="13"/>
    </row>
    <row r="113" ht="15.75" customHeight="1">
      <c r="A113" s="13"/>
      <c r="B113" s="11"/>
      <c r="C113" s="11"/>
      <c r="D113" s="11"/>
      <c r="E113" s="13"/>
      <c r="F113" s="13"/>
      <c r="G113" s="13"/>
      <c r="H113" s="13"/>
      <c r="I113" s="13"/>
      <c r="J113" s="13"/>
      <c r="K113" s="13"/>
      <c r="L113" s="13"/>
      <c r="M113" s="13"/>
      <c r="N113" s="13"/>
      <c r="O113" s="13"/>
      <c r="P113" s="13"/>
      <c r="Q113" s="13"/>
      <c r="R113" s="13"/>
      <c r="S113" s="13"/>
    </row>
    <row r="114" ht="15.75" customHeight="1">
      <c r="A114" s="13"/>
      <c r="B114" s="11"/>
      <c r="C114" s="11"/>
      <c r="D114" s="11"/>
      <c r="E114" s="13"/>
      <c r="F114" s="13"/>
      <c r="G114" s="13"/>
      <c r="H114" s="13"/>
      <c r="I114" s="13"/>
      <c r="J114" s="13"/>
      <c r="K114" s="13"/>
      <c r="L114" s="13"/>
      <c r="M114" s="13"/>
      <c r="N114" s="13"/>
      <c r="O114" s="13"/>
      <c r="P114" s="13"/>
      <c r="Q114" s="13"/>
      <c r="R114" s="13"/>
      <c r="S114" s="13"/>
    </row>
    <row r="115" ht="15.75" customHeight="1">
      <c r="A115" s="13"/>
      <c r="B115" s="11"/>
      <c r="C115" s="11"/>
      <c r="D115" s="11"/>
      <c r="E115" s="13"/>
      <c r="F115" s="13"/>
      <c r="G115" s="13"/>
      <c r="H115" s="13"/>
      <c r="I115" s="13"/>
      <c r="J115" s="13"/>
      <c r="K115" s="13"/>
      <c r="L115" s="13"/>
      <c r="M115" s="13"/>
      <c r="N115" s="13"/>
      <c r="O115" s="13"/>
      <c r="P115" s="13"/>
      <c r="Q115" s="13"/>
      <c r="R115" s="13"/>
      <c r="S115" s="13"/>
    </row>
    <row r="116" ht="15.75" customHeight="1">
      <c r="A116" s="13"/>
      <c r="B116" s="11"/>
      <c r="C116" s="11"/>
      <c r="D116" s="11"/>
      <c r="E116" s="13"/>
      <c r="F116" s="13"/>
      <c r="G116" s="13"/>
      <c r="H116" s="13"/>
      <c r="I116" s="13"/>
      <c r="J116" s="13"/>
      <c r="K116" s="13"/>
      <c r="L116" s="13"/>
      <c r="M116" s="13"/>
      <c r="N116" s="13"/>
      <c r="O116" s="13"/>
      <c r="P116" s="13"/>
      <c r="Q116" s="13"/>
      <c r="R116" s="13"/>
      <c r="S116" s="13"/>
    </row>
    <row r="117" ht="15.75" customHeight="1">
      <c r="A117" s="13"/>
      <c r="B117" s="11"/>
      <c r="C117" s="11"/>
      <c r="D117" s="11"/>
      <c r="E117" s="13"/>
      <c r="F117" s="13"/>
      <c r="G117" s="13"/>
      <c r="H117" s="13"/>
      <c r="I117" s="13"/>
      <c r="J117" s="13"/>
      <c r="K117" s="13"/>
      <c r="L117" s="13"/>
      <c r="M117" s="13"/>
      <c r="N117" s="13"/>
      <c r="O117" s="13"/>
      <c r="P117" s="13"/>
      <c r="Q117" s="13"/>
      <c r="R117" s="13"/>
      <c r="S117" s="13"/>
    </row>
    <row r="118" ht="15.75" customHeight="1">
      <c r="A118" s="13"/>
      <c r="B118" s="11"/>
      <c r="C118" s="11"/>
      <c r="D118" s="11"/>
      <c r="E118" s="13"/>
      <c r="F118" s="13"/>
      <c r="G118" s="13"/>
      <c r="H118" s="13"/>
      <c r="I118" s="13"/>
      <c r="J118" s="13"/>
      <c r="K118" s="13"/>
      <c r="L118" s="13"/>
      <c r="M118" s="13"/>
      <c r="N118" s="13"/>
      <c r="O118" s="13"/>
      <c r="P118" s="13"/>
      <c r="Q118" s="13"/>
      <c r="R118" s="13"/>
      <c r="S118" s="13"/>
    </row>
    <row r="119" ht="15.75" customHeight="1">
      <c r="A119" s="13"/>
      <c r="B119" s="11"/>
      <c r="C119" s="11"/>
      <c r="D119" s="11"/>
      <c r="E119" s="13"/>
      <c r="F119" s="13"/>
      <c r="G119" s="13"/>
      <c r="H119" s="13"/>
      <c r="I119" s="13"/>
      <c r="J119" s="13"/>
      <c r="K119" s="13"/>
      <c r="L119" s="13"/>
      <c r="M119" s="13"/>
      <c r="N119" s="13"/>
      <c r="O119" s="13"/>
      <c r="P119" s="13"/>
      <c r="Q119" s="13"/>
      <c r="R119" s="13"/>
      <c r="S119" s="13"/>
    </row>
    <row r="120" ht="15.75" customHeight="1">
      <c r="A120" s="13"/>
      <c r="B120" s="11"/>
      <c r="C120" s="11"/>
      <c r="D120" s="11"/>
      <c r="E120" s="13"/>
      <c r="F120" s="13"/>
      <c r="G120" s="13"/>
      <c r="H120" s="13"/>
      <c r="I120" s="13"/>
      <c r="J120" s="13"/>
      <c r="K120" s="13"/>
      <c r="L120" s="13"/>
      <c r="M120" s="13"/>
      <c r="N120" s="13"/>
      <c r="O120" s="13"/>
      <c r="P120" s="13"/>
      <c r="Q120" s="13"/>
      <c r="R120" s="13"/>
      <c r="S120" s="13"/>
    </row>
    <row r="121" ht="15.75" customHeight="1">
      <c r="A121" s="13"/>
      <c r="B121" s="11"/>
      <c r="C121" s="11"/>
      <c r="D121" s="11"/>
      <c r="E121" s="13"/>
      <c r="F121" s="13"/>
      <c r="G121" s="13"/>
      <c r="H121" s="13"/>
      <c r="I121" s="13"/>
      <c r="J121" s="13"/>
      <c r="K121" s="13"/>
      <c r="L121" s="13"/>
      <c r="M121" s="13"/>
      <c r="N121" s="13"/>
      <c r="O121" s="13"/>
      <c r="P121" s="13"/>
      <c r="Q121" s="13"/>
      <c r="R121" s="13"/>
      <c r="S121" s="13"/>
    </row>
    <row r="122" ht="15.75" customHeight="1">
      <c r="A122" s="13"/>
      <c r="B122" s="11"/>
      <c r="C122" s="11"/>
      <c r="D122" s="11"/>
      <c r="E122" s="13"/>
      <c r="F122" s="13"/>
      <c r="G122" s="13"/>
      <c r="H122" s="13"/>
      <c r="I122" s="13"/>
      <c r="J122" s="13"/>
      <c r="K122" s="13"/>
      <c r="L122" s="13"/>
      <c r="M122" s="13"/>
      <c r="N122" s="13"/>
      <c r="O122" s="13"/>
      <c r="P122" s="13"/>
      <c r="Q122" s="13"/>
      <c r="R122" s="13"/>
      <c r="S122" s="13"/>
    </row>
    <row r="123" ht="15.75" customHeight="1">
      <c r="A123" s="13"/>
      <c r="B123" s="11"/>
      <c r="C123" s="11"/>
      <c r="D123" s="11"/>
      <c r="E123" s="13"/>
      <c r="F123" s="13"/>
      <c r="G123" s="13"/>
      <c r="H123" s="13"/>
      <c r="I123" s="13"/>
      <c r="J123" s="13"/>
      <c r="K123" s="13"/>
      <c r="L123" s="13"/>
      <c r="M123" s="13"/>
      <c r="N123" s="13"/>
      <c r="O123" s="13"/>
      <c r="P123" s="13"/>
      <c r="Q123" s="13"/>
      <c r="R123" s="13"/>
      <c r="S123" s="13"/>
    </row>
    <row r="124" ht="15.75" customHeight="1">
      <c r="A124" s="13"/>
      <c r="B124" s="11"/>
      <c r="C124" s="11"/>
      <c r="D124" s="11"/>
      <c r="E124" s="13"/>
      <c r="F124" s="13"/>
      <c r="G124" s="13"/>
      <c r="H124" s="13"/>
      <c r="I124" s="13"/>
      <c r="J124" s="13"/>
      <c r="K124" s="13"/>
      <c r="L124" s="13"/>
      <c r="M124" s="13"/>
      <c r="N124" s="13"/>
      <c r="O124" s="13"/>
      <c r="P124" s="13"/>
      <c r="Q124" s="13"/>
      <c r="R124" s="13"/>
      <c r="S124" s="13"/>
    </row>
    <row r="125" ht="15.75" customHeight="1">
      <c r="A125" s="13"/>
      <c r="B125" s="11"/>
      <c r="C125" s="11"/>
      <c r="D125" s="11"/>
      <c r="E125" s="13"/>
      <c r="F125" s="13"/>
      <c r="G125" s="13"/>
      <c r="H125" s="13"/>
      <c r="I125" s="13"/>
      <c r="J125" s="13"/>
      <c r="K125" s="13"/>
      <c r="L125" s="13"/>
      <c r="M125" s="13"/>
      <c r="N125" s="13"/>
      <c r="O125" s="13"/>
      <c r="P125" s="13"/>
      <c r="Q125" s="13"/>
      <c r="R125" s="13"/>
      <c r="S125" s="13"/>
    </row>
    <row r="126" ht="15.75" customHeight="1">
      <c r="A126" s="13"/>
      <c r="B126" s="11"/>
      <c r="C126" s="11"/>
      <c r="D126" s="11"/>
      <c r="E126" s="13"/>
      <c r="F126" s="13"/>
      <c r="G126" s="13"/>
      <c r="H126" s="13"/>
      <c r="I126" s="13"/>
      <c r="J126" s="13"/>
      <c r="K126" s="13"/>
      <c r="L126" s="13"/>
      <c r="M126" s="13"/>
      <c r="N126" s="13"/>
      <c r="O126" s="13"/>
      <c r="P126" s="13"/>
      <c r="Q126" s="13"/>
      <c r="R126" s="13"/>
      <c r="S126" s="13"/>
    </row>
    <row r="127" ht="15.75" customHeight="1">
      <c r="A127" s="13"/>
      <c r="B127" s="11"/>
      <c r="C127" s="11"/>
      <c r="D127" s="11"/>
      <c r="E127" s="13"/>
      <c r="F127" s="13"/>
      <c r="G127" s="13"/>
      <c r="H127" s="13"/>
      <c r="I127" s="13"/>
      <c r="J127" s="13"/>
      <c r="K127" s="13"/>
      <c r="L127" s="13"/>
      <c r="M127" s="13"/>
      <c r="N127" s="13"/>
      <c r="O127" s="13"/>
      <c r="P127" s="13"/>
      <c r="Q127" s="13"/>
      <c r="R127" s="13"/>
      <c r="S127" s="13"/>
    </row>
    <row r="128" ht="15.75" customHeight="1">
      <c r="A128" s="13"/>
      <c r="B128" s="11"/>
      <c r="C128" s="11"/>
      <c r="D128" s="11"/>
      <c r="E128" s="13"/>
      <c r="F128" s="13"/>
      <c r="G128" s="13"/>
      <c r="H128" s="13"/>
      <c r="I128" s="13"/>
      <c r="J128" s="13"/>
      <c r="K128" s="13"/>
      <c r="L128" s="13"/>
      <c r="M128" s="13"/>
      <c r="N128" s="13"/>
      <c r="O128" s="13"/>
      <c r="P128" s="13"/>
      <c r="Q128" s="13"/>
      <c r="R128" s="13"/>
      <c r="S128" s="13"/>
    </row>
    <row r="129" ht="15.75" customHeight="1">
      <c r="A129" s="13"/>
      <c r="B129" s="11"/>
      <c r="C129" s="11"/>
      <c r="D129" s="11"/>
      <c r="E129" s="13"/>
      <c r="F129" s="13"/>
      <c r="G129" s="13"/>
      <c r="H129" s="13"/>
      <c r="I129" s="13"/>
      <c r="J129" s="13"/>
      <c r="K129" s="13"/>
      <c r="L129" s="13"/>
      <c r="M129" s="13"/>
      <c r="N129" s="13"/>
      <c r="O129" s="13"/>
      <c r="P129" s="13"/>
      <c r="Q129" s="13"/>
      <c r="R129" s="13"/>
      <c r="S129" s="13"/>
    </row>
    <row r="130" ht="15.75" customHeight="1">
      <c r="A130" s="13"/>
      <c r="B130" s="11"/>
      <c r="C130" s="11"/>
      <c r="D130" s="11"/>
      <c r="E130" s="13"/>
      <c r="F130" s="13"/>
      <c r="G130" s="13"/>
      <c r="H130" s="13"/>
      <c r="I130" s="13"/>
      <c r="J130" s="13"/>
      <c r="K130" s="13"/>
      <c r="L130" s="13"/>
      <c r="M130" s="13"/>
      <c r="N130" s="13"/>
      <c r="O130" s="13"/>
      <c r="P130" s="13"/>
      <c r="Q130" s="13"/>
      <c r="R130" s="13"/>
      <c r="S130" s="13"/>
    </row>
    <row r="131" ht="15.75" customHeight="1">
      <c r="A131" s="13"/>
      <c r="B131" s="11"/>
      <c r="C131" s="11"/>
      <c r="D131" s="11"/>
      <c r="E131" s="13"/>
      <c r="F131" s="13"/>
      <c r="G131" s="13"/>
      <c r="H131" s="13"/>
      <c r="I131" s="13"/>
      <c r="J131" s="13"/>
      <c r="K131" s="13"/>
      <c r="L131" s="13"/>
      <c r="M131" s="13"/>
      <c r="N131" s="13"/>
      <c r="O131" s="13"/>
      <c r="P131" s="13"/>
      <c r="Q131" s="13"/>
      <c r="R131" s="13"/>
      <c r="S131" s="13"/>
    </row>
    <row r="132" ht="15.75" customHeight="1">
      <c r="A132" s="13"/>
      <c r="B132" s="11"/>
      <c r="C132" s="11"/>
      <c r="D132" s="11"/>
      <c r="E132" s="13"/>
      <c r="F132" s="13"/>
      <c r="G132" s="13"/>
      <c r="H132" s="13"/>
      <c r="I132" s="13"/>
      <c r="J132" s="13"/>
      <c r="K132" s="13"/>
      <c r="L132" s="13"/>
      <c r="M132" s="13"/>
      <c r="N132" s="13"/>
      <c r="O132" s="13"/>
      <c r="P132" s="13"/>
      <c r="Q132" s="13"/>
      <c r="R132" s="13"/>
      <c r="S132" s="13"/>
    </row>
    <row r="133" ht="15.75" customHeight="1">
      <c r="A133" s="13"/>
      <c r="B133" s="11"/>
      <c r="C133" s="11"/>
      <c r="D133" s="11"/>
      <c r="E133" s="13"/>
      <c r="F133" s="13"/>
      <c r="G133" s="13"/>
      <c r="H133" s="13"/>
      <c r="I133" s="13"/>
      <c r="J133" s="13"/>
      <c r="K133" s="13"/>
      <c r="L133" s="13"/>
      <c r="M133" s="13"/>
      <c r="N133" s="13"/>
      <c r="O133" s="13"/>
      <c r="P133" s="13"/>
      <c r="Q133" s="13"/>
      <c r="R133" s="13"/>
      <c r="S133" s="13"/>
    </row>
    <row r="134" ht="15.75" customHeight="1">
      <c r="A134" s="13"/>
      <c r="B134" s="11"/>
      <c r="C134" s="11"/>
      <c r="D134" s="11"/>
      <c r="E134" s="13"/>
      <c r="F134" s="13"/>
      <c r="G134" s="13"/>
      <c r="H134" s="13"/>
      <c r="I134" s="13"/>
      <c r="J134" s="13"/>
      <c r="K134" s="13"/>
      <c r="L134" s="13"/>
      <c r="M134" s="13"/>
      <c r="N134" s="13"/>
      <c r="O134" s="13"/>
      <c r="P134" s="13"/>
      <c r="Q134" s="13"/>
      <c r="R134" s="13"/>
      <c r="S134" s="13"/>
    </row>
    <row r="135" ht="15.75" customHeight="1">
      <c r="A135" s="13"/>
      <c r="B135" s="11"/>
      <c r="C135" s="11"/>
      <c r="D135" s="11"/>
      <c r="E135" s="13"/>
      <c r="F135" s="13"/>
      <c r="G135" s="13"/>
      <c r="H135" s="13"/>
      <c r="I135" s="13"/>
      <c r="J135" s="13"/>
      <c r="K135" s="13"/>
      <c r="L135" s="13"/>
      <c r="M135" s="13"/>
      <c r="N135" s="13"/>
      <c r="O135" s="13"/>
      <c r="P135" s="13"/>
      <c r="Q135" s="13"/>
      <c r="R135" s="13"/>
      <c r="S135" s="13"/>
    </row>
    <row r="136" ht="15.75" customHeight="1">
      <c r="A136" s="13"/>
      <c r="B136" s="11"/>
      <c r="C136" s="11"/>
      <c r="D136" s="11"/>
      <c r="E136" s="13"/>
      <c r="F136" s="13"/>
      <c r="G136" s="13"/>
      <c r="H136" s="13"/>
      <c r="I136" s="13"/>
      <c r="J136" s="13"/>
      <c r="K136" s="13"/>
      <c r="L136" s="13"/>
      <c r="M136" s="13"/>
      <c r="N136" s="13"/>
      <c r="O136" s="13"/>
      <c r="P136" s="13"/>
      <c r="Q136" s="13"/>
      <c r="R136" s="13"/>
      <c r="S136" s="13"/>
    </row>
    <row r="137" ht="15.75" customHeight="1">
      <c r="A137" s="13"/>
      <c r="B137" s="11"/>
      <c r="C137" s="11"/>
      <c r="D137" s="11"/>
      <c r="E137" s="13"/>
      <c r="F137" s="13"/>
      <c r="G137" s="13"/>
      <c r="H137" s="13"/>
      <c r="I137" s="13"/>
      <c r="J137" s="13"/>
      <c r="K137" s="13"/>
      <c r="L137" s="13"/>
      <c r="M137" s="13"/>
      <c r="N137" s="13"/>
      <c r="O137" s="13"/>
      <c r="P137" s="13"/>
      <c r="Q137" s="13"/>
      <c r="R137" s="13"/>
      <c r="S137" s="13"/>
    </row>
    <row r="138" ht="15.75" customHeight="1">
      <c r="A138" s="13"/>
      <c r="B138" s="11"/>
      <c r="C138" s="11"/>
      <c r="D138" s="11"/>
      <c r="E138" s="13"/>
      <c r="F138" s="13"/>
      <c r="G138" s="13"/>
      <c r="H138" s="13"/>
      <c r="I138" s="13"/>
      <c r="J138" s="13"/>
      <c r="K138" s="13"/>
      <c r="L138" s="13"/>
      <c r="M138" s="13"/>
      <c r="N138" s="13"/>
      <c r="O138" s="13"/>
      <c r="P138" s="13"/>
      <c r="Q138" s="13"/>
      <c r="R138" s="13"/>
      <c r="S138" s="13"/>
    </row>
    <row r="139" ht="15.75" customHeight="1">
      <c r="A139" s="13"/>
      <c r="B139" s="11"/>
      <c r="C139" s="11"/>
      <c r="D139" s="11"/>
      <c r="E139" s="13"/>
      <c r="F139" s="13"/>
      <c r="G139" s="13"/>
      <c r="H139" s="13"/>
      <c r="I139" s="13"/>
      <c r="J139" s="13"/>
      <c r="K139" s="13"/>
      <c r="L139" s="13"/>
      <c r="M139" s="13"/>
      <c r="N139" s="13"/>
      <c r="O139" s="13"/>
      <c r="P139" s="13"/>
      <c r="Q139" s="13"/>
      <c r="R139" s="13"/>
      <c r="S139" s="13"/>
    </row>
    <row r="140" ht="15.75" customHeight="1">
      <c r="A140" s="13"/>
      <c r="B140" s="11"/>
      <c r="C140" s="11"/>
      <c r="D140" s="11"/>
      <c r="E140" s="13"/>
      <c r="F140" s="13"/>
      <c r="G140" s="13"/>
      <c r="H140" s="13"/>
      <c r="I140" s="13"/>
      <c r="J140" s="13"/>
      <c r="K140" s="13"/>
      <c r="L140" s="13"/>
      <c r="M140" s="13"/>
      <c r="N140" s="13"/>
      <c r="O140" s="13"/>
      <c r="P140" s="13"/>
      <c r="Q140" s="13"/>
      <c r="R140" s="13"/>
      <c r="S140" s="13"/>
    </row>
    <row r="141" ht="15.75" customHeight="1">
      <c r="A141" s="13"/>
      <c r="B141" s="11"/>
      <c r="C141" s="11"/>
      <c r="D141" s="11"/>
      <c r="E141" s="13"/>
      <c r="F141" s="13"/>
      <c r="G141" s="13"/>
      <c r="H141" s="13"/>
      <c r="I141" s="13"/>
      <c r="J141" s="13"/>
      <c r="K141" s="13"/>
      <c r="L141" s="13"/>
      <c r="M141" s="13"/>
      <c r="N141" s="13"/>
      <c r="O141" s="13"/>
      <c r="P141" s="13"/>
      <c r="Q141" s="13"/>
      <c r="R141" s="13"/>
      <c r="S141" s="13"/>
    </row>
    <row r="142" ht="15.75" customHeight="1">
      <c r="A142" s="13"/>
      <c r="B142" s="11"/>
      <c r="C142" s="11"/>
      <c r="D142" s="11"/>
      <c r="E142" s="13"/>
      <c r="F142" s="13"/>
      <c r="G142" s="13"/>
      <c r="H142" s="13"/>
      <c r="I142" s="13"/>
      <c r="J142" s="13"/>
      <c r="K142" s="13"/>
      <c r="L142" s="13"/>
      <c r="M142" s="13"/>
      <c r="N142" s="13"/>
      <c r="O142" s="13"/>
      <c r="P142" s="13"/>
      <c r="Q142" s="13"/>
      <c r="R142" s="13"/>
      <c r="S142" s="13"/>
    </row>
    <row r="143" ht="15.75" customHeight="1">
      <c r="A143" s="13"/>
      <c r="B143" s="11"/>
      <c r="C143" s="11"/>
      <c r="D143" s="11"/>
      <c r="E143" s="13"/>
      <c r="F143" s="13"/>
      <c r="G143" s="13"/>
      <c r="H143" s="13"/>
      <c r="I143" s="13"/>
      <c r="J143" s="13"/>
      <c r="K143" s="13"/>
      <c r="L143" s="13"/>
      <c r="M143" s="13"/>
      <c r="N143" s="13"/>
      <c r="O143" s="13"/>
      <c r="P143" s="13"/>
      <c r="Q143" s="13"/>
      <c r="R143" s="13"/>
      <c r="S143" s="13"/>
    </row>
    <row r="144" ht="15.75" customHeight="1">
      <c r="A144" s="13"/>
      <c r="B144" s="11"/>
      <c r="C144" s="11"/>
      <c r="D144" s="11"/>
      <c r="E144" s="13"/>
      <c r="F144" s="13"/>
      <c r="G144" s="13"/>
      <c r="H144" s="13"/>
      <c r="I144" s="13"/>
      <c r="J144" s="13"/>
      <c r="K144" s="13"/>
      <c r="L144" s="13"/>
      <c r="M144" s="13"/>
      <c r="N144" s="13"/>
      <c r="O144" s="13"/>
      <c r="P144" s="13"/>
      <c r="Q144" s="13"/>
      <c r="R144" s="13"/>
      <c r="S144" s="13"/>
    </row>
    <row r="145" ht="15.75" customHeight="1">
      <c r="A145" s="13"/>
      <c r="B145" s="11"/>
      <c r="C145" s="11"/>
      <c r="D145" s="11"/>
      <c r="E145" s="13"/>
      <c r="F145" s="13"/>
      <c r="G145" s="13"/>
      <c r="H145" s="13"/>
      <c r="I145" s="13"/>
      <c r="J145" s="13"/>
      <c r="K145" s="13"/>
      <c r="L145" s="13"/>
      <c r="M145" s="13"/>
      <c r="N145" s="13"/>
      <c r="O145" s="13"/>
      <c r="P145" s="13"/>
      <c r="Q145" s="13"/>
      <c r="R145" s="13"/>
      <c r="S145" s="13"/>
    </row>
    <row r="146" ht="15.75" customHeight="1">
      <c r="A146" s="13"/>
      <c r="B146" s="11"/>
      <c r="C146" s="11"/>
      <c r="D146" s="11"/>
      <c r="E146" s="13"/>
      <c r="F146" s="13"/>
      <c r="G146" s="13"/>
      <c r="H146" s="13"/>
      <c r="I146" s="13"/>
      <c r="J146" s="13"/>
      <c r="K146" s="13"/>
      <c r="L146" s="13"/>
      <c r="M146" s="13"/>
      <c r="N146" s="13"/>
      <c r="O146" s="13"/>
      <c r="P146" s="13"/>
      <c r="Q146" s="13"/>
      <c r="R146" s="13"/>
      <c r="S146" s="13"/>
    </row>
    <row r="147" ht="15.75" customHeight="1">
      <c r="A147" s="13"/>
      <c r="B147" s="11"/>
      <c r="C147" s="11"/>
      <c r="D147" s="11"/>
      <c r="E147" s="13"/>
      <c r="F147" s="13"/>
      <c r="G147" s="13"/>
      <c r="H147" s="13"/>
      <c r="I147" s="13"/>
      <c r="J147" s="13"/>
      <c r="K147" s="13"/>
      <c r="L147" s="13"/>
      <c r="M147" s="13"/>
      <c r="N147" s="13"/>
      <c r="O147" s="13"/>
      <c r="P147" s="13"/>
      <c r="Q147" s="13"/>
      <c r="R147" s="13"/>
      <c r="S147" s="13"/>
    </row>
    <row r="148" ht="15.75" customHeight="1">
      <c r="A148" s="13"/>
      <c r="B148" s="11"/>
      <c r="C148" s="11"/>
      <c r="D148" s="11"/>
      <c r="E148" s="13"/>
      <c r="F148" s="13"/>
      <c r="G148" s="13"/>
      <c r="H148" s="13"/>
      <c r="I148" s="13"/>
      <c r="J148" s="13"/>
      <c r="K148" s="13"/>
      <c r="L148" s="13"/>
      <c r="M148" s="13"/>
      <c r="N148" s="13"/>
      <c r="O148" s="13"/>
      <c r="P148" s="13"/>
      <c r="Q148" s="13"/>
      <c r="R148" s="13"/>
      <c r="S148" s="13"/>
    </row>
    <row r="149" ht="15.75" customHeight="1">
      <c r="A149" s="13"/>
      <c r="B149" s="11"/>
      <c r="C149" s="11"/>
      <c r="D149" s="11"/>
      <c r="E149" s="13"/>
      <c r="F149" s="13"/>
      <c r="G149" s="13"/>
      <c r="H149" s="13"/>
      <c r="I149" s="13"/>
      <c r="J149" s="13"/>
      <c r="K149" s="13"/>
      <c r="L149" s="13"/>
      <c r="M149" s="13"/>
      <c r="N149" s="13"/>
      <c r="O149" s="13"/>
      <c r="P149" s="13"/>
      <c r="Q149" s="13"/>
      <c r="R149" s="13"/>
      <c r="S149" s="13"/>
    </row>
    <row r="150" ht="15.75" customHeight="1">
      <c r="A150" s="13"/>
      <c r="B150" s="11"/>
      <c r="C150" s="11"/>
      <c r="D150" s="11"/>
      <c r="E150" s="13"/>
      <c r="F150" s="13"/>
      <c r="G150" s="13"/>
      <c r="H150" s="13"/>
      <c r="I150" s="13"/>
      <c r="J150" s="13"/>
      <c r="K150" s="13"/>
      <c r="L150" s="13"/>
      <c r="M150" s="13"/>
      <c r="N150" s="13"/>
      <c r="O150" s="13"/>
      <c r="P150" s="13"/>
      <c r="Q150" s="13"/>
      <c r="R150" s="13"/>
      <c r="S150" s="13"/>
    </row>
    <row r="151" ht="15.75" customHeight="1">
      <c r="A151" s="13"/>
      <c r="B151" s="11"/>
      <c r="C151" s="11"/>
      <c r="D151" s="11"/>
      <c r="E151" s="13"/>
      <c r="F151" s="13"/>
      <c r="G151" s="13"/>
      <c r="H151" s="13"/>
      <c r="I151" s="13"/>
      <c r="J151" s="13"/>
      <c r="K151" s="13"/>
      <c r="L151" s="13"/>
      <c r="M151" s="13"/>
      <c r="N151" s="13"/>
      <c r="O151" s="13"/>
      <c r="P151" s="13"/>
      <c r="Q151" s="13"/>
      <c r="R151" s="13"/>
      <c r="S151" s="13"/>
    </row>
    <row r="152" ht="15.75" customHeight="1">
      <c r="A152" s="13"/>
      <c r="B152" s="11"/>
      <c r="C152" s="11"/>
      <c r="D152" s="11"/>
      <c r="E152" s="13"/>
      <c r="F152" s="13"/>
      <c r="G152" s="13"/>
      <c r="H152" s="13"/>
      <c r="I152" s="13"/>
      <c r="J152" s="13"/>
      <c r="K152" s="13"/>
      <c r="L152" s="13"/>
      <c r="M152" s="13"/>
      <c r="N152" s="13"/>
      <c r="O152" s="13"/>
      <c r="P152" s="13"/>
      <c r="Q152" s="13"/>
      <c r="R152" s="13"/>
      <c r="S152" s="13"/>
    </row>
    <row r="153" ht="15.75" customHeight="1">
      <c r="A153" s="13"/>
      <c r="B153" s="11"/>
      <c r="C153" s="11"/>
      <c r="D153" s="11"/>
      <c r="E153" s="13"/>
      <c r="F153" s="13"/>
      <c r="G153" s="13"/>
      <c r="H153" s="13"/>
      <c r="I153" s="13"/>
      <c r="J153" s="13"/>
      <c r="K153" s="13"/>
      <c r="L153" s="13"/>
      <c r="M153" s="13"/>
      <c r="N153" s="13"/>
      <c r="O153" s="13"/>
      <c r="P153" s="13"/>
      <c r="Q153" s="13"/>
      <c r="R153" s="13"/>
      <c r="S153" s="13"/>
    </row>
    <row r="154" ht="15.75" customHeight="1">
      <c r="A154" s="13"/>
      <c r="B154" s="11"/>
      <c r="C154" s="11"/>
      <c r="D154" s="11"/>
      <c r="E154" s="13"/>
      <c r="F154" s="13"/>
      <c r="G154" s="13"/>
      <c r="H154" s="13"/>
      <c r="I154" s="13"/>
      <c r="J154" s="13"/>
      <c r="K154" s="13"/>
      <c r="L154" s="13"/>
      <c r="M154" s="13"/>
      <c r="N154" s="13"/>
      <c r="O154" s="13"/>
      <c r="P154" s="13"/>
      <c r="Q154" s="13"/>
      <c r="R154" s="13"/>
      <c r="S154" s="13"/>
    </row>
    <row r="155" ht="15.75" customHeight="1">
      <c r="A155" s="13"/>
      <c r="B155" s="11"/>
      <c r="C155" s="11"/>
      <c r="D155" s="11"/>
      <c r="E155" s="13"/>
      <c r="F155" s="13"/>
      <c r="G155" s="13"/>
      <c r="H155" s="13"/>
      <c r="I155" s="13"/>
      <c r="J155" s="13"/>
      <c r="K155" s="13"/>
      <c r="L155" s="13"/>
      <c r="M155" s="13"/>
      <c r="N155" s="13"/>
      <c r="O155" s="13"/>
      <c r="P155" s="13"/>
      <c r="Q155" s="13"/>
      <c r="R155" s="13"/>
      <c r="S155" s="13"/>
    </row>
    <row r="156" ht="15.75" customHeight="1">
      <c r="A156" s="13"/>
      <c r="B156" s="11"/>
      <c r="C156" s="11"/>
      <c r="D156" s="11"/>
      <c r="E156" s="13"/>
      <c r="F156" s="13"/>
      <c r="G156" s="13"/>
      <c r="H156" s="13"/>
      <c r="I156" s="13"/>
      <c r="J156" s="13"/>
      <c r="K156" s="13"/>
      <c r="L156" s="13"/>
      <c r="M156" s="13"/>
      <c r="N156" s="13"/>
      <c r="O156" s="13"/>
      <c r="P156" s="13"/>
      <c r="Q156" s="13"/>
      <c r="R156" s="13"/>
      <c r="S156" s="13"/>
    </row>
    <row r="157" ht="15.75" customHeight="1">
      <c r="A157" s="13"/>
      <c r="B157" s="11"/>
      <c r="C157" s="11"/>
      <c r="D157" s="11"/>
      <c r="E157" s="13"/>
      <c r="F157" s="13"/>
      <c r="G157" s="13"/>
      <c r="H157" s="13"/>
      <c r="I157" s="13"/>
      <c r="J157" s="13"/>
      <c r="K157" s="13"/>
      <c r="L157" s="13"/>
      <c r="M157" s="13"/>
      <c r="N157" s="13"/>
      <c r="O157" s="13"/>
      <c r="P157" s="13"/>
      <c r="Q157" s="13"/>
      <c r="R157" s="13"/>
      <c r="S157" s="13"/>
    </row>
    <row r="158" ht="15.75" customHeight="1">
      <c r="A158" s="13"/>
      <c r="B158" s="11"/>
      <c r="C158" s="11"/>
      <c r="D158" s="11"/>
      <c r="E158" s="13"/>
      <c r="F158" s="13"/>
      <c r="G158" s="13"/>
      <c r="H158" s="13"/>
      <c r="I158" s="13"/>
      <c r="J158" s="13"/>
      <c r="K158" s="13"/>
      <c r="L158" s="13"/>
      <c r="M158" s="13"/>
      <c r="N158" s="13"/>
      <c r="O158" s="13"/>
      <c r="P158" s="13"/>
      <c r="Q158" s="13"/>
      <c r="R158" s="13"/>
      <c r="S158" s="13"/>
    </row>
    <row r="159" ht="15.75" customHeight="1">
      <c r="A159" s="13"/>
      <c r="B159" s="11"/>
      <c r="C159" s="11"/>
      <c r="D159" s="11"/>
      <c r="E159" s="13"/>
      <c r="F159" s="13"/>
      <c r="G159" s="13"/>
      <c r="H159" s="13"/>
      <c r="I159" s="13"/>
      <c r="J159" s="13"/>
      <c r="K159" s="13"/>
      <c r="L159" s="13"/>
      <c r="M159" s="13"/>
      <c r="N159" s="13"/>
      <c r="O159" s="13"/>
      <c r="P159" s="13"/>
      <c r="Q159" s="13"/>
      <c r="R159" s="13"/>
      <c r="S159" s="13"/>
    </row>
    <row r="160" ht="15.75" customHeight="1">
      <c r="A160" s="13"/>
      <c r="B160" s="11"/>
      <c r="C160" s="11"/>
      <c r="D160" s="11"/>
      <c r="E160" s="13"/>
      <c r="F160" s="13"/>
      <c r="G160" s="13"/>
      <c r="H160" s="13"/>
      <c r="I160" s="13"/>
      <c r="J160" s="13"/>
      <c r="K160" s="13"/>
      <c r="L160" s="13"/>
      <c r="M160" s="13"/>
      <c r="N160" s="13"/>
      <c r="O160" s="13"/>
      <c r="P160" s="13"/>
      <c r="Q160" s="13"/>
      <c r="R160" s="13"/>
      <c r="S160" s="13"/>
    </row>
    <row r="161" ht="15.75" customHeight="1">
      <c r="A161" s="13"/>
      <c r="B161" s="11"/>
      <c r="C161" s="11"/>
      <c r="D161" s="11"/>
      <c r="E161" s="13"/>
      <c r="F161" s="13"/>
      <c r="G161" s="13"/>
      <c r="H161" s="13"/>
      <c r="I161" s="13"/>
      <c r="J161" s="13"/>
      <c r="K161" s="13"/>
      <c r="L161" s="13"/>
      <c r="M161" s="13"/>
      <c r="N161" s="13"/>
      <c r="O161" s="13"/>
      <c r="P161" s="13"/>
      <c r="Q161" s="13"/>
      <c r="R161" s="13"/>
      <c r="S161" s="13"/>
    </row>
    <row r="162" ht="15.75" customHeight="1">
      <c r="A162" s="13"/>
      <c r="B162" s="11"/>
      <c r="C162" s="11"/>
      <c r="D162" s="11"/>
      <c r="E162" s="13"/>
      <c r="F162" s="13"/>
      <c r="G162" s="13"/>
      <c r="H162" s="13"/>
      <c r="I162" s="13"/>
      <c r="J162" s="13"/>
      <c r="K162" s="13"/>
      <c r="L162" s="13"/>
      <c r="M162" s="13"/>
      <c r="N162" s="13"/>
      <c r="O162" s="13"/>
      <c r="P162" s="13"/>
      <c r="Q162" s="13"/>
      <c r="R162" s="13"/>
      <c r="S162" s="13"/>
    </row>
    <row r="163" ht="15.75" customHeight="1">
      <c r="A163" s="13"/>
      <c r="B163" s="11"/>
      <c r="C163" s="11"/>
      <c r="D163" s="11"/>
      <c r="E163" s="13"/>
      <c r="F163" s="13"/>
      <c r="G163" s="13"/>
      <c r="H163" s="13"/>
      <c r="I163" s="13"/>
      <c r="J163" s="13"/>
      <c r="K163" s="13"/>
      <c r="L163" s="13"/>
      <c r="M163" s="13"/>
      <c r="N163" s="13"/>
      <c r="O163" s="13"/>
      <c r="P163" s="13"/>
      <c r="Q163" s="13"/>
      <c r="R163" s="13"/>
      <c r="S163" s="13"/>
    </row>
    <row r="164" ht="15.75" customHeight="1">
      <c r="A164" s="13"/>
      <c r="B164" s="11"/>
      <c r="C164" s="11"/>
      <c r="D164" s="11"/>
      <c r="E164" s="13"/>
      <c r="F164" s="13"/>
      <c r="G164" s="13"/>
      <c r="H164" s="13"/>
      <c r="I164" s="13"/>
      <c r="J164" s="13"/>
      <c r="K164" s="13"/>
      <c r="L164" s="13"/>
      <c r="M164" s="13"/>
      <c r="N164" s="13"/>
      <c r="O164" s="13"/>
      <c r="P164" s="13"/>
      <c r="Q164" s="13"/>
      <c r="R164" s="13"/>
      <c r="S164" s="13"/>
    </row>
    <row r="165" ht="15.75" customHeight="1">
      <c r="A165" s="13"/>
      <c r="B165" s="11"/>
      <c r="C165" s="11"/>
      <c r="D165" s="11"/>
      <c r="E165" s="13"/>
      <c r="F165" s="13"/>
      <c r="G165" s="13"/>
      <c r="H165" s="13"/>
      <c r="I165" s="13"/>
      <c r="J165" s="13"/>
      <c r="K165" s="13"/>
      <c r="L165" s="13"/>
      <c r="M165" s="13"/>
      <c r="N165" s="13"/>
      <c r="O165" s="13"/>
      <c r="P165" s="13"/>
      <c r="Q165" s="13"/>
      <c r="R165" s="13"/>
      <c r="S165" s="13"/>
    </row>
    <row r="166" ht="15.75" customHeight="1">
      <c r="A166" s="13"/>
      <c r="B166" s="11"/>
      <c r="C166" s="11"/>
      <c r="D166" s="11"/>
      <c r="E166" s="13"/>
      <c r="F166" s="13"/>
      <c r="G166" s="13"/>
      <c r="H166" s="13"/>
      <c r="I166" s="13"/>
      <c r="J166" s="13"/>
      <c r="K166" s="13"/>
      <c r="L166" s="13"/>
      <c r="M166" s="13"/>
      <c r="N166" s="13"/>
      <c r="O166" s="13"/>
      <c r="P166" s="13"/>
      <c r="Q166" s="13"/>
      <c r="R166" s="13"/>
      <c r="S166" s="13"/>
    </row>
    <row r="167" ht="15.75" customHeight="1">
      <c r="A167" s="13"/>
      <c r="B167" s="11"/>
      <c r="C167" s="11"/>
      <c r="D167" s="11"/>
      <c r="E167" s="13"/>
      <c r="F167" s="13"/>
      <c r="G167" s="13"/>
      <c r="H167" s="13"/>
      <c r="I167" s="13"/>
      <c r="J167" s="13"/>
      <c r="K167" s="13"/>
      <c r="L167" s="13"/>
      <c r="M167" s="13"/>
      <c r="N167" s="13"/>
      <c r="O167" s="13"/>
      <c r="P167" s="13"/>
      <c r="Q167" s="13"/>
      <c r="R167" s="13"/>
      <c r="S167" s="13"/>
    </row>
    <row r="168" ht="15.75" customHeight="1">
      <c r="A168" s="13"/>
      <c r="B168" s="11"/>
      <c r="C168" s="11"/>
      <c r="D168" s="11"/>
      <c r="E168" s="13"/>
      <c r="F168" s="13"/>
      <c r="G168" s="13"/>
      <c r="H168" s="13"/>
      <c r="I168" s="13"/>
      <c r="J168" s="13"/>
      <c r="K168" s="13"/>
      <c r="L168" s="13"/>
      <c r="M168" s="13"/>
      <c r="N168" s="13"/>
      <c r="O168" s="13"/>
      <c r="P168" s="13"/>
      <c r="Q168" s="13"/>
      <c r="R168" s="13"/>
      <c r="S168" s="13"/>
    </row>
    <row r="169" ht="15.75" customHeight="1">
      <c r="A169" s="13"/>
      <c r="B169" s="11"/>
      <c r="C169" s="11"/>
      <c r="D169" s="11"/>
      <c r="E169" s="13"/>
      <c r="F169" s="13"/>
      <c r="G169" s="13"/>
      <c r="H169" s="13"/>
      <c r="I169" s="13"/>
      <c r="J169" s="13"/>
      <c r="K169" s="13"/>
      <c r="L169" s="13"/>
      <c r="M169" s="13"/>
      <c r="N169" s="13"/>
      <c r="O169" s="13"/>
      <c r="P169" s="13"/>
      <c r="Q169" s="13"/>
      <c r="R169" s="13"/>
      <c r="S169" s="13"/>
    </row>
    <row r="170" ht="15.75" customHeight="1">
      <c r="A170" s="13"/>
      <c r="B170" s="11"/>
      <c r="C170" s="11"/>
      <c r="D170" s="11"/>
      <c r="E170" s="13"/>
      <c r="F170" s="13"/>
      <c r="G170" s="13"/>
      <c r="H170" s="13"/>
      <c r="I170" s="13"/>
      <c r="J170" s="13"/>
      <c r="K170" s="13"/>
      <c r="L170" s="13"/>
      <c r="M170" s="13"/>
      <c r="N170" s="13"/>
      <c r="O170" s="13"/>
      <c r="P170" s="13"/>
      <c r="Q170" s="13"/>
      <c r="R170" s="13"/>
      <c r="S170" s="13"/>
    </row>
    <row r="171" ht="15.75" customHeight="1">
      <c r="A171" s="13"/>
      <c r="B171" s="11"/>
      <c r="C171" s="11"/>
      <c r="D171" s="11"/>
      <c r="E171" s="13"/>
      <c r="F171" s="13"/>
      <c r="G171" s="13"/>
      <c r="H171" s="13"/>
      <c r="I171" s="13"/>
      <c r="J171" s="13"/>
      <c r="K171" s="13"/>
      <c r="L171" s="13"/>
      <c r="M171" s="13"/>
      <c r="N171" s="13"/>
      <c r="O171" s="13"/>
      <c r="P171" s="13"/>
      <c r="Q171" s="13"/>
      <c r="R171" s="13"/>
      <c r="S171" s="13"/>
    </row>
    <row r="172" ht="15.75" customHeight="1">
      <c r="A172" s="13"/>
      <c r="B172" s="11"/>
      <c r="C172" s="11"/>
      <c r="D172" s="11"/>
      <c r="E172" s="13"/>
      <c r="F172" s="13"/>
      <c r="G172" s="13"/>
      <c r="H172" s="13"/>
      <c r="I172" s="13"/>
      <c r="J172" s="13"/>
      <c r="K172" s="13"/>
      <c r="L172" s="13"/>
      <c r="M172" s="13"/>
      <c r="N172" s="13"/>
      <c r="O172" s="13"/>
      <c r="P172" s="13"/>
      <c r="Q172" s="13"/>
      <c r="R172" s="13"/>
      <c r="S172" s="13"/>
    </row>
    <row r="173" ht="15.75" customHeight="1">
      <c r="A173" s="13"/>
      <c r="B173" s="11"/>
      <c r="C173" s="11"/>
      <c r="D173" s="11"/>
      <c r="E173" s="13"/>
      <c r="F173" s="13"/>
      <c r="G173" s="13"/>
      <c r="H173" s="13"/>
      <c r="I173" s="13"/>
      <c r="J173" s="13"/>
      <c r="K173" s="13"/>
      <c r="L173" s="13"/>
      <c r="M173" s="13"/>
      <c r="N173" s="13"/>
      <c r="O173" s="13"/>
      <c r="P173" s="13"/>
      <c r="Q173" s="13"/>
      <c r="R173" s="13"/>
      <c r="S173" s="13"/>
    </row>
    <row r="174" ht="15.75" customHeight="1">
      <c r="A174" s="13"/>
      <c r="B174" s="11"/>
      <c r="C174" s="11"/>
      <c r="D174" s="11"/>
      <c r="E174" s="13"/>
      <c r="F174" s="13"/>
      <c r="G174" s="13"/>
      <c r="H174" s="13"/>
      <c r="I174" s="13"/>
      <c r="J174" s="13"/>
      <c r="K174" s="13"/>
      <c r="L174" s="13"/>
      <c r="M174" s="13"/>
      <c r="N174" s="13"/>
      <c r="O174" s="13"/>
      <c r="P174" s="13"/>
      <c r="Q174" s="13"/>
      <c r="R174" s="13"/>
      <c r="S174" s="13"/>
    </row>
    <row r="175" ht="15.75" customHeight="1">
      <c r="A175" s="13"/>
      <c r="B175" s="11"/>
      <c r="C175" s="11"/>
      <c r="D175" s="11"/>
      <c r="E175" s="13"/>
      <c r="F175" s="13"/>
      <c r="G175" s="13"/>
      <c r="H175" s="13"/>
      <c r="I175" s="13"/>
      <c r="J175" s="13"/>
      <c r="K175" s="13"/>
      <c r="L175" s="13"/>
      <c r="M175" s="13"/>
      <c r="N175" s="13"/>
      <c r="O175" s="13"/>
      <c r="P175" s="13"/>
      <c r="Q175" s="13"/>
      <c r="R175" s="13"/>
      <c r="S175" s="13"/>
    </row>
    <row r="176" ht="15.75" customHeight="1">
      <c r="A176" s="13"/>
      <c r="B176" s="11"/>
      <c r="C176" s="11"/>
      <c r="D176" s="11"/>
      <c r="E176" s="13"/>
      <c r="F176" s="13"/>
      <c r="G176" s="13"/>
      <c r="H176" s="13"/>
      <c r="I176" s="13"/>
      <c r="J176" s="13"/>
      <c r="K176" s="13"/>
      <c r="L176" s="13"/>
      <c r="M176" s="13"/>
      <c r="N176" s="13"/>
      <c r="O176" s="13"/>
      <c r="P176" s="13"/>
      <c r="Q176" s="13"/>
      <c r="R176" s="13"/>
      <c r="S176" s="13"/>
    </row>
    <row r="177" ht="15.75" customHeight="1">
      <c r="A177" s="13"/>
      <c r="B177" s="11"/>
      <c r="C177" s="11"/>
      <c r="D177" s="11"/>
      <c r="E177" s="13"/>
      <c r="F177" s="13"/>
      <c r="G177" s="13"/>
      <c r="H177" s="13"/>
      <c r="I177" s="13"/>
      <c r="J177" s="13"/>
      <c r="K177" s="13"/>
      <c r="L177" s="13"/>
      <c r="M177" s="13"/>
      <c r="N177" s="13"/>
      <c r="O177" s="13"/>
      <c r="P177" s="13"/>
      <c r="Q177" s="13"/>
      <c r="R177" s="13"/>
      <c r="S177" s="13"/>
    </row>
    <row r="178" ht="15.75" customHeight="1">
      <c r="A178" s="13"/>
      <c r="B178" s="11"/>
      <c r="C178" s="11"/>
      <c r="D178" s="11"/>
      <c r="E178" s="13"/>
      <c r="F178" s="13"/>
      <c r="G178" s="13"/>
      <c r="H178" s="13"/>
      <c r="I178" s="13"/>
      <c r="J178" s="13"/>
      <c r="K178" s="13"/>
      <c r="L178" s="13"/>
      <c r="M178" s="13"/>
      <c r="N178" s="13"/>
      <c r="O178" s="13"/>
      <c r="P178" s="13"/>
      <c r="Q178" s="13"/>
      <c r="R178" s="13"/>
      <c r="S178" s="13"/>
    </row>
    <row r="179" ht="15.75" customHeight="1">
      <c r="A179" s="13"/>
      <c r="B179" s="11"/>
      <c r="C179" s="11"/>
      <c r="D179" s="11"/>
      <c r="E179" s="13"/>
      <c r="F179" s="13"/>
      <c r="G179" s="13"/>
      <c r="H179" s="13"/>
      <c r="I179" s="13"/>
      <c r="J179" s="13"/>
      <c r="K179" s="13"/>
      <c r="L179" s="13"/>
      <c r="M179" s="13"/>
      <c r="N179" s="13"/>
      <c r="O179" s="13"/>
      <c r="P179" s="13"/>
      <c r="Q179" s="13"/>
      <c r="R179" s="13"/>
      <c r="S179" s="13"/>
    </row>
    <row r="180" ht="15.75" customHeight="1">
      <c r="A180" s="13"/>
      <c r="B180" s="11"/>
      <c r="C180" s="11"/>
      <c r="D180" s="11"/>
      <c r="E180" s="13"/>
      <c r="F180" s="13"/>
      <c r="G180" s="13"/>
      <c r="H180" s="13"/>
      <c r="I180" s="13"/>
      <c r="J180" s="13"/>
      <c r="K180" s="13"/>
      <c r="L180" s="13"/>
      <c r="M180" s="13"/>
      <c r="N180" s="13"/>
      <c r="O180" s="13"/>
      <c r="P180" s="13"/>
      <c r="Q180" s="13"/>
      <c r="R180" s="13"/>
      <c r="S180" s="13"/>
    </row>
    <row r="181" ht="15.75" customHeight="1">
      <c r="A181" s="13"/>
      <c r="B181" s="11"/>
      <c r="C181" s="11"/>
      <c r="D181" s="11"/>
      <c r="E181" s="13"/>
      <c r="F181" s="13"/>
      <c r="G181" s="13"/>
      <c r="H181" s="13"/>
      <c r="I181" s="13"/>
      <c r="J181" s="13"/>
      <c r="K181" s="13"/>
      <c r="L181" s="13"/>
      <c r="M181" s="13"/>
      <c r="N181" s="13"/>
      <c r="O181" s="13"/>
      <c r="P181" s="13"/>
      <c r="Q181" s="13"/>
      <c r="R181" s="13"/>
      <c r="S181" s="13"/>
    </row>
    <row r="182" ht="15.75" customHeight="1">
      <c r="A182" s="13"/>
      <c r="B182" s="11"/>
      <c r="C182" s="11"/>
      <c r="D182" s="11"/>
      <c r="E182" s="13"/>
      <c r="F182" s="13"/>
      <c r="G182" s="13"/>
      <c r="H182" s="13"/>
      <c r="I182" s="13"/>
      <c r="J182" s="13"/>
      <c r="K182" s="13"/>
      <c r="L182" s="13"/>
      <c r="M182" s="13"/>
      <c r="N182" s="13"/>
      <c r="O182" s="13"/>
      <c r="P182" s="13"/>
      <c r="Q182" s="13"/>
      <c r="R182" s="13"/>
      <c r="S182" s="13"/>
    </row>
    <row r="183" ht="15.75" customHeight="1">
      <c r="A183" s="13"/>
      <c r="B183" s="11"/>
      <c r="C183" s="11"/>
      <c r="D183" s="11"/>
      <c r="E183" s="13"/>
      <c r="F183" s="13"/>
      <c r="G183" s="13"/>
      <c r="H183" s="13"/>
      <c r="I183" s="13"/>
      <c r="J183" s="13"/>
      <c r="K183" s="13"/>
      <c r="L183" s="13"/>
      <c r="M183" s="13"/>
      <c r="N183" s="13"/>
      <c r="O183" s="13"/>
      <c r="P183" s="13"/>
      <c r="Q183" s="13"/>
      <c r="R183" s="13"/>
      <c r="S183" s="13"/>
    </row>
    <row r="184" ht="15.75" customHeight="1">
      <c r="A184" s="13"/>
      <c r="B184" s="11"/>
      <c r="C184" s="11"/>
      <c r="D184" s="11"/>
      <c r="E184" s="13"/>
      <c r="F184" s="13"/>
      <c r="G184" s="13"/>
      <c r="H184" s="13"/>
      <c r="I184" s="13"/>
      <c r="J184" s="13"/>
      <c r="K184" s="13"/>
      <c r="L184" s="13"/>
      <c r="M184" s="13"/>
      <c r="N184" s="13"/>
      <c r="O184" s="13"/>
      <c r="P184" s="13"/>
      <c r="Q184" s="13"/>
      <c r="R184" s="13"/>
      <c r="S184" s="13"/>
    </row>
    <row r="185" ht="15.75" customHeight="1">
      <c r="A185" s="13"/>
      <c r="B185" s="11"/>
      <c r="C185" s="11"/>
      <c r="D185" s="11"/>
      <c r="E185" s="13"/>
      <c r="F185" s="13"/>
      <c r="G185" s="13"/>
      <c r="H185" s="13"/>
      <c r="I185" s="13"/>
      <c r="J185" s="13"/>
      <c r="K185" s="13"/>
      <c r="L185" s="13"/>
      <c r="M185" s="13"/>
      <c r="N185" s="13"/>
      <c r="O185" s="13"/>
      <c r="P185" s="13"/>
      <c r="Q185" s="13"/>
      <c r="R185" s="13"/>
      <c r="S185" s="13"/>
    </row>
    <row r="186" ht="15.75" customHeight="1">
      <c r="A186" s="13"/>
      <c r="B186" s="11"/>
      <c r="C186" s="11"/>
      <c r="D186" s="11"/>
      <c r="E186" s="13"/>
      <c r="F186" s="13"/>
      <c r="G186" s="13"/>
      <c r="H186" s="13"/>
      <c r="I186" s="13"/>
      <c r="J186" s="13"/>
      <c r="K186" s="13"/>
      <c r="L186" s="13"/>
      <c r="M186" s="13"/>
      <c r="N186" s="13"/>
      <c r="O186" s="13"/>
      <c r="P186" s="13"/>
      <c r="Q186" s="13"/>
      <c r="R186" s="13"/>
      <c r="S186" s="13"/>
    </row>
    <row r="187" ht="15.75" customHeight="1">
      <c r="A187" s="13"/>
      <c r="B187" s="11"/>
      <c r="C187" s="11"/>
      <c r="D187" s="11"/>
      <c r="E187" s="13"/>
      <c r="F187" s="13"/>
      <c r="G187" s="13"/>
      <c r="H187" s="13"/>
      <c r="I187" s="13"/>
      <c r="J187" s="13"/>
      <c r="K187" s="13"/>
      <c r="L187" s="13"/>
      <c r="M187" s="13"/>
      <c r="N187" s="13"/>
      <c r="O187" s="13"/>
      <c r="P187" s="13"/>
      <c r="Q187" s="13"/>
      <c r="R187" s="13"/>
      <c r="S187" s="13"/>
    </row>
    <row r="188" ht="15.75" customHeight="1">
      <c r="A188" s="13"/>
      <c r="B188" s="11"/>
      <c r="C188" s="11"/>
      <c r="D188" s="11"/>
      <c r="E188" s="13"/>
      <c r="F188" s="13"/>
      <c r="G188" s="13"/>
      <c r="H188" s="13"/>
      <c r="I188" s="13"/>
      <c r="J188" s="13"/>
      <c r="K188" s="13"/>
      <c r="L188" s="13"/>
      <c r="M188" s="13"/>
      <c r="N188" s="13"/>
      <c r="O188" s="13"/>
      <c r="P188" s="13"/>
      <c r="Q188" s="13"/>
      <c r="R188" s="13"/>
      <c r="S188" s="13"/>
    </row>
    <row r="189" ht="15.75" customHeight="1">
      <c r="A189" s="13"/>
      <c r="B189" s="11"/>
      <c r="C189" s="11"/>
      <c r="D189" s="11"/>
      <c r="E189" s="13"/>
      <c r="F189" s="13"/>
      <c r="G189" s="13"/>
      <c r="H189" s="13"/>
      <c r="I189" s="13"/>
      <c r="J189" s="13"/>
      <c r="K189" s="13"/>
      <c r="L189" s="13"/>
      <c r="M189" s="13"/>
      <c r="N189" s="13"/>
      <c r="O189" s="13"/>
      <c r="P189" s="13"/>
      <c r="Q189" s="13"/>
      <c r="R189" s="13"/>
      <c r="S189" s="13"/>
    </row>
    <row r="190" ht="15.75" customHeight="1">
      <c r="A190" s="13"/>
      <c r="B190" s="11"/>
      <c r="C190" s="11"/>
      <c r="D190" s="11"/>
      <c r="E190" s="13"/>
      <c r="F190" s="13"/>
      <c r="G190" s="13"/>
      <c r="H190" s="13"/>
      <c r="I190" s="13"/>
      <c r="J190" s="13"/>
      <c r="K190" s="13"/>
      <c r="L190" s="13"/>
      <c r="M190" s="13"/>
      <c r="N190" s="13"/>
      <c r="O190" s="13"/>
      <c r="P190" s="13"/>
      <c r="Q190" s="13"/>
      <c r="R190" s="13"/>
      <c r="S190" s="13"/>
    </row>
    <row r="191" ht="15.75" customHeight="1">
      <c r="A191" s="13"/>
      <c r="B191" s="11"/>
      <c r="C191" s="11"/>
      <c r="D191" s="11"/>
      <c r="E191" s="13"/>
      <c r="F191" s="13"/>
      <c r="G191" s="13"/>
      <c r="H191" s="13"/>
      <c r="I191" s="13"/>
      <c r="J191" s="13"/>
      <c r="K191" s="13"/>
      <c r="L191" s="13"/>
      <c r="M191" s="13"/>
      <c r="N191" s="13"/>
      <c r="O191" s="13"/>
      <c r="P191" s="13"/>
      <c r="Q191" s="13"/>
      <c r="R191" s="13"/>
      <c r="S191" s="13"/>
    </row>
    <row r="192" ht="15.75" customHeight="1">
      <c r="A192" s="13"/>
      <c r="B192" s="11"/>
      <c r="C192" s="11"/>
      <c r="D192" s="11"/>
      <c r="E192" s="13"/>
      <c r="F192" s="13"/>
      <c r="G192" s="13"/>
      <c r="H192" s="13"/>
      <c r="I192" s="13"/>
      <c r="J192" s="13"/>
      <c r="K192" s="13"/>
      <c r="L192" s="13"/>
      <c r="M192" s="13"/>
      <c r="N192" s="13"/>
      <c r="O192" s="13"/>
      <c r="P192" s="13"/>
      <c r="Q192" s="13"/>
      <c r="R192" s="13"/>
      <c r="S192" s="13"/>
    </row>
    <row r="193" ht="15.75" customHeight="1">
      <c r="A193" s="13"/>
      <c r="B193" s="11"/>
      <c r="C193" s="11"/>
      <c r="D193" s="11"/>
      <c r="E193" s="13"/>
      <c r="F193" s="13"/>
      <c r="G193" s="13"/>
      <c r="H193" s="13"/>
      <c r="I193" s="13"/>
      <c r="J193" s="13"/>
      <c r="K193" s="13"/>
      <c r="L193" s="13"/>
      <c r="M193" s="13"/>
      <c r="N193" s="13"/>
      <c r="O193" s="13"/>
      <c r="P193" s="13"/>
      <c r="Q193" s="13"/>
      <c r="R193" s="13"/>
      <c r="S193" s="13"/>
    </row>
    <row r="194" ht="15.75" customHeight="1">
      <c r="A194" s="13"/>
      <c r="B194" s="11"/>
      <c r="C194" s="11"/>
      <c r="D194" s="11"/>
      <c r="E194" s="13"/>
      <c r="F194" s="13"/>
      <c r="G194" s="13"/>
      <c r="H194" s="13"/>
      <c r="I194" s="13"/>
      <c r="J194" s="13"/>
      <c r="K194" s="13"/>
      <c r="L194" s="13"/>
      <c r="M194" s="13"/>
      <c r="N194" s="13"/>
      <c r="O194" s="13"/>
      <c r="P194" s="13"/>
      <c r="Q194" s="13"/>
      <c r="R194" s="13"/>
      <c r="S194" s="13"/>
    </row>
    <row r="195" ht="15.75" customHeight="1">
      <c r="A195" s="13"/>
      <c r="B195" s="11"/>
      <c r="C195" s="11"/>
      <c r="D195" s="11"/>
      <c r="E195" s="13"/>
      <c r="F195" s="13"/>
      <c r="G195" s="13"/>
      <c r="H195" s="13"/>
      <c r="I195" s="13"/>
      <c r="J195" s="13"/>
      <c r="K195" s="13"/>
      <c r="L195" s="13"/>
      <c r="M195" s="13"/>
      <c r="N195" s="13"/>
      <c r="O195" s="13"/>
      <c r="P195" s="13"/>
      <c r="Q195" s="13"/>
      <c r="R195" s="13"/>
      <c r="S195" s="13"/>
    </row>
    <row r="196" ht="15.75" customHeight="1">
      <c r="A196" s="13"/>
      <c r="B196" s="11"/>
      <c r="C196" s="11"/>
      <c r="D196" s="11"/>
      <c r="E196" s="13"/>
      <c r="F196" s="13"/>
      <c r="G196" s="13"/>
      <c r="H196" s="13"/>
      <c r="I196" s="13"/>
      <c r="J196" s="13"/>
      <c r="K196" s="13"/>
      <c r="L196" s="13"/>
      <c r="M196" s="13"/>
      <c r="N196" s="13"/>
      <c r="O196" s="13"/>
      <c r="P196" s="13"/>
      <c r="Q196" s="13"/>
      <c r="R196" s="13"/>
      <c r="S196" s="13"/>
    </row>
    <row r="197" ht="15.75" customHeight="1">
      <c r="A197" s="13"/>
      <c r="B197" s="11"/>
      <c r="C197" s="11"/>
      <c r="D197" s="11"/>
      <c r="E197" s="13"/>
      <c r="F197" s="13"/>
      <c r="G197" s="13"/>
      <c r="H197" s="13"/>
      <c r="I197" s="13"/>
      <c r="J197" s="13"/>
      <c r="K197" s="13"/>
      <c r="L197" s="13"/>
      <c r="M197" s="13"/>
      <c r="N197" s="13"/>
      <c r="O197" s="13"/>
      <c r="P197" s="13"/>
      <c r="Q197" s="13"/>
      <c r="R197" s="13"/>
      <c r="S197" s="13"/>
    </row>
    <row r="198" ht="15.75" customHeight="1">
      <c r="A198" s="13"/>
      <c r="B198" s="11"/>
      <c r="C198" s="11"/>
      <c r="D198" s="11"/>
      <c r="E198" s="13"/>
      <c r="F198" s="13"/>
      <c r="G198" s="13"/>
      <c r="H198" s="13"/>
      <c r="I198" s="13"/>
      <c r="J198" s="13"/>
      <c r="K198" s="13"/>
      <c r="L198" s="13"/>
      <c r="M198" s="13"/>
      <c r="N198" s="13"/>
      <c r="O198" s="13"/>
      <c r="P198" s="13"/>
      <c r="Q198" s="13"/>
      <c r="R198" s="13"/>
      <c r="S198" s="13"/>
    </row>
    <row r="199" ht="15.75" customHeight="1">
      <c r="A199" s="13"/>
      <c r="B199" s="11"/>
      <c r="C199" s="11"/>
      <c r="D199" s="11"/>
      <c r="E199" s="13"/>
      <c r="F199" s="13"/>
      <c r="G199" s="13"/>
      <c r="H199" s="13"/>
      <c r="I199" s="13"/>
      <c r="J199" s="13"/>
      <c r="K199" s="13"/>
      <c r="L199" s="13"/>
      <c r="M199" s="13"/>
      <c r="N199" s="13"/>
      <c r="O199" s="13"/>
      <c r="P199" s="13"/>
      <c r="Q199" s="13"/>
      <c r="R199" s="13"/>
      <c r="S199" s="13"/>
    </row>
    <row r="200" ht="15.75" customHeight="1">
      <c r="A200" s="13"/>
      <c r="B200" s="11"/>
      <c r="C200" s="11"/>
      <c r="D200" s="11"/>
      <c r="E200" s="13"/>
      <c r="F200" s="13"/>
      <c r="G200" s="13"/>
      <c r="H200" s="13"/>
      <c r="I200" s="13"/>
      <c r="J200" s="13"/>
      <c r="K200" s="13"/>
      <c r="L200" s="13"/>
      <c r="M200" s="13"/>
      <c r="N200" s="13"/>
      <c r="O200" s="13"/>
      <c r="P200" s="13"/>
      <c r="Q200" s="13"/>
      <c r="R200" s="13"/>
      <c r="S200" s="13"/>
    </row>
    <row r="201" ht="15.75" customHeight="1">
      <c r="A201" s="13"/>
      <c r="B201" s="11"/>
      <c r="C201" s="11"/>
      <c r="D201" s="11"/>
      <c r="E201" s="13"/>
      <c r="F201" s="13"/>
      <c r="G201" s="13"/>
      <c r="H201" s="13"/>
      <c r="I201" s="13"/>
      <c r="J201" s="13"/>
      <c r="K201" s="13"/>
      <c r="L201" s="13"/>
      <c r="M201" s="13"/>
      <c r="N201" s="13"/>
      <c r="O201" s="13"/>
      <c r="P201" s="13"/>
      <c r="Q201" s="13"/>
      <c r="R201" s="13"/>
      <c r="S201" s="13"/>
    </row>
    <row r="202" ht="15.75" customHeight="1">
      <c r="A202" s="13"/>
      <c r="B202" s="11"/>
      <c r="C202" s="11"/>
      <c r="D202" s="11"/>
      <c r="E202" s="13"/>
      <c r="F202" s="13"/>
      <c r="G202" s="13"/>
      <c r="H202" s="13"/>
      <c r="I202" s="13"/>
      <c r="J202" s="13"/>
      <c r="K202" s="13"/>
      <c r="L202" s="13"/>
      <c r="M202" s="13"/>
      <c r="N202" s="13"/>
      <c r="O202" s="13"/>
      <c r="P202" s="13"/>
      <c r="Q202" s="13"/>
      <c r="R202" s="13"/>
      <c r="S202" s="13"/>
    </row>
    <row r="203" ht="15.75" customHeight="1">
      <c r="A203" s="13"/>
      <c r="B203" s="11"/>
      <c r="C203" s="11"/>
      <c r="D203" s="11"/>
      <c r="E203" s="13"/>
      <c r="F203" s="13"/>
      <c r="G203" s="13"/>
      <c r="H203" s="13"/>
      <c r="I203" s="13"/>
      <c r="J203" s="13"/>
      <c r="K203" s="13"/>
      <c r="L203" s="13"/>
      <c r="M203" s="13"/>
      <c r="N203" s="13"/>
      <c r="O203" s="13"/>
      <c r="P203" s="13"/>
      <c r="Q203" s="13"/>
      <c r="R203" s="13"/>
      <c r="S203" s="13"/>
    </row>
    <row r="204" ht="15.75" customHeight="1">
      <c r="A204" s="13"/>
      <c r="B204" s="11"/>
      <c r="C204" s="11"/>
      <c r="D204" s="11"/>
      <c r="E204" s="13"/>
      <c r="F204" s="13"/>
      <c r="G204" s="13"/>
      <c r="H204" s="13"/>
      <c r="I204" s="13"/>
      <c r="J204" s="13"/>
      <c r="K204" s="13"/>
      <c r="L204" s="13"/>
      <c r="M204" s="13"/>
      <c r="N204" s="13"/>
      <c r="O204" s="13"/>
      <c r="P204" s="13"/>
      <c r="Q204" s="13"/>
      <c r="R204" s="13"/>
      <c r="S204" s="13"/>
    </row>
    <row r="205" ht="15.75" customHeight="1">
      <c r="A205" s="13"/>
      <c r="B205" s="11"/>
      <c r="C205" s="11"/>
      <c r="D205" s="11"/>
      <c r="E205" s="13"/>
      <c r="F205" s="13"/>
      <c r="G205" s="13"/>
      <c r="H205" s="13"/>
      <c r="I205" s="13"/>
      <c r="J205" s="13"/>
      <c r="K205" s="13"/>
      <c r="L205" s="13"/>
      <c r="M205" s="13"/>
      <c r="N205" s="13"/>
      <c r="O205" s="13"/>
      <c r="P205" s="13"/>
      <c r="Q205" s="13"/>
      <c r="R205" s="13"/>
      <c r="S205" s="13"/>
    </row>
    <row r="206" ht="15.75" customHeight="1">
      <c r="A206" s="13"/>
      <c r="B206" s="11"/>
      <c r="C206" s="11"/>
      <c r="D206" s="11"/>
      <c r="E206" s="13"/>
      <c r="F206" s="13"/>
      <c r="G206" s="13"/>
      <c r="H206" s="13"/>
      <c r="I206" s="13"/>
      <c r="J206" s="13"/>
      <c r="K206" s="13"/>
      <c r="L206" s="13"/>
      <c r="M206" s="13"/>
      <c r="N206" s="13"/>
      <c r="O206" s="13"/>
      <c r="P206" s="13"/>
      <c r="Q206" s="13"/>
      <c r="R206" s="13"/>
      <c r="S206" s="13"/>
    </row>
    <row r="207" ht="15.75" customHeight="1">
      <c r="A207" s="13"/>
      <c r="B207" s="11"/>
      <c r="C207" s="11"/>
      <c r="D207" s="11"/>
      <c r="E207" s="13"/>
      <c r="F207" s="13"/>
      <c r="G207" s="13"/>
      <c r="H207" s="13"/>
      <c r="I207" s="13"/>
      <c r="J207" s="13"/>
      <c r="K207" s="13"/>
      <c r="L207" s="13"/>
      <c r="M207" s="13"/>
      <c r="N207" s="13"/>
      <c r="O207" s="13"/>
      <c r="P207" s="13"/>
      <c r="Q207" s="13"/>
      <c r="R207" s="13"/>
      <c r="S207" s="13"/>
    </row>
    <row r="208" ht="15.75" customHeight="1">
      <c r="A208" s="13"/>
      <c r="B208" s="11"/>
      <c r="C208" s="11"/>
      <c r="D208" s="11"/>
      <c r="E208" s="13"/>
      <c r="F208" s="13"/>
      <c r="G208" s="13"/>
      <c r="H208" s="13"/>
      <c r="I208" s="13"/>
      <c r="J208" s="13"/>
      <c r="K208" s="13"/>
      <c r="L208" s="13"/>
      <c r="M208" s="13"/>
      <c r="N208" s="13"/>
      <c r="O208" s="13"/>
      <c r="P208" s="13"/>
      <c r="Q208" s="13"/>
      <c r="R208" s="13"/>
      <c r="S208" s="13"/>
    </row>
    <row r="209" ht="15.75" customHeight="1">
      <c r="A209" s="13"/>
      <c r="B209" s="11"/>
      <c r="C209" s="11"/>
      <c r="D209" s="11"/>
      <c r="E209" s="13"/>
      <c r="F209" s="13"/>
      <c r="G209" s="13"/>
      <c r="H209" s="13"/>
      <c r="I209" s="13"/>
      <c r="J209" s="13"/>
      <c r="K209" s="13"/>
      <c r="L209" s="13"/>
      <c r="M209" s="13"/>
      <c r="N209" s="13"/>
      <c r="O209" s="13"/>
      <c r="P209" s="13"/>
      <c r="Q209" s="13"/>
      <c r="R209" s="13"/>
      <c r="S209" s="13"/>
    </row>
    <row r="210" ht="15.75" customHeight="1">
      <c r="A210" s="13"/>
      <c r="B210" s="11"/>
      <c r="C210" s="11"/>
      <c r="D210" s="11"/>
      <c r="E210" s="13"/>
      <c r="F210" s="13"/>
      <c r="G210" s="13"/>
      <c r="H210" s="13"/>
      <c r="I210" s="13"/>
      <c r="J210" s="13"/>
      <c r="K210" s="13"/>
      <c r="L210" s="13"/>
      <c r="M210" s="13"/>
      <c r="N210" s="13"/>
      <c r="O210" s="13"/>
      <c r="P210" s="13"/>
      <c r="Q210" s="13"/>
      <c r="R210" s="13"/>
      <c r="S210" s="13"/>
    </row>
    <row r="211" ht="15.75" customHeight="1">
      <c r="A211" s="13"/>
      <c r="B211" s="11"/>
      <c r="C211" s="11"/>
      <c r="D211" s="11"/>
      <c r="E211" s="13"/>
      <c r="F211" s="13"/>
      <c r="G211" s="13"/>
      <c r="H211" s="13"/>
      <c r="I211" s="13"/>
      <c r="J211" s="13"/>
      <c r="K211" s="13"/>
      <c r="L211" s="13"/>
      <c r="M211" s="13"/>
      <c r="N211" s="13"/>
      <c r="O211" s="13"/>
      <c r="P211" s="13"/>
      <c r="Q211" s="13"/>
      <c r="R211" s="13"/>
      <c r="S211" s="13"/>
    </row>
    <row r="212" ht="15.75" customHeight="1">
      <c r="A212" s="13"/>
      <c r="B212" s="11"/>
      <c r="C212" s="11"/>
      <c r="D212" s="11"/>
      <c r="E212" s="13"/>
      <c r="F212" s="13"/>
      <c r="G212" s="13"/>
      <c r="H212" s="13"/>
      <c r="I212" s="13"/>
      <c r="J212" s="13"/>
      <c r="K212" s="13"/>
      <c r="L212" s="13"/>
      <c r="M212" s="13"/>
      <c r="N212" s="13"/>
      <c r="O212" s="13"/>
      <c r="P212" s="13"/>
      <c r="Q212" s="13"/>
      <c r="R212" s="13"/>
      <c r="S212" s="13"/>
    </row>
    <row r="213" ht="15.75" customHeight="1">
      <c r="A213" s="13"/>
      <c r="B213" s="11"/>
      <c r="C213" s="11"/>
      <c r="D213" s="11"/>
      <c r="E213" s="13"/>
      <c r="F213" s="13"/>
      <c r="G213" s="13"/>
      <c r="H213" s="13"/>
      <c r="I213" s="13"/>
      <c r="J213" s="13"/>
      <c r="K213" s="13"/>
      <c r="L213" s="13"/>
      <c r="M213" s="13"/>
      <c r="N213" s="13"/>
      <c r="O213" s="13"/>
      <c r="P213" s="13"/>
      <c r="Q213" s="13"/>
      <c r="R213" s="13"/>
      <c r="S213" s="13"/>
    </row>
    <row r="214" ht="15.75" customHeight="1">
      <c r="A214" s="13"/>
      <c r="B214" s="11"/>
      <c r="C214" s="11"/>
      <c r="D214" s="11"/>
      <c r="E214" s="13"/>
      <c r="F214" s="13"/>
      <c r="G214" s="13"/>
      <c r="H214" s="13"/>
      <c r="I214" s="13"/>
      <c r="J214" s="13"/>
      <c r="K214" s="13"/>
      <c r="L214" s="13"/>
      <c r="M214" s="13"/>
      <c r="N214" s="13"/>
      <c r="O214" s="13"/>
      <c r="P214" s="13"/>
      <c r="Q214" s="13"/>
      <c r="R214" s="13"/>
      <c r="S214" s="13"/>
    </row>
    <row r="215" ht="15.75" customHeight="1">
      <c r="A215" s="13"/>
      <c r="B215" s="11"/>
      <c r="C215" s="11"/>
      <c r="D215" s="11"/>
      <c r="E215" s="13"/>
      <c r="F215" s="13"/>
      <c r="G215" s="13"/>
      <c r="H215" s="13"/>
      <c r="I215" s="13"/>
      <c r="J215" s="13"/>
      <c r="K215" s="13"/>
      <c r="L215" s="13"/>
      <c r="M215" s="13"/>
      <c r="N215" s="13"/>
      <c r="O215" s="13"/>
      <c r="P215" s="13"/>
      <c r="Q215" s="13"/>
      <c r="R215" s="13"/>
      <c r="S215" s="13"/>
    </row>
    <row r="216" ht="15.75" customHeight="1">
      <c r="A216" s="13"/>
      <c r="B216" s="11"/>
      <c r="C216" s="11"/>
      <c r="D216" s="11"/>
      <c r="E216" s="13"/>
      <c r="F216" s="13"/>
      <c r="G216" s="13"/>
      <c r="H216" s="13"/>
      <c r="I216" s="13"/>
      <c r="J216" s="13"/>
      <c r="K216" s="13"/>
      <c r="L216" s="13"/>
      <c r="M216" s="13"/>
      <c r="N216" s="13"/>
      <c r="O216" s="13"/>
      <c r="P216" s="13"/>
      <c r="Q216" s="13"/>
      <c r="R216" s="13"/>
      <c r="S216" s="13"/>
    </row>
    <row r="217" ht="15.75" customHeight="1">
      <c r="A217" s="13"/>
      <c r="B217" s="11"/>
      <c r="C217" s="11"/>
      <c r="D217" s="11"/>
      <c r="E217" s="13"/>
      <c r="F217" s="13"/>
      <c r="G217" s="13"/>
      <c r="H217" s="13"/>
      <c r="I217" s="13"/>
      <c r="J217" s="13"/>
      <c r="K217" s="13"/>
      <c r="L217" s="13"/>
      <c r="M217" s="13"/>
      <c r="N217" s="13"/>
      <c r="O217" s="13"/>
      <c r="P217" s="13"/>
      <c r="Q217" s="13"/>
      <c r="R217" s="13"/>
      <c r="S217" s="13"/>
    </row>
    <row r="218" ht="15.75" customHeight="1">
      <c r="A218" s="13"/>
      <c r="B218" s="11"/>
      <c r="C218" s="11"/>
      <c r="D218" s="11"/>
      <c r="E218" s="13"/>
      <c r="F218" s="13"/>
      <c r="G218" s="13"/>
      <c r="H218" s="13"/>
      <c r="I218" s="13"/>
      <c r="J218" s="13"/>
      <c r="K218" s="13"/>
      <c r="L218" s="13"/>
      <c r="M218" s="13"/>
      <c r="N218" s="13"/>
      <c r="O218" s="13"/>
      <c r="P218" s="13"/>
      <c r="Q218" s="13"/>
      <c r="R218" s="13"/>
      <c r="S218" s="13"/>
    </row>
    <row r="219" ht="15.75" customHeight="1">
      <c r="A219" s="13"/>
      <c r="B219" s="11"/>
      <c r="C219" s="11"/>
      <c r="D219" s="11"/>
      <c r="E219" s="13"/>
      <c r="F219" s="13"/>
      <c r="G219" s="13"/>
      <c r="H219" s="13"/>
      <c r="I219" s="13"/>
      <c r="J219" s="13"/>
      <c r="K219" s="13"/>
      <c r="L219" s="13"/>
      <c r="M219" s="13"/>
      <c r="N219" s="13"/>
      <c r="O219" s="13"/>
      <c r="P219" s="13"/>
      <c r="Q219" s="13"/>
      <c r="R219" s="13"/>
      <c r="S219" s="13"/>
    </row>
    <row r="220" ht="15.75" customHeight="1">
      <c r="A220" s="13"/>
      <c r="B220" s="11"/>
      <c r="C220" s="11"/>
      <c r="D220" s="11"/>
      <c r="E220" s="13"/>
      <c r="F220" s="13"/>
      <c r="G220" s="13"/>
      <c r="H220" s="13"/>
      <c r="I220" s="13"/>
      <c r="J220" s="13"/>
      <c r="K220" s="13"/>
      <c r="L220" s="13"/>
      <c r="M220" s="13"/>
      <c r="N220" s="13"/>
      <c r="O220" s="13"/>
      <c r="P220" s="13"/>
      <c r="Q220" s="13"/>
      <c r="R220" s="13"/>
      <c r="S220" s="13"/>
    </row>
    <row r="221" ht="15.75" customHeight="1">
      <c r="A221" s="13"/>
      <c r="B221" s="11"/>
      <c r="C221" s="11"/>
      <c r="D221" s="11"/>
      <c r="E221" s="13"/>
      <c r="F221" s="13"/>
      <c r="G221" s="13"/>
      <c r="H221" s="13"/>
      <c r="I221" s="13"/>
      <c r="J221" s="13"/>
      <c r="K221" s="13"/>
      <c r="L221" s="13"/>
      <c r="M221" s="13"/>
      <c r="N221" s="13"/>
      <c r="O221" s="13"/>
      <c r="P221" s="13"/>
      <c r="Q221" s="13"/>
      <c r="R221" s="13"/>
      <c r="S221" s="13"/>
    </row>
    <row r="222" ht="15.75" customHeight="1">
      <c r="A222" s="13"/>
      <c r="B222" s="11"/>
      <c r="C222" s="11"/>
      <c r="D222" s="11"/>
      <c r="E222" s="13"/>
      <c r="F222" s="13"/>
      <c r="G222" s="13"/>
      <c r="H222" s="13"/>
      <c r="I222" s="13"/>
      <c r="J222" s="13"/>
      <c r="K222" s="13"/>
      <c r="L222" s="13"/>
      <c r="M222" s="13"/>
      <c r="N222" s="13"/>
      <c r="O222" s="13"/>
      <c r="P222" s="13"/>
      <c r="Q222" s="13"/>
      <c r="R222" s="13"/>
      <c r="S222" s="13"/>
    </row>
    <row r="223" ht="15.75" customHeight="1">
      <c r="A223" s="13"/>
      <c r="B223" s="11"/>
      <c r="C223" s="11"/>
      <c r="D223" s="11"/>
      <c r="E223" s="13"/>
      <c r="F223" s="13"/>
      <c r="G223" s="13"/>
      <c r="H223" s="13"/>
      <c r="I223" s="13"/>
      <c r="J223" s="13"/>
      <c r="K223" s="13"/>
      <c r="L223" s="13"/>
      <c r="M223" s="13"/>
      <c r="N223" s="13"/>
      <c r="O223" s="13"/>
      <c r="P223" s="13"/>
      <c r="Q223" s="13"/>
      <c r="R223" s="13"/>
      <c r="S223" s="13"/>
    </row>
    <row r="224" ht="15.75" customHeight="1">
      <c r="A224" s="13"/>
      <c r="B224" s="11"/>
      <c r="C224" s="11"/>
      <c r="D224" s="11"/>
      <c r="E224" s="13"/>
      <c r="F224" s="13"/>
      <c r="G224" s="13"/>
      <c r="H224" s="13"/>
      <c r="I224" s="13"/>
      <c r="J224" s="13"/>
      <c r="K224" s="13"/>
      <c r="L224" s="13"/>
      <c r="M224" s="13"/>
      <c r="N224" s="13"/>
      <c r="O224" s="13"/>
      <c r="P224" s="13"/>
      <c r="Q224" s="13"/>
      <c r="R224" s="13"/>
      <c r="S224" s="13"/>
    </row>
    <row r="225" ht="15.75" customHeight="1">
      <c r="A225" s="13"/>
      <c r="B225" s="11"/>
      <c r="C225" s="11"/>
      <c r="D225" s="11"/>
      <c r="E225" s="13"/>
      <c r="F225" s="13"/>
      <c r="G225" s="13"/>
      <c r="H225" s="13"/>
      <c r="I225" s="13"/>
      <c r="J225" s="13"/>
      <c r="K225" s="13"/>
      <c r="L225" s="13"/>
      <c r="M225" s="13"/>
      <c r="N225" s="13"/>
      <c r="O225" s="13"/>
      <c r="P225" s="13"/>
      <c r="Q225" s="13"/>
      <c r="R225" s="13"/>
      <c r="S225" s="13"/>
    </row>
    <row r="226" ht="15.75" customHeight="1">
      <c r="A226" s="13"/>
      <c r="B226" s="11"/>
      <c r="C226" s="11"/>
      <c r="D226" s="11"/>
      <c r="E226" s="13"/>
      <c r="F226" s="13"/>
      <c r="G226" s="13"/>
      <c r="H226" s="13"/>
      <c r="I226" s="13"/>
      <c r="J226" s="13"/>
      <c r="K226" s="13"/>
      <c r="L226" s="13"/>
      <c r="M226" s="13"/>
      <c r="N226" s="13"/>
      <c r="O226" s="13"/>
      <c r="P226" s="13"/>
      <c r="Q226" s="13"/>
      <c r="R226" s="13"/>
      <c r="S226" s="13"/>
    </row>
    <row r="227" ht="15.75" customHeight="1">
      <c r="A227" s="13"/>
      <c r="B227" s="11"/>
      <c r="C227" s="11"/>
      <c r="D227" s="11"/>
      <c r="E227" s="13"/>
      <c r="F227" s="13"/>
      <c r="G227" s="13"/>
      <c r="H227" s="13"/>
      <c r="I227" s="13"/>
      <c r="J227" s="13"/>
      <c r="K227" s="13"/>
      <c r="L227" s="13"/>
      <c r="M227" s="13"/>
      <c r="N227" s="13"/>
      <c r="O227" s="13"/>
      <c r="P227" s="13"/>
      <c r="Q227" s="13"/>
      <c r="R227" s="13"/>
      <c r="S227" s="13"/>
    </row>
    <row r="228" ht="15.75" customHeight="1">
      <c r="A228" s="13"/>
      <c r="B228" s="11"/>
      <c r="C228" s="11"/>
      <c r="D228" s="11"/>
      <c r="E228" s="13"/>
      <c r="F228" s="13"/>
      <c r="G228" s="13"/>
      <c r="H228" s="13"/>
      <c r="I228" s="13"/>
      <c r="J228" s="13"/>
      <c r="K228" s="13"/>
      <c r="L228" s="13"/>
      <c r="M228" s="13"/>
      <c r="N228" s="13"/>
      <c r="O228" s="13"/>
      <c r="P228" s="13"/>
      <c r="Q228" s="13"/>
      <c r="R228" s="13"/>
      <c r="S228" s="13"/>
    </row>
    <row r="229" ht="15.75" customHeight="1">
      <c r="A229" s="13"/>
      <c r="B229" s="11"/>
      <c r="C229" s="11"/>
      <c r="D229" s="11"/>
      <c r="E229" s="13"/>
      <c r="F229" s="13"/>
      <c r="G229" s="13"/>
      <c r="H229" s="13"/>
      <c r="I229" s="13"/>
      <c r="J229" s="13"/>
      <c r="K229" s="13"/>
      <c r="L229" s="13"/>
      <c r="M229" s="13"/>
      <c r="N229" s="13"/>
      <c r="O229" s="13"/>
      <c r="P229" s="13"/>
      <c r="Q229" s="13"/>
      <c r="R229" s="13"/>
      <c r="S229" s="13"/>
    </row>
    <row r="230" ht="15.75" customHeight="1">
      <c r="A230" s="13"/>
      <c r="B230" s="11"/>
      <c r="C230" s="11"/>
      <c r="D230" s="11"/>
      <c r="E230" s="13"/>
      <c r="F230" s="13"/>
      <c r="G230" s="13"/>
      <c r="H230" s="13"/>
      <c r="I230" s="13"/>
      <c r="J230" s="13"/>
      <c r="K230" s="13"/>
      <c r="L230" s="13"/>
      <c r="M230" s="13"/>
      <c r="N230" s="13"/>
      <c r="O230" s="13"/>
      <c r="P230" s="13"/>
      <c r="Q230" s="13"/>
      <c r="R230" s="13"/>
      <c r="S230" s="13"/>
    </row>
    <row r="231" ht="15.75" customHeight="1">
      <c r="A231" s="13"/>
      <c r="B231" s="11"/>
      <c r="C231" s="11"/>
      <c r="D231" s="11"/>
      <c r="E231" s="13"/>
      <c r="F231" s="13"/>
      <c r="G231" s="13"/>
      <c r="H231" s="13"/>
      <c r="I231" s="13"/>
      <c r="J231" s="13"/>
      <c r="K231" s="13"/>
      <c r="L231" s="13"/>
      <c r="M231" s="13"/>
      <c r="N231" s="13"/>
      <c r="O231" s="13"/>
      <c r="P231" s="13"/>
      <c r="Q231" s="13"/>
      <c r="R231" s="13"/>
      <c r="S231" s="13"/>
    </row>
    <row r="232" ht="15.75" customHeight="1">
      <c r="A232" s="13"/>
      <c r="B232" s="11"/>
      <c r="C232" s="11"/>
      <c r="D232" s="11"/>
      <c r="E232" s="13"/>
      <c r="F232" s="13"/>
      <c r="G232" s="13"/>
      <c r="H232" s="13"/>
      <c r="I232" s="13"/>
      <c r="J232" s="13"/>
      <c r="K232" s="13"/>
      <c r="L232" s="13"/>
      <c r="M232" s="13"/>
      <c r="N232" s="13"/>
      <c r="O232" s="13"/>
      <c r="P232" s="13"/>
      <c r="Q232" s="13"/>
      <c r="R232" s="13"/>
      <c r="S232" s="13"/>
    </row>
    <row r="233" ht="15.75" customHeight="1">
      <c r="A233" s="13"/>
      <c r="B233" s="11"/>
      <c r="C233" s="11"/>
      <c r="D233" s="11"/>
      <c r="E233" s="13"/>
      <c r="F233" s="13"/>
      <c r="G233" s="13"/>
      <c r="H233" s="13"/>
      <c r="I233" s="13"/>
      <c r="J233" s="13"/>
      <c r="K233" s="13"/>
      <c r="L233" s="13"/>
      <c r="M233" s="13"/>
      <c r="N233" s="13"/>
      <c r="O233" s="13"/>
      <c r="P233" s="13"/>
      <c r="Q233" s="13"/>
      <c r="R233" s="13"/>
      <c r="S233" s="13"/>
    </row>
    <row r="234" ht="15.75" customHeight="1">
      <c r="A234" s="13"/>
      <c r="B234" s="11"/>
      <c r="C234" s="11"/>
      <c r="D234" s="11"/>
      <c r="E234" s="13"/>
      <c r="F234" s="13"/>
      <c r="G234" s="13"/>
      <c r="H234" s="13"/>
      <c r="I234" s="13"/>
      <c r="J234" s="13"/>
      <c r="K234" s="13"/>
      <c r="L234" s="13"/>
      <c r="M234" s="13"/>
      <c r="N234" s="13"/>
      <c r="O234" s="13"/>
      <c r="P234" s="13"/>
      <c r="Q234" s="13"/>
      <c r="R234" s="13"/>
      <c r="S234" s="13"/>
    </row>
    <row r="235" ht="15.75" customHeight="1">
      <c r="A235" s="13"/>
      <c r="B235" s="11"/>
      <c r="C235" s="11"/>
      <c r="D235" s="11"/>
      <c r="E235" s="13"/>
      <c r="F235" s="13"/>
      <c r="G235" s="13"/>
      <c r="H235" s="13"/>
      <c r="I235" s="13"/>
      <c r="J235" s="13"/>
      <c r="K235" s="13"/>
      <c r="L235" s="13"/>
      <c r="M235" s="13"/>
      <c r="N235" s="13"/>
      <c r="O235" s="13"/>
      <c r="P235" s="13"/>
      <c r="Q235" s="13"/>
      <c r="R235" s="13"/>
      <c r="S235" s="13"/>
    </row>
    <row r="236" ht="15.75" customHeight="1">
      <c r="A236" s="13"/>
      <c r="B236" s="11"/>
      <c r="C236" s="11"/>
      <c r="D236" s="11"/>
      <c r="E236" s="13"/>
      <c r="F236" s="13"/>
      <c r="G236" s="13"/>
      <c r="H236" s="13"/>
      <c r="I236" s="13"/>
      <c r="J236" s="13"/>
      <c r="K236" s="13"/>
      <c r="L236" s="13"/>
      <c r="M236" s="13"/>
      <c r="N236" s="13"/>
      <c r="O236" s="13"/>
      <c r="P236" s="13"/>
      <c r="Q236" s="13"/>
      <c r="R236" s="13"/>
      <c r="S236" s="13"/>
    </row>
    <row r="237" ht="15.75" customHeight="1">
      <c r="A237" s="13"/>
      <c r="B237" s="11"/>
      <c r="C237" s="11"/>
      <c r="D237" s="11"/>
      <c r="E237" s="13"/>
      <c r="F237" s="13"/>
      <c r="G237" s="13"/>
      <c r="H237" s="13"/>
      <c r="I237" s="13"/>
      <c r="J237" s="13"/>
      <c r="K237" s="13"/>
      <c r="L237" s="13"/>
      <c r="M237" s="13"/>
      <c r="N237" s="13"/>
      <c r="O237" s="13"/>
      <c r="P237" s="13"/>
      <c r="Q237" s="13"/>
      <c r="R237" s="13"/>
      <c r="S237" s="13"/>
    </row>
    <row r="238" ht="15.75" customHeight="1">
      <c r="A238" s="13"/>
      <c r="B238" s="11"/>
      <c r="C238" s="11"/>
      <c r="D238" s="11"/>
      <c r="E238" s="13"/>
      <c r="F238" s="13"/>
      <c r="G238" s="13"/>
      <c r="H238" s="13"/>
      <c r="I238" s="13"/>
      <c r="J238" s="13"/>
      <c r="K238" s="13"/>
      <c r="L238" s="13"/>
      <c r="M238" s="13"/>
      <c r="N238" s="13"/>
      <c r="O238" s="13"/>
      <c r="P238" s="13"/>
      <c r="Q238" s="13"/>
      <c r="R238" s="13"/>
      <c r="S238" s="13"/>
    </row>
    <row r="239" ht="15.75" customHeight="1">
      <c r="A239" s="13"/>
      <c r="B239" s="11"/>
      <c r="C239" s="11"/>
      <c r="D239" s="11"/>
      <c r="E239" s="13"/>
      <c r="F239" s="13"/>
      <c r="G239" s="13"/>
      <c r="H239" s="13"/>
      <c r="I239" s="13"/>
      <c r="J239" s="13"/>
      <c r="K239" s="13"/>
      <c r="L239" s="13"/>
      <c r="M239" s="13"/>
      <c r="N239" s="13"/>
      <c r="O239" s="13"/>
      <c r="P239" s="13"/>
      <c r="Q239" s="13"/>
      <c r="R239" s="13"/>
      <c r="S239" s="13"/>
    </row>
    <row r="240" ht="15.75" customHeight="1">
      <c r="A240" s="13"/>
      <c r="B240" s="11"/>
      <c r="C240" s="11"/>
      <c r="D240" s="11"/>
      <c r="E240" s="13"/>
      <c r="F240" s="13"/>
      <c r="G240" s="13"/>
      <c r="H240" s="13"/>
      <c r="I240" s="13"/>
      <c r="J240" s="13"/>
      <c r="K240" s="13"/>
      <c r="L240" s="13"/>
      <c r="M240" s="13"/>
      <c r="N240" s="13"/>
      <c r="O240" s="13"/>
      <c r="P240" s="13"/>
      <c r="Q240" s="13"/>
      <c r="R240" s="13"/>
      <c r="S240" s="13"/>
    </row>
    <row r="241" ht="15.75" customHeight="1">
      <c r="A241" s="13"/>
      <c r="B241" s="11"/>
      <c r="C241" s="11"/>
      <c r="D241" s="11"/>
      <c r="E241" s="13"/>
      <c r="F241" s="13"/>
      <c r="G241" s="13"/>
      <c r="H241" s="13"/>
      <c r="I241" s="13"/>
      <c r="J241" s="13"/>
      <c r="K241" s="13"/>
      <c r="L241" s="13"/>
      <c r="M241" s="13"/>
      <c r="N241" s="13"/>
      <c r="O241" s="13"/>
      <c r="P241" s="13"/>
      <c r="Q241" s="13"/>
      <c r="R241" s="13"/>
      <c r="S241" s="13"/>
    </row>
    <row r="242" ht="15.75" customHeight="1">
      <c r="A242" s="13"/>
      <c r="B242" s="11"/>
      <c r="C242" s="11"/>
      <c r="D242" s="11"/>
      <c r="E242" s="13"/>
      <c r="F242" s="13"/>
      <c r="G242" s="13"/>
      <c r="H242" s="13"/>
      <c r="I242" s="13"/>
      <c r="J242" s="13"/>
      <c r="K242" s="13"/>
      <c r="L242" s="13"/>
      <c r="M242" s="13"/>
      <c r="N242" s="13"/>
      <c r="O242" s="13"/>
      <c r="P242" s="13"/>
      <c r="Q242" s="13"/>
      <c r="R242" s="13"/>
      <c r="S242" s="13"/>
    </row>
    <row r="243" ht="15.75" customHeight="1">
      <c r="A243" s="13"/>
      <c r="B243" s="11"/>
      <c r="C243" s="11"/>
      <c r="D243" s="11"/>
      <c r="E243" s="13"/>
      <c r="F243" s="13"/>
      <c r="G243" s="13"/>
      <c r="H243" s="13"/>
      <c r="I243" s="13"/>
      <c r="J243" s="13"/>
      <c r="K243" s="13"/>
      <c r="L243" s="13"/>
      <c r="M243" s="13"/>
      <c r="N243" s="13"/>
      <c r="O243" s="13"/>
      <c r="P243" s="13"/>
      <c r="Q243" s="13"/>
      <c r="R243" s="13"/>
      <c r="S243" s="13"/>
    </row>
    <row r="244" ht="15.75" customHeight="1">
      <c r="A244" s="13"/>
      <c r="B244" s="13"/>
      <c r="C244" s="13"/>
      <c r="D244" s="13"/>
      <c r="E244" s="13"/>
      <c r="F244" s="13"/>
      <c r="G244" s="13"/>
      <c r="H244" s="13"/>
      <c r="I244" s="13"/>
      <c r="J244" s="13"/>
      <c r="K244" s="13"/>
      <c r="L244" s="13"/>
      <c r="M244" s="13"/>
      <c r="N244" s="13"/>
      <c r="O244" s="13"/>
      <c r="P244" s="13"/>
      <c r="Q244" s="13"/>
      <c r="R244" s="13"/>
      <c r="S244" s="13"/>
    </row>
    <row r="245" ht="15.75" customHeight="1">
      <c r="A245" s="13"/>
      <c r="B245" s="13"/>
      <c r="C245" s="13"/>
      <c r="D245" s="13"/>
      <c r="E245" s="13"/>
      <c r="F245" s="13"/>
      <c r="G245" s="13"/>
      <c r="H245" s="13"/>
      <c r="I245" s="13"/>
      <c r="J245" s="13"/>
      <c r="K245" s="13"/>
      <c r="L245" s="13"/>
      <c r="M245" s="13"/>
      <c r="N245" s="13"/>
      <c r="O245" s="13"/>
      <c r="P245" s="13"/>
      <c r="Q245" s="13"/>
      <c r="R245" s="13"/>
      <c r="S245" s="13"/>
    </row>
    <row r="246" ht="15.75" customHeight="1">
      <c r="A246" s="13"/>
      <c r="B246" s="13"/>
      <c r="C246" s="13"/>
      <c r="D246" s="13"/>
      <c r="E246" s="13"/>
      <c r="F246" s="13"/>
      <c r="G246" s="13"/>
      <c r="H246" s="13"/>
      <c r="I246" s="13"/>
      <c r="J246" s="13"/>
      <c r="K246" s="13"/>
      <c r="L246" s="13"/>
      <c r="M246" s="13"/>
      <c r="N246" s="13"/>
      <c r="O246" s="13"/>
      <c r="P246" s="13"/>
      <c r="Q246" s="13"/>
      <c r="R246" s="13"/>
      <c r="S246" s="13"/>
    </row>
    <row r="247" ht="15.75" customHeight="1">
      <c r="A247" s="13"/>
      <c r="B247" s="13"/>
      <c r="C247" s="13"/>
      <c r="D247" s="13"/>
      <c r="E247" s="13"/>
      <c r="F247" s="13"/>
      <c r="G247" s="13"/>
      <c r="H247" s="13"/>
      <c r="I247" s="13"/>
      <c r="J247" s="13"/>
      <c r="K247" s="13"/>
      <c r="L247" s="13"/>
      <c r="M247" s="13"/>
      <c r="N247" s="13"/>
      <c r="O247" s="13"/>
      <c r="P247" s="13"/>
      <c r="Q247" s="13"/>
      <c r="R247" s="13"/>
      <c r="S247" s="13"/>
    </row>
    <row r="248" ht="15.75" customHeight="1">
      <c r="A248" s="13"/>
      <c r="B248" s="13"/>
      <c r="C248" s="13"/>
      <c r="D248" s="13"/>
      <c r="E248" s="13"/>
      <c r="F248" s="13"/>
      <c r="G248" s="13"/>
      <c r="H248" s="13"/>
      <c r="I248" s="13"/>
      <c r="J248" s="13"/>
      <c r="K248" s="13"/>
      <c r="L248" s="13"/>
      <c r="M248" s="13"/>
      <c r="N248" s="13"/>
      <c r="O248" s="13"/>
      <c r="P248" s="13"/>
      <c r="Q248" s="13"/>
      <c r="R248" s="13"/>
      <c r="S248" s="13"/>
    </row>
    <row r="249" ht="15.75" customHeight="1">
      <c r="A249" s="13"/>
      <c r="B249" s="13"/>
      <c r="C249" s="13"/>
      <c r="D249" s="13"/>
      <c r="E249" s="13"/>
      <c r="F249" s="13"/>
      <c r="G249" s="13"/>
      <c r="H249" s="13"/>
      <c r="I249" s="13"/>
      <c r="J249" s="13"/>
      <c r="K249" s="13"/>
      <c r="L249" s="13"/>
      <c r="M249" s="13"/>
      <c r="N249" s="13"/>
      <c r="O249" s="13"/>
      <c r="P249" s="13"/>
      <c r="Q249" s="13"/>
      <c r="R249" s="13"/>
      <c r="S249" s="13"/>
    </row>
    <row r="250" ht="15.75" customHeight="1">
      <c r="A250" s="13"/>
      <c r="B250" s="13"/>
      <c r="C250" s="13"/>
      <c r="D250" s="13"/>
      <c r="E250" s="13"/>
      <c r="F250" s="13"/>
      <c r="G250" s="13"/>
      <c r="H250" s="13"/>
      <c r="I250" s="13"/>
      <c r="J250" s="13"/>
      <c r="K250" s="13"/>
      <c r="L250" s="13"/>
      <c r="M250" s="13"/>
      <c r="N250" s="13"/>
      <c r="O250" s="13"/>
      <c r="P250" s="13"/>
      <c r="Q250" s="13"/>
      <c r="R250" s="13"/>
      <c r="S250" s="13"/>
    </row>
    <row r="251" ht="15.75" customHeight="1">
      <c r="A251" s="13"/>
      <c r="B251" s="13"/>
      <c r="C251" s="13"/>
      <c r="D251" s="13"/>
      <c r="E251" s="13"/>
      <c r="F251" s="13"/>
      <c r="G251" s="13"/>
      <c r="H251" s="13"/>
      <c r="I251" s="13"/>
      <c r="J251" s="13"/>
      <c r="K251" s="13"/>
      <c r="L251" s="13"/>
      <c r="M251" s="13"/>
      <c r="N251" s="13"/>
      <c r="O251" s="13"/>
      <c r="P251" s="13"/>
      <c r="Q251" s="13"/>
      <c r="R251" s="13"/>
      <c r="S251" s="13"/>
    </row>
    <row r="252" ht="15.75" customHeight="1">
      <c r="A252" s="13"/>
      <c r="B252" s="13"/>
      <c r="C252" s="13"/>
      <c r="D252" s="13"/>
      <c r="E252" s="13"/>
      <c r="F252" s="13"/>
      <c r="G252" s="13"/>
      <c r="H252" s="13"/>
      <c r="I252" s="13"/>
      <c r="J252" s="13"/>
      <c r="K252" s="13"/>
      <c r="L252" s="13"/>
      <c r="M252" s="13"/>
      <c r="N252" s="13"/>
      <c r="O252" s="13"/>
      <c r="P252" s="13"/>
      <c r="Q252" s="13"/>
      <c r="R252" s="13"/>
      <c r="S252" s="13"/>
    </row>
    <row r="253" ht="15.75" customHeight="1">
      <c r="A253" s="13"/>
      <c r="B253" s="13"/>
      <c r="C253" s="13"/>
      <c r="D253" s="13"/>
      <c r="E253" s="13"/>
      <c r="F253" s="13"/>
      <c r="G253" s="13"/>
      <c r="H253" s="13"/>
      <c r="I253" s="13"/>
      <c r="J253" s="13"/>
      <c r="K253" s="13"/>
      <c r="L253" s="13"/>
      <c r="M253" s="13"/>
      <c r="N253" s="13"/>
      <c r="O253" s="13"/>
      <c r="P253" s="13"/>
      <c r="Q253" s="13"/>
      <c r="R253" s="13"/>
      <c r="S253" s="13"/>
    </row>
    <row r="254" ht="15.75" customHeight="1">
      <c r="A254" s="13"/>
      <c r="B254" s="13"/>
      <c r="C254" s="13"/>
      <c r="D254" s="13"/>
      <c r="E254" s="13"/>
      <c r="F254" s="13"/>
      <c r="G254" s="13"/>
      <c r="H254" s="13"/>
      <c r="I254" s="13"/>
      <c r="J254" s="13"/>
      <c r="K254" s="13"/>
      <c r="L254" s="13"/>
      <c r="M254" s="13"/>
      <c r="N254" s="13"/>
      <c r="O254" s="13"/>
      <c r="P254" s="13"/>
      <c r="Q254" s="13"/>
      <c r="R254" s="13"/>
      <c r="S254" s="13"/>
    </row>
    <row r="255" ht="15.75" customHeight="1">
      <c r="A255" s="13"/>
      <c r="B255" s="13"/>
      <c r="C255" s="13"/>
      <c r="D255" s="13"/>
      <c r="E255" s="13"/>
      <c r="F255" s="13"/>
      <c r="G255" s="13"/>
      <c r="H255" s="13"/>
      <c r="I255" s="13"/>
      <c r="J255" s="13"/>
      <c r="K255" s="13"/>
      <c r="L255" s="13"/>
      <c r="M255" s="13"/>
      <c r="N255" s="13"/>
      <c r="O255" s="13"/>
      <c r="P255" s="13"/>
      <c r="Q255" s="13"/>
      <c r="R255" s="13"/>
      <c r="S255" s="13"/>
    </row>
    <row r="256" ht="15.75" customHeight="1">
      <c r="A256" s="13"/>
      <c r="B256" s="13"/>
      <c r="C256" s="13"/>
      <c r="D256" s="13"/>
      <c r="E256" s="13"/>
      <c r="F256" s="13"/>
      <c r="G256" s="13"/>
      <c r="H256" s="13"/>
      <c r="I256" s="13"/>
      <c r="J256" s="13"/>
      <c r="K256" s="13"/>
      <c r="L256" s="13"/>
      <c r="M256" s="13"/>
      <c r="N256" s="13"/>
      <c r="O256" s="13"/>
      <c r="P256" s="13"/>
      <c r="Q256" s="13"/>
      <c r="R256" s="13"/>
      <c r="S256" s="13"/>
    </row>
    <row r="257" ht="15.75" customHeight="1">
      <c r="A257" s="13"/>
      <c r="B257" s="13"/>
      <c r="C257" s="13"/>
      <c r="D257" s="13"/>
      <c r="E257" s="13"/>
      <c r="F257" s="13"/>
      <c r="G257" s="13"/>
      <c r="H257" s="13"/>
      <c r="I257" s="13"/>
      <c r="J257" s="13"/>
      <c r="K257" s="13"/>
      <c r="L257" s="13"/>
      <c r="M257" s="13"/>
      <c r="N257" s="13"/>
      <c r="O257" s="13"/>
      <c r="P257" s="13"/>
      <c r="Q257" s="13"/>
      <c r="R257" s="13"/>
      <c r="S257" s="13"/>
    </row>
    <row r="258" ht="15.75" customHeight="1">
      <c r="A258" s="13"/>
      <c r="B258" s="13"/>
      <c r="C258" s="13"/>
      <c r="D258" s="13"/>
      <c r="E258" s="13"/>
      <c r="F258" s="13"/>
      <c r="G258" s="13"/>
      <c r="H258" s="13"/>
      <c r="I258" s="13"/>
      <c r="J258" s="13"/>
      <c r="K258" s="13"/>
      <c r="L258" s="13"/>
      <c r="M258" s="13"/>
      <c r="N258" s="13"/>
      <c r="O258" s="13"/>
      <c r="P258" s="13"/>
      <c r="Q258" s="13"/>
      <c r="R258" s="13"/>
      <c r="S258" s="13"/>
    </row>
    <row r="259" ht="15.75" customHeight="1">
      <c r="A259" s="13"/>
      <c r="B259" s="13"/>
      <c r="C259" s="13"/>
      <c r="D259" s="13"/>
      <c r="E259" s="13"/>
      <c r="F259" s="13"/>
      <c r="G259" s="13"/>
      <c r="H259" s="13"/>
      <c r="I259" s="13"/>
      <c r="J259" s="13"/>
      <c r="K259" s="13"/>
      <c r="L259" s="13"/>
      <c r="M259" s="13"/>
      <c r="N259" s="13"/>
      <c r="O259" s="13"/>
      <c r="P259" s="13"/>
      <c r="Q259" s="13"/>
      <c r="R259" s="13"/>
      <c r="S259" s="13"/>
    </row>
    <row r="260" ht="15.75" customHeight="1">
      <c r="A260" s="13"/>
      <c r="B260" s="13"/>
      <c r="C260" s="13"/>
      <c r="D260" s="13"/>
      <c r="E260" s="13"/>
      <c r="F260" s="13"/>
      <c r="G260" s="13"/>
      <c r="H260" s="13"/>
      <c r="I260" s="13"/>
      <c r="J260" s="13"/>
      <c r="K260" s="13"/>
      <c r="L260" s="13"/>
      <c r="M260" s="13"/>
      <c r="N260" s="13"/>
      <c r="O260" s="13"/>
      <c r="P260" s="13"/>
      <c r="Q260" s="13"/>
      <c r="R260" s="13"/>
      <c r="S260" s="13"/>
    </row>
    <row r="261" ht="15.75" customHeight="1">
      <c r="A261" s="13"/>
      <c r="B261" s="13"/>
      <c r="C261" s="13"/>
      <c r="D261" s="13"/>
      <c r="E261" s="13"/>
      <c r="F261" s="13"/>
      <c r="G261" s="13"/>
      <c r="H261" s="13"/>
      <c r="I261" s="13"/>
      <c r="J261" s="13"/>
      <c r="K261" s="13"/>
      <c r="L261" s="13"/>
      <c r="M261" s="13"/>
      <c r="N261" s="13"/>
      <c r="O261" s="13"/>
      <c r="P261" s="13"/>
      <c r="Q261" s="13"/>
      <c r="R261" s="13"/>
      <c r="S261" s="13"/>
    </row>
    <row r="262" ht="15.75" customHeight="1">
      <c r="A262" s="13"/>
      <c r="B262" s="13"/>
      <c r="C262" s="13"/>
      <c r="D262" s="13"/>
      <c r="E262" s="13"/>
      <c r="F262" s="13"/>
      <c r="G262" s="13"/>
      <c r="H262" s="13"/>
      <c r="I262" s="13"/>
      <c r="J262" s="13"/>
      <c r="K262" s="13"/>
      <c r="L262" s="13"/>
      <c r="M262" s="13"/>
      <c r="N262" s="13"/>
      <c r="O262" s="13"/>
      <c r="P262" s="13"/>
      <c r="Q262" s="13"/>
      <c r="R262" s="13"/>
      <c r="S262" s="13"/>
    </row>
    <row r="263" ht="15.75" customHeight="1">
      <c r="A263" s="13"/>
      <c r="B263" s="13"/>
      <c r="C263" s="13"/>
      <c r="D263" s="13"/>
      <c r="E263" s="13"/>
      <c r="F263" s="13"/>
      <c r="G263" s="13"/>
      <c r="H263" s="13"/>
      <c r="I263" s="13"/>
      <c r="J263" s="13"/>
      <c r="K263" s="13"/>
      <c r="L263" s="13"/>
      <c r="M263" s="13"/>
      <c r="N263" s="13"/>
      <c r="O263" s="13"/>
      <c r="P263" s="13"/>
      <c r="Q263" s="13"/>
      <c r="R263" s="13"/>
      <c r="S263" s="13"/>
    </row>
    <row r="264" ht="15.75" customHeight="1">
      <c r="A264" s="13"/>
      <c r="B264" s="13"/>
      <c r="C264" s="13"/>
      <c r="D264" s="13"/>
      <c r="E264" s="13"/>
      <c r="F264" s="13"/>
      <c r="G264" s="13"/>
      <c r="H264" s="13"/>
      <c r="I264" s="13"/>
      <c r="J264" s="13"/>
      <c r="K264" s="13"/>
      <c r="L264" s="13"/>
      <c r="M264" s="13"/>
      <c r="N264" s="13"/>
      <c r="O264" s="13"/>
      <c r="P264" s="13"/>
      <c r="Q264" s="13"/>
      <c r="R264" s="13"/>
      <c r="S264" s="13"/>
    </row>
    <row r="265" ht="15.75" customHeight="1">
      <c r="A265" s="13"/>
      <c r="B265" s="13"/>
      <c r="C265" s="13"/>
      <c r="D265" s="13"/>
      <c r="E265" s="13"/>
      <c r="F265" s="13"/>
      <c r="G265" s="13"/>
      <c r="H265" s="13"/>
      <c r="I265" s="13"/>
      <c r="J265" s="13"/>
      <c r="K265" s="13"/>
      <c r="L265" s="13"/>
      <c r="M265" s="13"/>
      <c r="N265" s="13"/>
      <c r="O265" s="13"/>
      <c r="P265" s="13"/>
      <c r="Q265" s="13"/>
      <c r="R265" s="13"/>
      <c r="S265" s="13"/>
    </row>
    <row r="266" ht="15.75" customHeight="1">
      <c r="A266" s="13"/>
      <c r="B266" s="13"/>
      <c r="C266" s="13"/>
      <c r="D266" s="13"/>
      <c r="E266" s="13"/>
      <c r="F266" s="13"/>
      <c r="G266" s="13"/>
      <c r="H266" s="13"/>
      <c r="I266" s="13"/>
      <c r="J266" s="13"/>
      <c r="K266" s="13"/>
      <c r="L266" s="13"/>
      <c r="M266" s="13"/>
      <c r="N266" s="13"/>
      <c r="O266" s="13"/>
      <c r="P266" s="13"/>
      <c r="Q266" s="13"/>
      <c r="R266" s="13"/>
      <c r="S266" s="13"/>
    </row>
    <row r="267" ht="15.75" customHeight="1">
      <c r="A267" s="13"/>
      <c r="B267" s="13"/>
      <c r="C267" s="13"/>
      <c r="D267" s="13"/>
      <c r="E267" s="13"/>
      <c r="F267" s="13"/>
      <c r="G267" s="13"/>
      <c r="H267" s="13"/>
      <c r="I267" s="13"/>
      <c r="J267" s="13"/>
      <c r="K267" s="13"/>
      <c r="L267" s="13"/>
      <c r="M267" s="13"/>
      <c r="N267" s="13"/>
      <c r="O267" s="13"/>
      <c r="P267" s="13"/>
      <c r="Q267" s="13"/>
      <c r="R267" s="13"/>
      <c r="S267" s="13"/>
    </row>
    <row r="268" ht="15.75" customHeight="1">
      <c r="A268" s="13"/>
      <c r="B268" s="13"/>
      <c r="C268" s="13"/>
      <c r="D268" s="13"/>
      <c r="E268" s="13"/>
      <c r="F268" s="13"/>
      <c r="G268" s="13"/>
      <c r="H268" s="13"/>
      <c r="I268" s="13"/>
      <c r="J268" s="13"/>
      <c r="K268" s="13"/>
      <c r="L268" s="13"/>
      <c r="M268" s="13"/>
      <c r="N268" s="13"/>
      <c r="O268" s="13"/>
      <c r="P268" s="13"/>
      <c r="Q268" s="13"/>
      <c r="R268" s="13"/>
      <c r="S268" s="13"/>
    </row>
    <row r="269" ht="15.75" customHeight="1">
      <c r="A269" s="13"/>
      <c r="B269" s="13"/>
      <c r="C269" s="13"/>
      <c r="D269" s="13"/>
      <c r="E269" s="13"/>
      <c r="F269" s="13"/>
      <c r="G269" s="13"/>
      <c r="H269" s="13"/>
      <c r="I269" s="13"/>
      <c r="J269" s="13"/>
      <c r="K269" s="13"/>
      <c r="L269" s="13"/>
      <c r="M269" s="13"/>
      <c r="N269" s="13"/>
      <c r="O269" s="13"/>
      <c r="P269" s="13"/>
      <c r="Q269" s="13"/>
      <c r="R269" s="13"/>
      <c r="S269" s="13"/>
    </row>
    <row r="270" ht="15.75" customHeight="1">
      <c r="A270" s="13"/>
      <c r="B270" s="13"/>
      <c r="C270" s="13"/>
      <c r="D270" s="13"/>
      <c r="E270" s="13"/>
      <c r="F270" s="13"/>
      <c r="G270" s="13"/>
      <c r="H270" s="13"/>
      <c r="I270" s="13"/>
      <c r="J270" s="13"/>
      <c r="K270" s="13"/>
      <c r="L270" s="13"/>
      <c r="M270" s="13"/>
      <c r="N270" s="13"/>
      <c r="O270" s="13"/>
      <c r="P270" s="13"/>
      <c r="Q270" s="13"/>
      <c r="R270" s="13"/>
      <c r="S270" s="13"/>
    </row>
    <row r="271" ht="15.75" customHeight="1">
      <c r="A271" s="13"/>
      <c r="B271" s="13"/>
      <c r="C271" s="13"/>
      <c r="D271" s="13"/>
      <c r="E271" s="13"/>
      <c r="F271" s="13"/>
      <c r="G271" s="13"/>
      <c r="H271" s="13"/>
      <c r="I271" s="13"/>
      <c r="J271" s="13"/>
      <c r="K271" s="13"/>
      <c r="L271" s="13"/>
      <c r="M271" s="13"/>
      <c r="N271" s="13"/>
      <c r="O271" s="13"/>
      <c r="P271" s="13"/>
      <c r="Q271" s="13"/>
      <c r="R271" s="13"/>
      <c r="S271" s="13"/>
    </row>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2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IFERROR(__xludf.DUMMYFUNCTION("IFERROR(FILTER('Sc70'!A2:D1000,'Sc70'!E2:E1000=""X"",'Sc70'!F2:F1000="""",'Sc70'!G2:G1000=""""),"""")"),"")</f>
        <v/>
      </c>
      <c r="B2" s="13"/>
      <c r="C2" s="13"/>
      <c r="D2" s="13"/>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2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86"/>
    <col customWidth="1" min="2" max="2" width="63.0"/>
    <col customWidth="1" min="3" max="3" width="45.57"/>
    <col customWidth="1" min="4" max="4" width="98.71"/>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3" t="s">
        <v>3460</v>
      </c>
      <c r="B2" s="16" t="s">
        <v>3461</v>
      </c>
      <c r="C2" s="11" t="s">
        <v>3462</v>
      </c>
      <c r="D2" s="11" t="s">
        <v>3463</v>
      </c>
      <c r="E2" s="13"/>
      <c r="F2" s="13"/>
      <c r="G2" s="13"/>
      <c r="H2" s="13"/>
      <c r="I2" s="13"/>
      <c r="J2" s="13"/>
      <c r="K2" s="13"/>
      <c r="L2" s="13"/>
      <c r="M2" s="13"/>
      <c r="N2" s="13"/>
      <c r="O2" s="13"/>
      <c r="P2" s="13"/>
      <c r="Q2" s="13"/>
      <c r="R2" s="13"/>
      <c r="S2" s="13"/>
    </row>
    <row r="3" ht="15.75" customHeight="1">
      <c r="A3" s="13" t="s">
        <v>3464</v>
      </c>
      <c r="B3" s="16" t="s">
        <v>3465</v>
      </c>
      <c r="C3" s="11" t="s">
        <v>3466</v>
      </c>
      <c r="D3" s="11" t="s">
        <v>3467</v>
      </c>
      <c r="E3" s="13"/>
      <c r="F3" s="13"/>
      <c r="G3" s="13"/>
      <c r="H3" s="13"/>
      <c r="I3" s="13"/>
      <c r="J3" s="13"/>
      <c r="K3" s="13"/>
      <c r="L3" s="13"/>
      <c r="M3" s="13"/>
      <c r="N3" s="13"/>
      <c r="O3" s="13"/>
      <c r="P3" s="13"/>
      <c r="Q3" s="13"/>
      <c r="R3" s="13"/>
      <c r="S3" s="13"/>
    </row>
    <row r="4" ht="15.75" customHeight="1">
      <c r="A4" s="13" t="s">
        <v>3468</v>
      </c>
      <c r="B4" s="16" t="s">
        <v>3469</v>
      </c>
      <c r="C4" s="11" t="s">
        <v>3470</v>
      </c>
      <c r="D4" s="11" t="s">
        <v>3471</v>
      </c>
      <c r="E4" s="13"/>
      <c r="F4" s="13"/>
      <c r="G4" s="13"/>
      <c r="H4" s="13"/>
      <c r="I4" s="13"/>
      <c r="J4" s="13"/>
      <c r="K4" s="13"/>
      <c r="L4" s="13"/>
      <c r="M4" s="13"/>
      <c r="N4" s="13"/>
      <c r="O4" s="13"/>
      <c r="P4" s="13"/>
      <c r="Q4" s="13"/>
      <c r="R4" s="13"/>
      <c r="S4" s="13"/>
    </row>
    <row r="5" ht="15.75" customHeight="1">
      <c r="A5" s="13" t="s">
        <v>3472</v>
      </c>
      <c r="B5" s="16" t="s">
        <v>3473</v>
      </c>
      <c r="C5" s="11" t="s">
        <v>3474</v>
      </c>
      <c r="D5" s="11" t="s">
        <v>3475</v>
      </c>
      <c r="E5" s="13"/>
      <c r="F5" s="13"/>
      <c r="G5" s="13"/>
      <c r="H5" s="13"/>
      <c r="I5" s="13"/>
      <c r="J5" s="13"/>
      <c r="K5" s="13"/>
      <c r="L5" s="13"/>
      <c r="M5" s="13"/>
      <c r="N5" s="13"/>
      <c r="O5" s="13"/>
      <c r="P5" s="13"/>
      <c r="Q5" s="13"/>
      <c r="R5" s="13"/>
      <c r="S5" s="13"/>
    </row>
    <row r="6" ht="15.75" customHeight="1">
      <c r="A6" s="13" t="s">
        <v>3476</v>
      </c>
      <c r="B6" s="16" t="s">
        <v>3477</v>
      </c>
      <c r="C6" s="11" t="s">
        <v>3478</v>
      </c>
      <c r="D6" s="11" t="s">
        <v>3479</v>
      </c>
      <c r="E6" s="13"/>
      <c r="F6" s="13"/>
      <c r="G6" s="13"/>
      <c r="H6" s="13"/>
      <c r="I6" s="13"/>
      <c r="J6" s="13"/>
      <c r="K6" s="13"/>
      <c r="L6" s="13"/>
      <c r="M6" s="13"/>
      <c r="N6" s="13"/>
      <c r="O6" s="13"/>
      <c r="P6" s="13"/>
      <c r="Q6" s="13"/>
      <c r="R6" s="13"/>
      <c r="S6" s="13"/>
    </row>
    <row r="7" ht="15.75" customHeight="1">
      <c r="A7" s="13" t="s">
        <v>3480</v>
      </c>
      <c r="B7" s="16" t="s">
        <v>3481</v>
      </c>
      <c r="C7" s="11" t="s">
        <v>3482</v>
      </c>
      <c r="D7" s="11" t="s">
        <v>103</v>
      </c>
      <c r="E7" s="13"/>
      <c r="F7" s="13"/>
      <c r="G7" s="13"/>
      <c r="H7" s="13"/>
      <c r="I7" s="13"/>
      <c r="J7" s="13"/>
      <c r="K7" s="13"/>
      <c r="L7" s="13"/>
      <c r="M7" s="13"/>
      <c r="N7" s="13"/>
      <c r="O7" s="13"/>
      <c r="P7" s="13"/>
      <c r="Q7" s="13"/>
      <c r="R7" s="13"/>
      <c r="S7" s="13"/>
    </row>
    <row r="8" ht="15.75" customHeight="1">
      <c r="A8" s="13" t="s">
        <v>3483</v>
      </c>
      <c r="B8" s="16" t="s">
        <v>3484</v>
      </c>
      <c r="C8" s="11" t="s">
        <v>3485</v>
      </c>
      <c r="D8" s="11" t="s">
        <v>3486</v>
      </c>
      <c r="E8" s="13"/>
      <c r="F8" s="13"/>
      <c r="G8" s="13"/>
      <c r="H8" s="13"/>
      <c r="I8" s="13"/>
      <c r="J8" s="13"/>
      <c r="K8" s="13"/>
      <c r="L8" s="13"/>
      <c r="M8" s="13"/>
      <c r="N8" s="13"/>
      <c r="O8" s="13"/>
      <c r="P8" s="13"/>
      <c r="Q8" s="13"/>
      <c r="R8" s="13"/>
      <c r="S8" s="13"/>
    </row>
    <row r="9" ht="15.75" customHeight="1">
      <c r="A9" s="13" t="s">
        <v>3487</v>
      </c>
      <c r="B9" s="16" t="s">
        <v>3488</v>
      </c>
      <c r="C9" s="11" t="s">
        <v>3489</v>
      </c>
      <c r="D9" s="11" t="s">
        <v>103</v>
      </c>
      <c r="E9" s="13"/>
      <c r="F9" s="13"/>
      <c r="G9" s="13"/>
      <c r="H9" s="13"/>
      <c r="I9" s="13"/>
      <c r="J9" s="13"/>
      <c r="K9" s="13"/>
      <c r="L9" s="13"/>
      <c r="M9" s="13"/>
      <c r="N9" s="13"/>
      <c r="O9" s="13"/>
      <c r="P9" s="13"/>
      <c r="Q9" s="13"/>
      <c r="R9" s="13"/>
      <c r="S9" s="13"/>
    </row>
    <row r="10" ht="15.75" customHeight="1">
      <c r="A10" s="13" t="s">
        <v>3490</v>
      </c>
      <c r="B10" s="16" t="s">
        <v>319</v>
      </c>
      <c r="C10" s="11" t="s">
        <v>3491</v>
      </c>
      <c r="D10" s="11" t="s">
        <v>103</v>
      </c>
      <c r="E10" s="13"/>
      <c r="F10" s="13"/>
      <c r="G10" s="13"/>
      <c r="H10" s="13"/>
      <c r="I10" s="13"/>
      <c r="J10" s="13"/>
      <c r="K10" s="13"/>
      <c r="L10" s="13"/>
      <c r="M10" s="13"/>
      <c r="N10" s="13"/>
      <c r="O10" s="13"/>
      <c r="P10" s="13"/>
      <c r="Q10" s="13"/>
      <c r="R10" s="13"/>
      <c r="S10" s="13"/>
    </row>
    <row r="11" ht="15.75" customHeight="1">
      <c r="A11" s="13" t="s">
        <v>3492</v>
      </c>
      <c r="B11" s="16" t="s">
        <v>1135</v>
      </c>
      <c r="C11" s="11" t="s">
        <v>1136</v>
      </c>
      <c r="D11" s="11" t="s">
        <v>1137</v>
      </c>
      <c r="E11" s="13"/>
      <c r="F11" s="13"/>
      <c r="G11" s="13"/>
      <c r="H11" s="13"/>
      <c r="I11" s="13"/>
      <c r="J11" s="13"/>
      <c r="K11" s="13"/>
      <c r="L11" s="13"/>
      <c r="M11" s="13"/>
      <c r="N11" s="13"/>
      <c r="O11" s="13"/>
      <c r="P11" s="13"/>
      <c r="Q11" s="13"/>
      <c r="R11" s="13"/>
      <c r="S11" s="13"/>
    </row>
    <row r="12" ht="15.75" customHeight="1">
      <c r="A12" s="13" t="s">
        <v>3493</v>
      </c>
      <c r="B12" s="16" t="s">
        <v>3494</v>
      </c>
      <c r="C12" s="11" t="s">
        <v>3495</v>
      </c>
      <c r="D12" s="11" t="s">
        <v>3496</v>
      </c>
      <c r="E12" s="13"/>
      <c r="F12" s="13"/>
      <c r="G12" s="13"/>
      <c r="H12" s="13"/>
      <c r="I12" s="13"/>
      <c r="J12" s="13"/>
      <c r="K12" s="13"/>
      <c r="L12" s="13"/>
      <c r="M12" s="13"/>
      <c r="N12" s="13"/>
      <c r="O12" s="13"/>
      <c r="P12" s="13"/>
      <c r="Q12" s="13"/>
      <c r="R12" s="13"/>
      <c r="S12" s="13"/>
    </row>
    <row r="13" ht="15.75" customHeight="1">
      <c r="A13" s="13" t="s">
        <v>3497</v>
      </c>
      <c r="B13" s="16" t="s">
        <v>3498</v>
      </c>
      <c r="C13" s="11" t="s">
        <v>3499</v>
      </c>
      <c r="D13" s="11" t="s">
        <v>3500</v>
      </c>
      <c r="E13" s="13"/>
      <c r="F13" s="13"/>
      <c r="G13" s="13"/>
      <c r="H13" s="13"/>
      <c r="I13" s="13"/>
      <c r="J13" s="13"/>
      <c r="K13" s="13"/>
      <c r="L13" s="13"/>
      <c r="M13" s="13"/>
      <c r="N13" s="13"/>
      <c r="O13" s="13"/>
      <c r="P13" s="13"/>
      <c r="Q13" s="13"/>
      <c r="R13" s="13"/>
      <c r="S13" s="13"/>
    </row>
    <row r="14" ht="15.75" customHeight="1">
      <c r="A14" s="13" t="s">
        <v>3501</v>
      </c>
      <c r="B14" s="16" t="s">
        <v>3502</v>
      </c>
      <c r="C14" s="11" t="s">
        <v>3503</v>
      </c>
      <c r="D14" s="11" t="s">
        <v>3504</v>
      </c>
      <c r="E14" s="13"/>
      <c r="F14" s="13"/>
      <c r="G14" s="13"/>
      <c r="H14" s="13"/>
      <c r="I14" s="13"/>
      <c r="J14" s="13"/>
      <c r="K14" s="13"/>
      <c r="L14" s="13"/>
      <c r="M14" s="13"/>
      <c r="N14" s="13"/>
      <c r="O14" s="13"/>
      <c r="P14" s="13"/>
      <c r="Q14" s="13"/>
      <c r="R14" s="13"/>
      <c r="S14" s="13"/>
    </row>
    <row r="15" ht="15.75" customHeight="1">
      <c r="A15" s="13" t="s">
        <v>3505</v>
      </c>
      <c r="B15" s="16" t="s">
        <v>3506</v>
      </c>
      <c r="C15" s="11" t="s">
        <v>3507</v>
      </c>
      <c r="D15" s="11" t="s">
        <v>3508</v>
      </c>
      <c r="E15" s="13"/>
      <c r="F15" s="13"/>
      <c r="G15" s="13"/>
      <c r="H15" s="13"/>
      <c r="I15" s="13"/>
      <c r="J15" s="13"/>
      <c r="K15" s="13"/>
      <c r="L15" s="13"/>
      <c r="M15" s="13"/>
      <c r="N15" s="13"/>
      <c r="O15" s="13"/>
      <c r="P15" s="13"/>
      <c r="Q15" s="13"/>
      <c r="R15" s="13"/>
      <c r="S15" s="13"/>
    </row>
    <row r="16" ht="15.75" customHeight="1">
      <c r="A16" s="13" t="s">
        <v>3509</v>
      </c>
      <c r="B16" s="16" t="s">
        <v>185</v>
      </c>
      <c r="C16" s="11" t="s">
        <v>501</v>
      </c>
      <c r="D16" s="11" t="s">
        <v>103</v>
      </c>
      <c r="E16" s="13"/>
      <c r="F16" s="13"/>
      <c r="G16" s="13"/>
      <c r="H16" s="13"/>
      <c r="I16" s="13"/>
      <c r="J16" s="13"/>
      <c r="K16" s="13"/>
      <c r="L16" s="13"/>
      <c r="M16" s="13"/>
      <c r="N16" s="13"/>
      <c r="O16" s="13"/>
      <c r="P16" s="13"/>
      <c r="Q16" s="13"/>
      <c r="R16" s="13"/>
      <c r="S16" s="13"/>
    </row>
    <row r="17" ht="15.75" customHeight="1">
      <c r="A17" s="13"/>
      <c r="B17" s="11"/>
      <c r="C17" s="11"/>
      <c r="D17" s="11"/>
      <c r="E17" s="13"/>
      <c r="F17" s="13"/>
      <c r="G17" s="13"/>
      <c r="H17" s="13"/>
      <c r="I17" s="13"/>
      <c r="J17" s="13"/>
      <c r="K17" s="13"/>
      <c r="L17" s="13"/>
      <c r="M17" s="13"/>
      <c r="N17" s="13"/>
      <c r="O17" s="13"/>
      <c r="P17" s="13"/>
      <c r="Q17" s="13"/>
      <c r="R17" s="13"/>
      <c r="S17" s="13"/>
    </row>
    <row r="18" ht="15.75" customHeight="1">
      <c r="A18" s="13"/>
      <c r="B18" s="11"/>
      <c r="C18" s="11"/>
      <c r="D18" s="11"/>
      <c r="E18" s="13"/>
      <c r="F18" s="13"/>
      <c r="G18" s="13"/>
      <c r="H18" s="13"/>
      <c r="I18" s="13"/>
      <c r="J18" s="13"/>
      <c r="K18" s="13"/>
      <c r="L18" s="13"/>
      <c r="M18" s="13"/>
      <c r="N18" s="13"/>
      <c r="O18" s="13"/>
      <c r="P18" s="13"/>
      <c r="Q18" s="13"/>
      <c r="R18" s="13"/>
      <c r="S18" s="13"/>
    </row>
    <row r="19" ht="15.75" customHeight="1">
      <c r="A19" s="13"/>
      <c r="B19" s="11"/>
      <c r="C19" s="11"/>
      <c r="D19" s="11"/>
      <c r="E19" s="13"/>
      <c r="F19" s="13"/>
      <c r="G19" s="13"/>
      <c r="H19" s="13"/>
      <c r="I19" s="13"/>
      <c r="J19" s="13"/>
      <c r="K19" s="13"/>
      <c r="L19" s="13"/>
      <c r="M19" s="13"/>
      <c r="N19" s="13"/>
      <c r="O19" s="13"/>
      <c r="P19" s="13"/>
      <c r="Q19" s="13"/>
      <c r="R19" s="13"/>
      <c r="S19" s="13"/>
    </row>
    <row r="20" ht="15.75" customHeight="1">
      <c r="A20" s="13"/>
      <c r="B20" s="11"/>
      <c r="C20" s="11"/>
      <c r="D20" s="11"/>
      <c r="E20" s="13"/>
      <c r="F20" s="13"/>
      <c r="G20" s="13"/>
      <c r="H20" s="13"/>
      <c r="I20" s="13"/>
      <c r="J20" s="13"/>
      <c r="K20" s="13"/>
      <c r="L20" s="13"/>
      <c r="M20" s="13"/>
      <c r="N20" s="13"/>
      <c r="O20" s="13"/>
      <c r="P20" s="13"/>
      <c r="Q20" s="13"/>
      <c r="R20" s="13"/>
      <c r="S20" s="13"/>
    </row>
    <row r="21" ht="15.75" customHeight="1">
      <c r="A21" s="13"/>
      <c r="B21" s="11"/>
      <c r="C21" s="11"/>
      <c r="D21" s="11"/>
      <c r="E21" s="13"/>
      <c r="F21" s="13"/>
      <c r="G21" s="13"/>
      <c r="H21" s="13"/>
      <c r="I21" s="13"/>
      <c r="J21" s="13"/>
      <c r="K21" s="13"/>
      <c r="L21" s="13"/>
      <c r="M21" s="13"/>
      <c r="N21" s="13"/>
      <c r="O21" s="13"/>
      <c r="P21" s="13"/>
      <c r="Q21" s="13"/>
      <c r="R21" s="13"/>
      <c r="S21" s="13"/>
    </row>
    <row r="22" ht="15.75" customHeight="1">
      <c r="A22" s="13"/>
      <c r="B22" s="11"/>
      <c r="C22" s="11"/>
      <c r="D22" s="11"/>
      <c r="E22" s="13"/>
      <c r="F22" s="13"/>
      <c r="G22" s="13"/>
      <c r="H22" s="13"/>
      <c r="I22" s="13"/>
      <c r="J22" s="13"/>
      <c r="K22" s="13"/>
      <c r="L22" s="13"/>
      <c r="M22" s="13"/>
      <c r="N22" s="13"/>
      <c r="O22" s="13"/>
      <c r="P22" s="13"/>
      <c r="Q22" s="13"/>
      <c r="R22" s="13"/>
      <c r="S22" s="13"/>
    </row>
    <row r="23" ht="15.75" customHeight="1">
      <c r="A23" s="13"/>
      <c r="B23" s="11"/>
      <c r="C23" s="11"/>
      <c r="D23" s="11"/>
      <c r="E23" s="13"/>
      <c r="F23" s="13"/>
      <c r="G23" s="13"/>
      <c r="H23" s="13"/>
      <c r="I23" s="13"/>
      <c r="J23" s="13"/>
      <c r="K23" s="13"/>
      <c r="L23" s="13"/>
      <c r="M23" s="13"/>
      <c r="N23" s="13"/>
      <c r="O23" s="13"/>
      <c r="P23" s="13"/>
      <c r="Q23" s="13"/>
      <c r="R23" s="13"/>
      <c r="S23" s="13"/>
    </row>
    <row r="24" ht="15.75" customHeight="1">
      <c r="A24" s="13"/>
      <c r="B24" s="11"/>
      <c r="C24" s="11"/>
      <c r="D24" s="11"/>
      <c r="E24" s="13"/>
      <c r="F24" s="13"/>
      <c r="G24" s="13"/>
      <c r="H24" s="13"/>
      <c r="I24" s="13"/>
      <c r="J24" s="13"/>
      <c r="K24" s="13"/>
      <c r="L24" s="13"/>
      <c r="M24" s="13"/>
      <c r="N24" s="13"/>
      <c r="O24" s="13"/>
      <c r="P24" s="13"/>
      <c r="Q24" s="13"/>
      <c r="R24" s="13"/>
      <c r="S24" s="13"/>
    </row>
    <row r="25" ht="15.75" customHeight="1">
      <c r="A25" s="13"/>
      <c r="B25" s="11"/>
      <c r="C25" s="11"/>
      <c r="D25" s="11"/>
      <c r="E25" s="13"/>
      <c r="F25" s="13"/>
      <c r="G25" s="13"/>
      <c r="H25" s="13"/>
      <c r="I25" s="13"/>
      <c r="J25" s="13"/>
      <c r="K25" s="13"/>
      <c r="L25" s="13"/>
      <c r="M25" s="13"/>
      <c r="N25" s="13"/>
      <c r="O25" s="13"/>
      <c r="P25" s="13"/>
      <c r="Q25" s="13"/>
      <c r="R25" s="13"/>
      <c r="S25" s="13"/>
    </row>
    <row r="26" ht="15.75" customHeight="1">
      <c r="A26" s="13"/>
      <c r="B26" s="11"/>
      <c r="C26" s="11"/>
      <c r="D26" s="11"/>
      <c r="E26" s="13"/>
      <c r="F26" s="13"/>
      <c r="G26" s="13"/>
      <c r="H26" s="13"/>
      <c r="I26" s="13"/>
      <c r="J26" s="13"/>
      <c r="K26" s="13"/>
      <c r="L26" s="13"/>
      <c r="M26" s="13"/>
      <c r="N26" s="13"/>
      <c r="O26" s="13"/>
      <c r="P26" s="13"/>
      <c r="Q26" s="13"/>
      <c r="R26" s="13"/>
      <c r="S26" s="13"/>
    </row>
    <row r="27" ht="15.75" customHeight="1">
      <c r="A27" s="13"/>
      <c r="B27" s="11"/>
      <c r="C27" s="11"/>
      <c r="D27" s="11"/>
      <c r="E27" s="13"/>
      <c r="F27" s="13"/>
      <c r="G27" s="13"/>
      <c r="H27" s="13"/>
      <c r="I27" s="13"/>
      <c r="J27" s="13"/>
      <c r="K27" s="13"/>
      <c r="L27" s="13"/>
      <c r="M27" s="13"/>
      <c r="N27" s="13"/>
      <c r="O27" s="13"/>
      <c r="P27" s="13"/>
      <c r="Q27" s="13"/>
      <c r="R27" s="13"/>
      <c r="S27" s="13"/>
    </row>
    <row r="28" ht="15.75" customHeight="1">
      <c r="A28" s="13"/>
      <c r="B28" s="11"/>
      <c r="C28" s="11"/>
      <c r="D28" s="11"/>
      <c r="E28" s="13"/>
      <c r="F28" s="13"/>
      <c r="G28" s="13"/>
      <c r="H28" s="13"/>
      <c r="I28" s="13"/>
      <c r="J28" s="13"/>
      <c r="K28" s="13"/>
      <c r="L28" s="13"/>
      <c r="M28" s="13"/>
      <c r="N28" s="13"/>
      <c r="O28" s="13"/>
      <c r="P28" s="13"/>
      <c r="Q28" s="13"/>
      <c r="R28" s="13"/>
      <c r="S28" s="13"/>
    </row>
    <row r="29" ht="15.75" customHeight="1">
      <c r="A29" s="13"/>
      <c r="B29" s="11"/>
      <c r="C29" s="11"/>
      <c r="D29" s="11"/>
      <c r="E29" s="13"/>
      <c r="F29" s="13"/>
      <c r="G29" s="13"/>
      <c r="H29" s="13"/>
      <c r="I29" s="13"/>
      <c r="J29" s="13"/>
      <c r="K29" s="13"/>
      <c r="L29" s="13"/>
      <c r="M29" s="13"/>
      <c r="N29" s="13"/>
      <c r="O29" s="13"/>
      <c r="P29" s="13"/>
      <c r="Q29" s="13"/>
      <c r="R29" s="13"/>
      <c r="S29" s="13"/>
    </row>
    <row r="30" ht="15.75" customHeight="1">
      <c r="A30" s="13"/>
      <c r="B30" s="11"/>
      <c r="C30" s="11"/>
      <c r="D30" s="11"/>
      <c r="E30" s="13"/>
      <c r="F30" s="13"/>
      <c r="G30" s="13"/>
      <c r="H30" s="13"/>
      <c r="I30" s="13"/>
      <c r="J30" s="13"/>
      <c r="K30" s="13"/>
      <c r="L30" s="13"/>
      <c r="M30" s="13"/>
      <c r="N30" s="13"/>
      <c r="O30" s="13"/>
      <c r="P30" s="13"/>
      <c r="Q30" s="13"/>
      <c r="R30" s="13"/>
      <c r="S30" s="13"/>
    </row>
    <row r="31" ht="15.75" customHeight="1">
      <c r="A31" s="13"/>
      <c r="B31" s="11"/>
      <c r="C31" s="11"/>
      <c r="D31" s="11"/>
      <c r="E31" s="13"/>
      <c r="F31" s="13"/>
      <c r="G31" s="13"/>
      <c r="H31" s="13"/>
      <c r="I31" s="13"/>
      <c r="J31" s="13"/>
      <c r="K31" s="13"/>
      <c r="L31" s="13"/>
      <c r="M31" s="13"/>
      <c r="N31" s="13"/>
      <c r="O31" s="13"/>
      <c r="P31" s="13"/>
      <c r="Q31" s="13"/>
      <c r="R31" s="13"/>
      <c r="S31" s="13"/>
    </row>
    <row r="32" ht="15.75" customHeight="1">
      <c r="A32" s="13"/>
      <c r="B32" s="11"/>
      <c r="C32" s="11"/>
      <c r="D32" s="11"/>
      <c r="E32" s="13"/>
      <c r="F32" s="13"/>
      <c r="G32" s="13"/>
      <c r="H32" s="13"/>
      <c r="I32" s="13"/>
      <c r="J32" s="13"/>
      <c r="K32" s="13"/>
      <c r="L32" s="13"/>
      <c r="M32" s="13"/>
      <c r="N32" s="13"/>
      <c r="O32" s="13"/>
      <c r="P32" s="13"/>
      <c r="Q32" s="13"/>
      <c r="R32" s="13"/>
      <c r="S32" s="13"/>
    </row>
    <row r="33" ht="15.75" customHeight="1">
      <c r="A33" s="13"/>
      <c r="B33" s="11"/>
      <c r="C33" s="11"/>
      <c r="D33" s="11"/>
      <c r="E33" s="13"/>
      <c r="F33" s="13"/>
      <c r="G33" s="13"/>
      <c r="H33" s="13"/>
      <c r="I33" s="13"/>
      <c r="J33" s="13"/>
      <c r="K33" s="13"/>
      <c r="L33" s="13"/>
      <c r="M33" s="13"/>
      <c r="N33" s="13"/>
      <c r="O33" s="13"/>
      <c r="P33" s="13"/>
      <c r="Q33" s="13"/>
      <c r="R33" s="13"/>
      <c r="S33" s="13"/>
    </row>
    <row r="34" ht="15.75" customHeight="1">
      <c r="A34" s="13"/>
      <c r="B34" s="11"/>
      <c r="C34" s="11"/>
      <c r="D34" s="11"/>
      <c r="E34" s="13"/>
      <c r="F34" s="13"/>
      <c r="G34" s="13"/>
      <c r="H34" s="13"/>
      <c r="I34" s="13"/>
      <c r="J34" s="13"/>
      <c r="K34" s="13"/>
      <c r="L34" s="13"/>
      <c r="M34" s="13"/>
      <c r="N34" s="13"/>
      <c r="O34" s="13"/>
      <c r="P34" s="13"/>
      <c r="Q34" s="13"/>
      <c r="R34" s="13"/>
      <c r="S34" s="13"/>
    </row>
    <row r="35" ht="15.75" customHeight="1">
      <c r="A35" s="13"/>
      <c r="B35" s="11"/>
      <c r="C35" s="11"/>
      <c r="D35" s="11"/>
      <c r="E35" s="13"/>
      <c r="F35" s="13"/>
      <c r="G35" s="13"/>
      <c r="H35" s="13"/>
      <c r="I35" s="13"/>
      <c r="J35" s="13"/>
      <c r="K35" s="13"/>
      <c r="L35" s="13"/>
      <c r="M35" s="13"/>
      <c r="N35" s="13"/>
      <c r="O35" s="13"/>
      <c r="P35" s="13"/>
      <c r="Q35" s="13"/>
      <c r="R35" s="13"/>
      <c r="S35" s="13"/>
    </row>
    <row r="36" ht="15.75" customHeight="1">
      <c r="A36" s="13"/>
      <c r="B36" s="11"/>
      <c r="C36" s="11"/>
      <c r="D36" s="11"/>
      <c r="E36" s="13"/>
      <c r="F36" s="13"/>
      <c r="G36" s="13"/>
      <c r="H36" s="13"/>
      <c r="I36" s="13"/>
      <c r="J36" s="13"/>
      <c r="K36" s="13"/>
      <c r="L36" s="13"/>
      <c r="M36" s="13"/>
      <c r="N36" s="13"/>
      <c r="O36" s="13"/>
      <c r="P36" s="13"/>
      <c r="Q36" s="13"/>
      <c r="R36" s="13"/>
      <c r="S36" s="13"/>
    </row>
    <row r="37" ht="15.75" customHeight="1">
      <c r="A37" s="13"/>
      <c r="B37" s="11"/>
      <c r="C37" s="11"/>
      <c r="D37" s="11"/>
      <c r="E37" s="13"/>
      <c r="F37" s="13"/>
      <c r="G37" s="13"/>
      <c r="H37" s="13"/>
      <c r="I37" s="13"/>
      <c r="J37" s="13"/>
      <c r="K37" s="13"/>
      <c r="L37" s="13"/>
      <c r="M37" s="13"/>
      <c r="N37" s="13"/>
      <c r="O37" s="13"/>
      <c r="P37" s="13"/>
      <c r="Q37" s="13"/>
      <c r="R37" s="13"/>
      <c r="S37" s="13"/>
    </row>
    <row r="38" ht="15.75" customHeight="1">
      <c r="A38" s="13"/>
      <c r="B38" s="11"/>
      <c r="C38" s="11"/>
      <c r="D38" s="11"/>
      <c r="E38" s="13"/>
      <c r="F38" s="13"/>
      <c r="G38" s="13"/>
      <c r="H38" s="13"/>
      <c r="I38" s="13"/>
      <c r="J38" s="13"/>
      <c r="K38" s="13"/>
      <c r="L38" s="13"/>
      <c r="M38" s="13"/>
      <c r="N38" s="13"/>
      <c r="O38" s="13"/>
      <c r="P38" s="13"/>
      <c r="Q38" s="13"/>
      <c r="R38" s="13"/>
      <c r="S38" s="13"/>
    </row>
    <row r="39" ht="15.75" customHeight="1">
      <c r="A39" s="13"/>
      <c r="B39" s="11"/>
      <c r="C39" s="11"/>
      <c r="D39" s="11"/>
      <c r="E39" s="13"/>
      <c r="F39" s="13"/>
      <c r="G39" s="13"/>
      <c r="H39" s="13"/>
      <c r="I39" s="13"/>
      <c r="J39" s="13"/>
      <c r="K39" s="13"/>
      <c r="L39" s="13"/>
      <c r="M39" s="13"/>
      <c r="N39" s="13"/>
      <c r="O39" s="13"/>
      <c r="P39" s="13"/>
      <c r="Q39" s="13"/>
      <c r="R39" s="13"/>
      <c r="S39" s="13"/>
    </row>
    <row r="40" ht="15.75" customHeight="1">
      <c r="A40" s="13"/>
      <c r="B40" s="11"/>
      <c r="C40" s="11"/>
      <c r="D40" s="11"/>
      <c r="E40" s="13"/>
      <c r="F40" s="13"/>
      <c r="G40" s="13"/>
      <c r="H40" s="13"/>
      <c r="I40" s="13"/>
      <c r="J40" s="13"/>
      <c r="K40" s="13"/>
      <c r="L40" s="13"/>
      <c r="M40" s="13"/>
      <c r="N40" s="13"/>
      <c r="O40" s="13"/>
      <c r="P40" s="13"/>
      <c r="Q40" s="13"/>
      <c r="R40" s="13"/>
      <c r="S40" s="13"/>
    </row>
    <row r="41" ht="15.75" customHeight="1">
      <c r="A41" s="13"/>
      <c r="B41" s="11"/>
      <c r="C41" s="11"/>
      <c r="D41" s="11"/>
      <c r="E41" s="13"/>
      <c r="F41" s="13"/>
      <c r="G41" s="13"/>
      <c r="H41" s="13"/>
      <c r="I41" s="13"/>
      <c r="J41" s="13"/>
      <c r="K41" s="13"/>
      <c r="L41" s="13"/>
      <c r="M41" s="13"/>
      <c r="N41" s="13"/>
      <c r="O41" s="13"/>
      <c r="P41" s="13"/>
      <c r="Q41" s="13"/>
      <c r="R41" s="13"/>
      <c r="S41" s="13"/>
    </row>
    <row r="42" ht="15.75" customHeight="1">
      <c r="A42" s="13"/>
      <c r="B42" s="11"/>
      <c r="C42" s="11"/>
      <c r="D42" s="11"/>
      <c r="E42" s="13"/>
      <c r="F42" s="13"/>
      <c r="G42" s="13"/>
      <c r="H42" s="13"/>
      <c r="I42" s="13"/>
      <c r="J42" s="13"/>
      <c r="K42" s="13"/>
      <c r="L42" s="13"/>
      <c r="M42" s="13"/>
      <c r="N42" s="13"/>
      <c r="O42" s="13"/>
      <c r="P42" s="13"/>
      <c r="Q42" s="13"/>
      <c r="R42" s="13"/>
      <c r="S42" s="13"/>
    </row>
    <row r="43" ht="15.75" customHeight="1">
      <c r="A43" s="13"/>
      <c r="B43" s="11"/>
      <c r="C43" s="11"/>
      <c r="D43" s="11"/>
      <c r="E43" s="13"/>
      <c r="F43" s="13"/>
      <c r="G43" s="13"/>
      <c r="H43" s="13"/>
      <c r="I43" s="13"/>
      <c r="J43" s="13"/>
      <c r="K43" s="13"/>
      <c r="L43" s="13"/>
      <c r="M43" s="13"/>
      <c r="N43" s="13"/>
      <c r="O43" s="13"/>
      <c r="P43" s="13"/>
      <c r="Q43" s="13"/>
      <c r="R43" s="13"/>
      <c r="S43" s="13"/>
    </row>
    <row r="44" ht="15.75" customHeight="1">
      <c r="A44" s="13"/>
      <c r="B44" s="11"/>
      <c r="C44" s="11"/>
      <c r="D44" s="11"/>
      <c r="E44" s="13"/>
      <c r="F44" s="13"/>
      <c r="G44" s="13"/>
      <c r="H44" s="13"/>
      <c r="I44" s="13"/>
      <c r="J44" s="13"/>
      <c r="K44" s="13"/>
      <c r="L44" s="13"/>
      <c r="M44" s="13"/>
      <c r="N44" s="13"/>
      <c r="O44" s="13"/>
      <c r="P44" s="13"/>
      <c r="Q44" s="13"/>
      <c r="R44" s="13"/>
      <c r="S44" s="13"/>
    </row>
    <row r="45" ht="15.75" customHeight="1">
      <c r="A45" s="13"/>
      <c r="B45" s="11"/>
      <c r="C45" s="11"/>
      <c r="D45" s="11"/>
      <c r="E45" s="13"/>
      <c r="F45" s="13"/>
      <c r="G45" s="13"/>
      <c r="H45" s="13"/>
      <c r="I45" s="13"/>
      <c r="J45" s="13"/>
      <c r="K45" s="13"/>
      <c r="L45" s="13"/>
      <c r="M45" s="13"/>
      <c r="N45" s="13"/>
      <c r="O45" s="13"/>
      <c r="P45" s="13"/>
      <c r="Q45" s="13"/>
      <c r="R45" s="13"/>
      <c r="S45" s="13"/>
    </row>
    <row r="46" ht="15.75" customHeight="1">
      <c r="A46" s="13"/>
      <c r="B46" s="11"/>
      <c r="C46" s="11"/>
      <c r="D46" s="11"/>
      <c r="E46" s="13"/>
      <c r="F46" s="13"/>
      <c r="G46" s="13"/>
      <c r="H46" s="13"/>
      <c r="I46" s="13"/>
      <c r="J46" s="13"/>
      <c r="K46" s="13"/>
      <c r="L46" s="13"/>
      <c r="M46" s="13"/>
      <c r="N46" s="13"/>
      <c r="O46" s="13"/>
      <c r="P46" s="13"/>
      <c r="Q46" s="13"/>
      <c r="R46" s="13"/>
      <c r="S46" s="13"/>
    </row>
    <row r="47" ht="15.75" customHeight="1">
      <c r="A47" s="13"/>
      <c r="B47" s="11"/>
      <c r="C47" s="11"/>
      <c r="D47" s="11"/>
      <c r="E47" s="13"/>
      <c r="F47" s="13"/>
      <c r="G47" s="13"/>
      <c r="H47" s="13"/>
      <c r="I47" s="13"/>
      <c r="J47" s="13"/>
      <c r="K47" s="13"/>
      <c r="L47" s="13"/>
      <c r="M47" s="13"/>
      <c r="N47" s="13"/>
      <c r="O47" s="13"/>
      <c r="P47" s="13"/>
      <c r="Q47" s="13"/>
      <c r="R47" s="13"/>
      <c r="S47" s="13"/>
    </row>
    <row r="48" ht="15.75" customHeight="1">
      <c r="A48" s="13"/>
      <c r="B48" s="11"/>
      <c r="C48" s="11"/>
      <c r="D48" s="11"/>
      <c r="E48" s="13"/>
      <c r="F48" s="13"/>
      <c r="G48" s="13"/>
      <c r="H48" s="13"/>
      <c r="I48" s="13"/>
      <c r="J48" s="13"/>
      <c r="K48" s="13"/>
      <c r="L48" s="13"/>
      <c r="M48" s="13"/>
      <c r="N48" s="13"/>
      <c r="O48" s="13"/>
      <c r="P48" s="13"/>
      <c r="Q48" s="13"/>
      <c r="R48" s="13"/>
      <c r="S48" s="13"/>
    </row>
    <row r="49" ht="15.75" customHeight="1">
      <c r="A49" s="13"/>
      <c r="B49" s="11"/>
      <c r="C49" s="11"/>
      <c r="D49" s="11"/>
      <c r="E49" s="13"/>
      <c r="F49" s="13"/>
      <c r="G49" s="13"/>
      <c r="H49" s="13"/>
      <c r="I49" s="13"/>
      <c r="J49" s="13"/>
      <c r="K49" s="13"/>
      <c r="L49" s="13"/>
      <c r="M49" s="13"/>
      <c r="N49" s="13"/>
      <c r="O49" s="13"/>
      <c r="P49" s="13"/>
      <c r="Q49" s="13"/>
      <c r="R49" s="13"/>
      <c r="S49" s="13"/>
    </row>
    <row r="50" ht="15.75" customHeight="1">
      <c r="A50" s="13"/>
      <c r="B50" s="11"/>
      <c r="C50" s="11"/>
      <c r="D50" s="11"/>
      <c r="E50" s="13"/>
      <c r="F50" s="13"/>
      <c r="G50" s="13"/>
      <c r="H50" s="13"/>
      <c r="I50" s="13"/>
      <c r="J50" s="13"/>
      <c r="K50" s="13"/>
      <c r="L50" s="13"/>
      <c r="M50" s="13"/>
      <c r="N50" s="13"/>
      <c r="O50" s="13"/>
      <c r="P50" s="13"/>
      <c r="Q50" s="13"/>
      <c r="R50" s="13"/>
      <c r="S50" s="13"/>
    </row>
    <row r="51" ht="15.75" customHeight="1">
      <c r="A51" s="13"/>
      <c r="B51" s="11"/>
      <c r="C51" s="11"/>
      <c r="D51" s="11"/>
      <c r="E51" s="13"/>
      <c r="F51" s="13"/>
      <c r="G51" s="13"/>
      <c r="H51" s="13"/>
      <c r="I51" s="13"/>
      <c r="J51" s="13"/>
      <c r="K51" s="13"/>
      <c r="L51" s="13"/>
      <c r="M51" s="13"/>
      <c r="N51" s="13"/>
      <c r="O51" s="13"/>
      <c r="P51" s="13"/>
      <c r="Q51" s="13"/>
      <c r="R51" s="13"/>
      <c r="S51" s="13"/>
    </row>
    <row r="52" ht="15.75" customHeight="1">
      <c r="A52" s="13"/>
      <c r="B52" s="11"/>
      <c r="C52" s="11"/>
      <c r="D52" s="11"/>
      <c r="E52" s="13"/>
      <c r="F52" s="13"/>
      <c r="G52" s="13"/>
      <c r="H52" s="13"/>
      <c r="I52" s="13"/>
      <c r="J52" s="13"/>
      <c r="K52" s="13"/>
      <c r="L52" s="13"/>
      <c r="M52" s="13"/>
      <c r="N52" s="13"/>
      <c r="O52" s="13"/>
      <c r="P52" s="13"/>
      <c r="Q52" s="13"/>
      <c r="R52" s="13"/>
      <c r="S52" s="13"/>
    </row>
    <row r="53" ht="15.75" customHeight="1">
      <c r="A53" s="13"/>
      <c r="B53" s="11"/>
      <c r="C53" s="11"/>
      <c r="D53" s="11"/>
      <c r="E53" s="13"/>
      <c r="F53" s="13"/>
      <c r="G53" s="13"/>
      <c r="H53" s="13"/>
      <c r="I53" s="13"/>
      <c r="J53" s="13"/>
      <c r="K53" s="13"/>
      <c r="L53" s="13"/>
      <c r="M53" s="13"/>
      <c r="N53" s="13"/>
      <c r="O53" s="13"/>
      <c r="P53" s="13"/>
      <c r="Q53" s="13"/>
      <c r="R53" s="13"/>
      <c r="S53" s="13"/>
    </row>
    <row r="54" ht="15.75" customHeight="1">
      <c r="A54" s="13"/>
      <c r="B54" s="11"/>
      <c r="C54" s="11"/>
      <c r="D54" s="11"/>
      <c r="E54" s="13"/>
      <c r="F54" s="13"/>
      <c r="G54" s="13"/>
      <c r="H54" s="13"/>
      <c r="I54" s="13"/>
      <c r="J54" s="13"/>
      <c r="K54" s="13"/>
      <c r="L54" s="13"/>
      <c r="M54" s="13"/>
      <c r="N54" s="13"/>
      <c r="O54" s="13"/>
      <c r="P54" s="13"/>
      <c r="Q54" s="13"/>
      <c r="R54" s="13"/>
      <c r="S54" s="13"/>
    </row>
    <row r="55" ht="15.75" customHeight="1">
      <c r="A55" s="13"/>
      <c r="B55" s="11"/>
      <c r="C55" s="11"/>
      <c r="D55" s="11"/>
      <c r="E55" s="13"/>
      <c r="F55" s="13"/>
      <c r="G55" s="13"/>
      <c r="H55" s="13"/>
      <c r="I55" s="13"/>
      <c r="J55" s="13"/>
      <c r="K55" s="13"/>
      <c r="L55" s="13"/>
      <c r="M55" s="13"/>
      <c r="N55" s="13"/>
      <c r="O55" s="13"/>
      <c r="P55" s="13"/>
      <c r="Q55" s="13"/>
      <c r="R55" s="13"/>
      <c r="S55" s="13"/>
    </row>
    <row r="56" ht="15.75" customHeight="1">
      <c r="A56" s="13"/>
      <c r="B56" s="11"/>
      <c r="C56" s="11"/>
      <c r="D56" s="11"/>
      <c r="E56" s="13"/>
      <c r="F56" s="13"/>
      <c r="G56" s="13"/>
      <c r="H56" s="13"/>
      <c r="I56" s="13"/>
      <c r="J56" s="13"/>
      <c r="K56" s="13"/>
      <c r="L56" s="13"/>
      <c r="M56" s="13"/>
      <c r="N56" s="13"/>
      <c r="O56" s="13"/>
      <c r="P56" s="13"/>
      <c r="Q56" s="13"/>
      <c r="R56" s="13"/>
      <c r="S56" s="13"/>
    </row>
    <row r="57" ht="15.75" customHeight="1">
      <c r="A57" s="13"/>
      <c r="B57" s="11"/>
      <c r="C57" s="11"/>
      <c r="D57" s="11"/>
      <c r="E57" s="13"/>
      <c r="F57" s="13"/>
      <c r="G57" s="13"/>
      <c r="H57" s="13"/>
      <c r="I57" s="13"/>
      <c r="J57" s="13"/>
      <c r="K57" s="13"/>
      <c r="L57" s="13"/>
      <c r="M57" s="13"/>
      <c r="N57" s="13"/>
      <c r="O57" s="13"/>
      <c r="P57" s="13"/>
      <c r="Q57" s="13"/>
      <c r="R57" s="13"/>
      <c r="S57" s="13"/>
    </row>
    <row r="58" ht="15.75" customHeight="1">
      <c r="A58" s="13"/>
      <c r="B58" s="11"/>
      <c r="C58" s="11"/>
      <c r="D58" s="11"/>
      <c r="E58" s="13"/>
      <c r="F58" s="13"/>
      <c r="G58" s="13"/>
      <c r="H58" s="13"/>
      <c r="I58" s="13"/>
      <c r="J58" s="13"/>
      <c r="K58" s="13"/>
      <c r="L58" s="13"/>
      <c r="M58" s="13"/>
      <c r="N58" s="13"/>
      <c r="O58" s="13"/>
      <c r="P58" s="13"/>
      <c r="Q58" s="13"/>
      <c r="R58" s="13"/>
      <c r="S58" s="13"/>
    </row>
    <row r="59" ht="15.75" customHeight="1">
      <c r="A59" s="13"/>
      <c r="B59" s="11"/>
      <c r="C59" s="11"/>
      <c r="D59" s="11"/>
      <c r="E59" s="13"/>
      <c r="F59" s="13"/>
      <c r="G59" s="13"/>
      <c r="H59" s="13"/>
      <c r="I59" s="13"/>
      <c r="J59" s="13"/>
      <c r="K59" s="13"/>
      <c r="L59" s="13"/>
      <c r="M59" s="13"/>
      <c r="N59" s="13"/>
      <c r="O59" s="13"/>
      <c r="P59" s="13"/>
      <c r="Q59" s="13"/>
      <c r="R59" s="13"/>
      <c r="S59" s="13"/>
    </row>
    <row r="60" ht="15.75" customHeight="1">
      <c r="A60" s="13"/>
      <c r="B60" s="11"/>
      <c r="C60" s="11"/>
      <c r="D60" s="11"/>
      <c r="E60" s="13"/>
      <c r="F60" s="13"/>
      <c r="G60" s="13"/>
      <c r="H60" s="13"/>
      <c r="I60" s="13"/>
      <c r="J60" s="13"/>
      <c r="K60" s="13"/>
      <c r="L60" s="13"/>
      <c r="M60" s="13"/>
      <c r="N60" s="13"/>
      <c r="O60" s="13"/>
      <c r="P60" s="13"/>
      <c r="Q60" s="13"/>
      <c r="R60" s="13"/>
      <c r="S60" s="13"/>
    </row>
    <row r="61" ht="15.75" customHeight="1">
      <c r="A61" s="13"/>
      <c r="B61" s="11"/>
      <c r="C61" s="11"/>
      <c r="D61" s="11"/>
      <c r="E61" s="13"/>
      <c r="F61" s="13"/>
      <c r="G61" s="13"/>
      <c r="H61" s="13"/>
      <c r="I61" s="13"/>
      <c r="J61" s="13"/>
      <c r="K61" s="13"/>
      <c r="L61" s="13"/>
      <c r="M61" s="13"/>
      <c r="N61" s="13"/>
      <c r="O61" s="13"/>
      <c r="P61" s="13"/>
      <c r="Q61" s="13"/>
      <c r="R61" s="13"/>
      <c r="S61" s="13"/>
    </row>
    <row r="62" ht="15.75" customHeight="1">
      <c r="A62" s="13"/>
      <c r="B62" s="11"/>
      <c r="C62" s="11"/>
      <c r="D62" s="11"/>
      <c r="E62" s="13"/>
      <c r="F62" s="13"/>
      <c r="G62" s="13"/>
      <c r="H62" s="13"/>
      <c r="I62" s="13"/>
      <c r="J62" s="13"/>
      <c r="K62" s="13"/>
      <c r="L62" s="13"/>
      <c r="M62" s="13"/>
      <c r="N62" s="13"/>
      <c r="O62" s="13"/>
      <c r="P62" s="13"/>
      <c r="Q62" s="13"/>
      <c r="R62" s="13"/>
      <c r="S62" s="13"/>
    </row>
    <row r="63" ht="15.75" customHeight="1">
      <c r="A63" s="13"/>
      <c r="B63" s="11"/>
      <c r="C63" s="11"/>
      <c r="D63" s="11"/>
      <c r="E63" s="13"/>
      <c r="F63" s="13"/>
      <c r="G63" s="13"/>
      <c r="H63" s="13"/>
      <c r="I63" s="13"/>
      <c r="J63" s="13"/>
      <c r="K63" s="13"/>
      <c r="L63" s="13"/>
      <c r="M63" s="13"/>
      <c r="N63" s="13"/>
      <c r="O63" s="13"/>
      <c r="P63" s="13"/>
      <c r="Q63" s="13"/>
      <c r="R63" s="13"/>
      <c r="S63" s="13"/>
    </row>
    <row r="64" ht="15.75" customHeight="1">
      <c r="A64" s="13"/>
      <c r="B64" s="11"/>
      <c r="C64" s="11"/>
      <c r="D64" s="11"/>
      <c r="E64" s="13"/>
      <c r="F64" s="13"/>
      <c r="G64" s="13"/>
      <c r="H64" s="13"/>
      <c r="I64" s="13"/>
      <c r="J64" s="13"/>
      <c r="K64" s="13"/>
      <c r="L64" s="13"/>
      <c r="M64" s="13"/>
      <c r="N64" s="13"/>
      <c r="O64" s="13"/>
      <c r="P64" s="13"/>
      <c r="Q64" s="13"/>
      <c r="R64" s="13"/>
      <c r="S64" s="13"/>
    </row>
    <row r="65" ht="15.75" customHeight="1">
      <c r="A65" s="13"/>
      <c r="B65" s="11"/>
      <c r="C65" s="11"/>
      <c r="D65" s="11"/>
      <c r="E65" s="13"/>
      <c r="F65" s="13"/>
      <c r="G65" s="13"/>
      <c r="H65" s="13"/>
      <c r="I65" s="13"/>
      <c r="J65" s="13"/>
      <c r="K65" s="13"/>
      <c r="L65" s="13"/>
      <c r="M65" s="13"/>
      <c r="N65" s="13"/>
      <c r="O65" s="13"/>
      <c r="P65" s="13"/>
      <c r="Q65" s="13"/>
      <c r="R65" s="13"/>
      <c r="S65" s="13"/>
    </row>
    <row r="66" ht="15.75" customHeight="1">
      <c r="A66" s="13"/>
      <c r="B66" s="11"/>
      <c r="C66" s="11"/>
      <c r="D66" s="11"/>
      <c r="E66" s="13"/>
      <c r="F66" s="13"/>
      <c r="G66" s="13"/>
      <c r="H66" s="13"/>
      <c r="I66" s="13"/>
      <c r="J66" s="13"/>
      <c r="K66" s="13"/>
      <c r="L66" s="13"/>
      <c r="M66" s="13"/>
      <c r="N66" s="13"/>
      <c r="O66" s="13"/>
      <c r="P66" s="13"/>
      <c r="Q66" s="13"/>
      <c r="R66" s="13"/>
      <c r="S66" s="13"/>
    </row>
    <row r="67" ht="15.75" customHeight="1">
      <c r="A67" s="13"/>
      <c r="B67" s="11"/>
      <c r="C67" s="11"/>
      <c r="D67" s="11"/>
      <c r="E67" s="13"/>
      <c r="F67" s="13"/>
      <c r="G67" s="13"/>
      <c r="H67" s="13"/>
      <c r="I67" s="13"/>
      <c r="J67" s="13"/>
      <c r="K67" s="13"/>
      <c r="L67" s="13"/>
      <c r="M67" s="13"/>
      <c r="N67" s="13"/>
      <c r="O67" s="13"/>
      <c r="P67" s="13"/>
      <c r="Q67" s="13"/>
      <c r="R67" s="13"/>
      <c r="S67" s="13"/>
    </row>
    <row r="68" ht="15.75" customHeight="1">
      <c r="A68" s="13"/>
      <c r="B68" s="11"/>
      <c r="C68" s="11"/>
      <c r="D68" s="11"/>
      <c r="E68" s="13"/>
      <c r="F68" s="13"/>
      <c r="G68" s="13"/>
      <c r="H68" s="13"/>
      <c r="I68" s="13"/>
      <c r="J68" s="13"/>
      <c r="K68" s="13"/>
      <c r="L68" s="13"/>
      <c r="M68" s="13"/>
      <c r="N68" s="13"/>
      <c r="O68" s="13"/>
      <c r="P68" s="13"/>
      <c r="Q68" s="13"/>
      <c r="R68" s="13"/>
      <c r="S68" s="13"/>
    </row>
    <row r="69" ht="15.75" customHeight="1">
      <c r="A69" s="13"/>
      <c r="B69" s="11"/>
      <c r="C69" s="11"/>
      <c r="D69" s="11"/>
      <c r="E69" s="13"/>
      <c r="F69" s="13"/>
      <c r="G69" s="13"/>
      <c r="H69" s="13"/>
      <c r="I69" s="13"/>
      <c r="J69" s="13"/>
      <c r="K69" s="13"/>
      <c r="L69" s="13"/>
      <c r="M69" s="13"/>
      <c r="N69" s="13"/>
      <c r="O69" s="13"/>
      <c r="P69" s="13"/>
      <c r="Q69" s="13"/>
      <c r="R69" s="13"/>
      <c r="S69" s="13"/>
    </row>
    <row r="70" ht="15.75" customHeight="1">
      <c r="A70" s="13"/>
      <c r="B70" s="11"/>
      <c r="C70" s="11"/>
      <c r="D70" s="11"/>
      <c r="E70" s="13"/>
      <c r="F70" s="13"/>
      <c r="G70" s="13"/>
      <c r="H70" s="13"/>
      <c r="I70" s="13"/>
      <c r="J70" s="13"/>
      <c r="K70" s="13"/>
      <c r="L70" s="13"/>
      <c r="M70" s="13"/>
      <c r="N70" s="13"/>
      <c r="O70" s="13"/>
      <c r="P70" s="13"/>
      <c r="Q70" s="13"/>
      <c r="R70" s="13"/>
      <c r="S70" s="13"/>
    </row>
    <row r="71" ht="15.75" customHeight="1">
      <c r="A71" s="13"/>
      <c r="B71" s="11"/>
      <c r="C71" s="11"/>
      <c r="D71" s="11"/>
      <c r="E71" s="13"/>
      <c r="F71" s="13"/>
      <c r="G71" s="13"/>
      <c r="H71" s="13"/>
      <c r="I71" s="13"/>
      <c r="J71" s="13"/>
      <c r="K71" s="13"/>
      <c r="L71" s="13"/>
      <c r="M71" s="13"/>
      <c r="N71" s="13"/>
      <c r="O71" s="13"/>
      <c r="P71" s="13"/>
      <c r="Q71" s="13"/>
      <c r="R71" s="13"/>
      <c r="S71" s="13"/>
    </row>
    <row r="72" ht="15.75" customHeight="1">
      <c r="A72" s="13"/>
      <c r="B72" s="11"/>
      <c r="C72" s="11"/>
      <c r="D72" s="11"/>
      <c r="E72" s="13"/>
      <c r="F72" s="13"/>
      <c r="G72" s="13"/>
      <c r="H72" s="13"/>
      <c r="I72" s="13"/>
      <c r="J72" s="13"/>
      <c r="K72" s="13"/>
      <c r="L72" s="13"/>
      <c r="M72" s="13"/>
      <c r="N72" s="13"/>
      <c r="O72" s="13"/>
      <c r="P72" s="13"/>
      <c r="Q72" s="13"/>
      <c r="R72" s="13"/>
      <c r="S72" s="13"/>
    </row>
    <row r="73" ht="15.75" customHeight="1">
      <c r="A73" s="13"/>
      <c r="B73" s="11"/>
      <c r="C73" s="11"/>
      <c r="D73" s="11"/>
      <c r="E73" s="13"/>
      <c r="F73" s="13"/>
      <c r="G73" s="13"/>
      <c r="H73" s="13"/>
      <c r="I73" s="13"/>
      <c r="J73" s="13"/>
      <c r="K73" s="13"/>
      <c r="L73" s="13"/>
      <c r="M73" s="13"/>
      <c r="N73" s="13"/>
      <c r="O73" s="13"/>
      <c r="P73" s="13"/>
      <c r="Q73" s="13"/>
      <c r="R73" s="13"/>
      <c r="S73" s="13"/>
    </row>
    <row r="74" ht="15.75" customHeight="1">
      <c r="A74" s="13"/>
      <c r="B74" s="11"/>
      <c r="C74" s="11"/>
      <c r="D74" s="11"/>
      <c r="E74" s="13"/>
      <c r="F74" s="13"/>
      <c r="G74" s="13"/>
      <c r="H74" s="13"/>
      <c r="I74" s="13"/>
      <c r="J74" s="13"/>
      <c r="K74" s="13"/>
      <c r="L74" s="13"/>
      <c r="M74" s="13"/>
      <c r="N74" s="13"/>
      <c r="O74" s="13"/>
      <c r="P74" s="13"/>
      <c r="Q74" s="13"/>
      <c r="R74" s="13"/>
      <c r="S74" s="13"/>
    </row>
    <row r="75" ht="15.75" customHeight="1">
      <c r="A75" s="13"/>
      <c r="B75" s="11"/>
      <c r="C75" s="11"/>
      <c r="D75" s="11"/>
      <c r="E75" s="13"/>
      <c r="F75" s="13"/>
      <c r="G75" s="13"/>
      <c r="H75" s="13"/>
      <c r="I75" s="13"/>
      <c r="J75" s="13"/>
      <c r="K75" s="13"/>
      <c r="L75" s="13"/>
      <c r="M75" s="13"/>
      <c r="N75" s="13"/>
      <c r="O75" s="13"/>
      <c r="P75" s="13"/>
      <c r="Q75" s="13"/>
      <c r="R75" s="13"/>
      <c r="S75" s="13"/>
    </row>
    <row r="76" ht="15.75" customHeight="1">
      <c r="A76" s="13"/>
      <c r="B76" s="11"/>
      <c r="C76" s="11"/>
      <c r="D76" s="11"/>
      <c r="E76" s="13"/>
      <c r="F76" s="13"/>
      <c r="G76" s="13"/>
      <c r="H76" s="13"/>
      <c r="I76" s="13"/>
      <c r="J76" s="13"/>
      <c r="K76" s="13"/>
      <c r="L76" s="13"/>
      <c r="M76" s="13"/>
      <c r="N76" s="13"/>
      <c r="O76" s="13"/>
      <c r="P76" s="13"/>
      <c r="Q76" s="13"/>
      <c r="R76" s="13"/>
      <c r="S76" s="13"/>
    </row>
    <row r="77" ht="15.75" customHeight="1">
      <c r="A77" s="13"/>
      <c r="B77" s="11"/>
      <c r="C77" s="11"/>
      <c r="D77" s="11"/>
      <c r="E77" s="13"/>
      <c r="F77" s="13"/>
      <c r="G77" s="13"/>
      <c r="H77" s="13"/>
      <c r="I77" s="13"/>
      <c r="J77" s="13"/>
      <c r="K77" s="13"/>
      <c r="L77" s="13"/>
      <c r="M77" s="13"/>
      <c r="N77" s="13"/>
      <c r="O77" s="13"/>
      <c r="P77" s="13"/>
      <c r="Q77" s="13"/>
      <c r="R77" s="13"/>
      <c r="S77" s="13"/>
    </row>
    <row r="78" ht="15.75" customHeight="1">
      <c r="A78" s="13"/>
      <c r="B78" s="11"/>
      <c r="C78" s="11"/>
      <c r="D78" s="11"/>
      <c r="E78" s="13"/>
      <c r="F78" s="13"/>
      <c r="G78" s="13"/>
      <c r="H78" s="13"/>
      <c r="I78" s="13"/>
      <c r="J78" s="13"/>
      <c r="K78" s="13"/>
      <c r="L78" s="13"/>
      <c r="M78" s="13"/>
      <c r="N78" s="13"/>
      <c r="O78" s="13"/>
      <c r="P78" s="13"/>
      <c r="Q78" s="13"/>
      <c r="R78" s="13"/>
      <c r="S78" s="13"/>
    </row>
    <row r="79" ht="15.75" customHeight="1">
      <c r="A79" s="13"/>
      <c r="B79" s="11"/>
      <c r="C79" s="11"/>
      <c r="D79" s="11"/>
      <c r="E79" s="13"/>
      <c r="F79" s="13"/>
      <c r="G79" s="13"/>
      <c r="H79" s="13"/>
      <c r="I79" s="13"/>
      <c r="J79" s="13"/>
      <c r="K79" s="13"/>
      <c r="L79" s="13"/>
      <c r="M79" s="13"/>
      <c r="N79" s="13"/>
      <c r="O79" s="13"/>
      <c r="P79" s="13"/>
      <c r="Q79" s="13"/>
      <c r="R79" s="13"/>
      <c r="S79" s="13"/>
    </row>
    <row r="80" ht="15.75" customHeight="1">
      <c r="A80" s="13"/>
      <c r="B80" s="11"/>
      <c r="C80" s="11"/>
      <c r="D80" s="11"/>
      <c r="E80" s="13"/>
      <c r="F80" s="13"/>
      <c r="G80" s="13"/>
      <c r="H80" s="13"/>
      <c r="I80" s="13"/>
      <c r="J80" s="13"/>
      <c r="K80" s="13"/>
      <c r="L80" s="13"/>
      <c r="M80" s="13"/>
      <c r="N80" s="13"/>
      <c r="O80" s="13"/>
      <c r="P80" s="13"/>
      <c r="Q80" s="13"/>
      <c r="R80" s="13"/>
      <c r="S80" s="13"/>
    </row>
    <row r="81" ht="15.75" customHeight="1">
      <c r="A81" s="13"/>
      <c r="B81" s="11"/>
      <c r="C81" s="11"/>
      <c r="D81" s="11"/>
      <c r="E81" s="13"/>
      <c r="F81" s="13"/>
      <c r="G81" s="13"/>
      <c r="H81" s="13"/>
      <c r="I81" s="13"/>
      <c r="J81" s="13"/>
      <c r="K81" s="13"/>
      <c r="L81" s="13"/>
      <c r="M81" s="13"/>
      <c r="N81" s="13"/>
      <c r="O81" s="13"/>
      <c r="P81" s="13"/>
      <c r="Q81" s="13"/>
      <c r="R81" s="13"/>
      <c r="S81" s="13"/>
    </row>
    <row r="82" ht="15.75" customHeight="1">
      <c r="A82" s="13"/>
      <c r="B82" s="11"/>
      <c r="C82" s="11"/>
      <c r="D82" s="11"/>
      <c r="E82" s="13"/>
      <c r="F82" s="13"/>
      <c r="G82" s="13"/>
      <c r="H82" s="13"/>
      <c r="I82" s="13"/>
      <c r="J82" s="13"/>
      <c r="K82" s="13"/>
      <c r="L82" s="13"/>
      <c r="M82" s="13"/>
      <c r="N82" s="13"/>
      <c r="O82" s="13"/>
      <c r="P82" s="13"/>
      <c r="Q82" s="13"/>
      <c r="R82" s="13"/>
      <c r="S82" s="13"/>
    </row>
    <row r="83" ht="15.75" customHeight="1">
      <c r="A83" s="13"/>
      <c r="B83" s="11"/>
      <c r="C83" s="11"/>
      <c r="D83" s="11"/>
      <c r="E83" s="13"/>
      <c r="F83" s="13"/>
      <c r="G83" s="13"/>
      <c r="H83" s="13"/>
      <c r="I83" s="13"/>
      <c r="J83" s="13"/>
      <c r="K83" s="13"/>
      <c r="L83" s="13"/>
      <c r="M83" s="13"/>
      <c r="N83" s="13"/>
      <c r="O83" s="13"/>
      <c r="P83" s="13"/>
      <c r="Q83" s="13"/>
      <c r="R83" s="13"/>
      <c r="S83" s="13"/>
    </row>
    <row r="84" ht="15.75" customHeight="1">
      <c r="A84" s="13"/>
      <c r="B84" s="11"/>
      <c r="C84" s="11"/>
      <c r="D84" s="11"/>
      <c r="E84" s="13"/>
      <c r="F84" s="13"/>
      <c r="G84" s="13"/>
      <c r="H84" s="13"/>
      <c r="I84" s="13"/>
      <c r="J84" s="13"/>
      <c r="K84" s="13"/>
      <c r="L84" s="13"/>
      <c r="M84" s="13"/>
      <c r="N84" s="13"/>
      <c r="O84" s="13"/>
      <c r="P84" s="13"/>
      <c r="Q84" s="13"/>
      <c r="R84" s="13"/>
      <c r="S84" s="13"/>
    </row>
    <row r="85" ht="15.75" customHeight="1">
      <c r="A85" s="13"/>
      <c r="B85" s="11"/>
      <c r="C85" s="11"/>
      <c r="D85" s="11"/>
      <c r="E85" s="13"/>
      <c r="F85" s="13"/>
      <c r="G85" s="13"/>
      <c r="H85" s="13"/>
      <c r="I85" s="13"/>
      <c r="J85" s="13"/>
      <c r="K85" s="13"/>
      <c r="L85" s="13"/>
      <c r="M85" s="13"/>
      <c r="N85" s="13"/>
      <c r="O85" s="13"/>
      <c r="P85" s="13"/>
      <c r="Q85" s="13"/>
      <c r="R85" s="13"/>
      <c r="S85" s="13"/>
    </row>
    <row r="86" ht="15.75" customHeight="1">
      <c r="A86" s="13"/>
      <c r="B86" s="11"/>
      <c r="C86" s="11"/>
      <c r="D86" s="11"/>
      <c r="E86" s="13"/>
      <c r="F86" s="13"/>
      <c r="G86" s="13"/>
      <c r="H86" s="13"/>
      <c r="I86" s="13"/>
      <c r="J86" s="13"/>
      <c r="K86" s="13"/>
      <c r="L86" s="13"/>
      <c r="M86" s="13"/>
      <c r="N86" s="13"/>
      <c r="O86" s="13"/>
      <c r="P86" s="13"/>
      <c r="Q86" s="13"/>
      <c r="R86" s="13"/>
      <c r="S86" s="13"/>
    </row>
    <row r="87" ht="15.75" customHeight="1">
      <c r="A87" s="13"/>
      <c r="B87" s="11"/>
      <c r="C87" s="11"/>
      <c r="D87" s="11"/>
      <c r="E87" s="13"/>
      <c r="F87" s="13"/>
      <c r="G87" s="13"/>
      <c r="H87" s="13"/>
      <c r="I87" s="13"/>
      <c r="J87" s="13"/>
      <c r="K87" s="13"/>
      <c r="L87" s="13"/>
      <c r="M87" s="13"/>
      <c r="N87" s="13"/>
      <c r="O87" s="13"/>
      <c r="P87" s="13"/>
      <c r="Q87" s="13"/>
      <c r="R87" s="13"/>
      <c r="S87" s="13"/>
    </row>
    <row r="88" ht="15.75" customHeight="1">
      <c r="A88" s="13"/>
      <c r="B88" s="11"/>
      <c r="C88" s="11"/>
      <c r="D88" s="11"/>
      <c r="E88" s="13"/>
      <c r="F88" s="13"/>
      <c r="G88" s="13"/>
      <c r="H88" s="13"/>
      <c r="I88" s="13"/>
      <c r="J88" s="13"/>
      <c r="K88" s="13"/>
      <c r="L88" s="13"/>
      <c r="M88" s="13"/>
      <c r="N88" s="13"/>
      <c r="O88" s="13"/>
      <c r="P88" s="13"/>
      <c r="Q88" s="13"/>
      <c r="R88" s="13"/>
      <c r="S88" s="13"/>
    </row>
    <row r="89" ht="15.75" customHeight="1">
      <c r="A89" s="13"/>
      <c r="B89" s="11"/>
      <c r="C89" s="11"/>
      <c r="D89" s="11"/>
      <c r="E89" s="13"/>
      <c r="F89" s="13"/>
      <c r="G89" s="13"/>
      <c r="H89" s="13"/>
      <c r="I89" s="13"/>
      <c r="J89" s="13"/>
      <c r="K89" s="13"/>
      <c r="L89" s="13"/>
      <c r="M89" s="13"/>
      <c r="N89" s="13"/>
      <c r="O89" s="13"/>
      <c r="P89" s="13"/>
      <c r="Q89" s="13"/>
      <c r="R89" s="13"/>
      <c r="S89" s="13"/>
    </row>
    <row r="90" ht="15.75" customHeight="1">
      <c r="A90" s="13"/>
      <c r="B90" s="11"/>
      <c r="C90" s="11"/>
      <c r="D90" s="11"/>
      <c r="E90" s="13"/>
      <c r="F90" s="13"/>
      <c r="G90" s="13"/>
      <c r="H90" s="13"/>
      <c r="I90" s="13"/>
      <c r="J90" s="13"/>
      <c r="K90" s="13"/>
      <c r="L90" s="13"/>
      <c r="M90" s="13"/>
      <c r="N90" s="13"/>
      <c r="O90" s="13"/>
      <c r="P90" s="13"/>
      <c r="Q90" s="13"/>
      <c r="R90" s="13"/>
      <c r="S90" s="13"/>
    </row>
    <row r="91" ht="15.75" customHeight="1">
      <c r="A91" s="13"/>
      <c r="B91" s="11"/>
      <c r="C91" s="11"/>
      <c r="D91" s="11"/>
      <c r="E91" s="13"/>
      <c r="F91" s="13"/>
      <c r="G91" s="13"/>
      <c r="H91" s="13"/>
      <c r="I91" s="13"/>
      <c r="J91" s="13"/>
      <c r="K91" s="13"/>
      <c r="L91" s="13"/>
      <c r="M91" s="13"/>
      <c r="N91" s="13"/>
      <c r="O91" s="13"/>
      <c r="P91" s="13"/>
      <c r="Q91" s="13"/>
      <c r="R91" s="13"/>
      <c r="S91" s="13"/>
    </row>
    <row r="92" ht="15.75" customHeight="1">
      <c r="A92" s="13"/>
      <c r="B92" s="11"/>
      <c r="C92" s="11"/>
      <c r="D92" s="11"/>
      <c r="E92" s="13"/>
      <c r="F92" s="13"/>
      <c r="G92" s="13"/>
      <c r="H92" s="13"/>
      <c r="I92" s="13"/>
      <c r="J92" s="13"/>
      <c r="K92" s="13"/>
      <c r="L92" s="13"/>
      <c r="M92" s="13"/>
      <c r="N92" s="13"/>
      <c r="O92" s="13"/>
      <c r="P92" s="13"/>
      <c r="Q92" s="13"/>
      <c r="R92" s="13"/>
      <c r="S92" s="13"/>
    </row>
    <row r="93" ht="15.75" customHeight="1">
      <c r="A93" s="13"/>
      <c r="B93" s="11"/>
      <c r="C93" s="11"/>
      <c r="D93" s="11"/>
      <c r="E93" s="13"/>
      <c r="F93" s="13"/>
      <c r="G93" s="13"/>
      <c r="H93" s="13"/>
      <c r="I93" s="13"/>
      <c r="J93" s="13"/>
      <c r="K93" s="13"/>
      <c r="L93" s="13"/>
      <c r="M93" s="13"/>
      <c r="N93" s="13"/>
      <c r="O93" s="13"/>
      <c r="P93" s="13"/>
      <c r="Q93" s="13"/>
      <c r="R93" s="13"/>
      <c r="S93" s="13"/>
    </row>
    <row r="94" ht="15.75" customHeight="1">
      <c r="A94" s="13"/>
      <c r="B94" s="11"/>
      <c r="C94" s="11"/>
      <c r="D94" s="11"/>
      <c r="E94" s="13"/>
      <c r="F94" s="13"/>
      <c r="G94" s="13"/>
      <c r="H94" s="13"/>
      <c r="I94" s="13"/>
      <c r="J94" s="13"/>
      <c r="K94" s="13"/>
      <c r="L94" s="13"/>
      <c r="M94" s="13"/>
      <c r="N94" s="13"/>
      <c r="O94" s="13"/>
      <c r="P94" s="13"/>
      <c r="Q94" s="13"/>
      <c r="R94" s="13"/>
      <c r="S94" s="13"/>
    </row>
    <row r="95" ht="15.75" customHeight="1">
      <c r="A95" s="13"/>
      <c r="B95" s="11"/>
      <c r="C95" s="11"/>
      <c r="D95" s="11"/>
      <c r="E95" s="13"/>
      <c r="F95" s="13"/>
      <c r="G95" s="13"/>
      <c r="H95" s="13"/>
      <c r="I95" s="13"/>
      <c r="J95" s="13"/>
      <c r="K95" s="13"/>
      <c r="L95" s="13"/>
      <c r="M95" s="13"/>
      <c r="N95" s="13"/>
      <c r="O95" s="13"/>
      <c r="P95" s="13"/>
      <c r="Q95" s="13"/>
      <c r="R95" s="13"/>
      <c r="S95" s="13"/>
    </row>
    <row r="96" ht="15.75" customHeight="1">
      <c r="A96" s="13"/>
      <c r="B96" s="11"/>
      <c r="C96" s="11"/>
      <c r="D96" s="11"/>
      <c r="E96" s="13"/>
      <c r="F96" s="13"/>
      <c r="G96" s="13"/>
      <c r="H96" s="13"/>
      <c r="I96" s="13"/>
      <c r="J96" s="13"/>
      <c r="K96" s="13"/>
      <c r="L96" s="13"/>
      <c r="M96" s="13"/>
      <c r="N96" s="13"/>
      <c r="O96" s="13"/>
      <c r="P96" s="13"/>
      <c r="Q96" s="13"/>
      <c r="R96" s="13"/>
      <c r="S96" s="13"/>
    </row>
    <row r="97" ht="15.75" customHeight="1">
      <c r="A97" s="13"/>
      <c r="B97" s="11"/>
      <c r="C97" s="11"/>
      <c r="D97" s="11"/>
      <c r="E97" s="13"/>
      <c r="F97" s="13"/>
      <c r="G97" s="13"/>
      <c r="H97" s="13"/>
      <c r="I97" s="13"/>
      <c r="J97" s="13"/>
      <c r="K97" s="13"/>
      <c r="L97" s="13"/>
      <c r="M97" s="13"/>
      <c r="N97" s="13"/>
      <c r="O97" s="13"/>
      <c r="P97" s="13"/>
      <c r="Q97" s="13"/>
      <c r="R97" s="13"/>
      <c r="S97" s="13"/>
    </row>
    <row r="98" ht="15.75" customHeight="1">
      <c r="A98" s="13"/>
      <c r="B98" s="11"/>
      <c r="C98" s="11"/>
      <c r="D98" s="11"/>
      <c r="E98" s="13"/>
      <c r="F98" s="13"/>
      <c r="G98" s="13"/>
      <c r="H98" s="13"/>
      <c r="I98" s="13"/>
      <c r="J98" s="13"/>
      <c r="K98" s="13"/>
      <c r="L98" s="13"/>
      <c r="M98" s="13"/>
      <c r="N98" s="13"/>
      <c r="O98" s="13"/>
      <c r="P98" s="13"/>
      <c r="Q98" s="13"/>
      <c r="R98" s="13"/>
      <c r="S98" s="13"/>
    </row>
    <row r="99" ht="15.75" customHeight="1">
      <c r="A99" s="13"/>
      <c r="B99" s="11"/>
      <c r="C99" s="11"/>
      <c r="D99" s="11"/>
      <c r="E99" s="13"/>
      <c r="F99" s="13"/>
      <c r="G99" s="13"/>
      <c r="H99" s="13"/>
      <c r="I99" s="13"/>
      <c r="J99" s="13"/>
      <c r="K99" s="13"/>
      <c r="L99" s="13"/>
      <c r="M99" s="13"/>
      <c r="N99" s="13"/>
      <c r="O99" s="13"/>
      <c r="P99" s="13"/>
      <c r="Q99" s="13"/>
      <c r="R99" s="13"/>
      <c r="S99" s="13"/>
    </row>
    <row r="100" ht="15.75" customHeight="1">
      <c r="A100" s="13"/>
      <c r="B100" s="11"/>
      <c r="C100" s="11"/>
      <c r="D100" s="11"/>
      <c r="E100" s="13"/>
      <c r="F100" s="13"/>
      <c r="G100" s="13"/>
      <c r="H100" s="13"/>
      <c r="I100" s="13"/>
      <c r="J100" s="13"/>
      <c r="K100" s="13"/>
      <c r="L100" s="13"/>
      <c r="M100" s="13"/>
      <c r="N100" s="13"/>
      <c r="O100" s="13"/>
      <c r="P100" s="13"/>
      <c r="Q100" s="13"/>
      <c r="R100" s="13"/>
      <c r="S100" s="13"/>
    </row>
    <row r="101" ht="15.75" customHeight="1">
      <c r="A101" s="13"/>
      <c r="B101" s="11"/>
      <c r="C101" s="11"/>
      <c r="D101" s="11"/>
      <c r="E101" s="13"/>
      <c r="F101" s="13"/>
      <c r="G101" s="13"/>
      <c r="H101" s="13"/>
      <c r="I101" s="13"/>
      <c r="J101" s="13"/>
      <c r="K101" s="13"/>
      <c r="L101" s="13"/>
      <c r="M101" s="13"/>
      <c r="N101" s="13"/>
      <c r="O101" s="13"/>
      <c r="P101" s="13"/>
      <c r="Q101" s="13"/>
      <c r="R101" s="13"/>
      <c r="S101" s="13"/>
    </row>
    <row r="102" ht="15.75" customHeight="1">
      <c r="A102" s="13"/>
      <c r="B102" s="11"/>
      <c r="C102" s="11"/>
      <c r="D102" s="11"/>
      <c r="E102" s="13"/>
      <c r="F102" s="13"/>
      <c r="G102" s="13"/>
      <c r="H102" s="13"/>
      <c r="I102" s="13"/>
      <c r="J102" s="13"/>
      <c r="K102" s="13"/>
      <c r="L102" s="13"/>
      <c r="M102" s="13"/>
      <c r="N102" s="13"/>
      <c r="O102" s="13"/>
      <c r="P102" s="13"/>
      <c r="Q102" s="13"/>
      <c r="R102" s="13"/>
      <c r="S102" s="13"/>
    </row>
    <row r="103" ht="15.75" customHeight="1">
      <c r="A103" s="13"/>
      <c r="B103" s="11"/>
      <c r="C103" s="11"/>
      <c r="D103" s="11"/>
      <c r="E103" s="13"/>
      <c r="F103" s="13"/>
      <c r="G103" s="13"/>
      <c r="H103" s="13"/>
      <c r="I103" s="13"/>
      <c r="J103" s="13"/>
      <c r="K103" s="13"/>
      <c r="L103" s="13"/>
      <c r="M103" s="13"/>
      <c r="N103" s="13"/>
      <c r="O103" s="13"/>
      <c r="P103" s="13"/>
      <c r="Q103" s="13"/>
      <c r="R103" s="13"/>
      <c r="S103" s="13"/>
    </row>
    <row r="104" ht="15.75" customHeight="1">
      <c r="A104" s="13"/>
      <c r="B104" s="11"/>
      <c r="C104" s="11"/>
      <c r="D104" s="11"/>
      <c r="E104" s="13"/>
      <c r="F104" s="13"/>
      <c r="G104" s="13"/>
      <c r="H104" s="13"/>
      <c r="I104" s="13"/>
      <c r="J104" s="13"/>
      <c r="K104" s="13"/>
      <c r="L104" s="13"/>
      <c r="M104" s="13"/>
      <c r="N104" s="13"/>
      <c r="O104" s="13"/>
      <c r="P104" s="13"/>
      <c r="Q104" s="13"/>
      <c r="R104" s="13"/>
      <c r="S104" s="13"/>
    </row>
    <row r="105" ht="15.75" customHeight="1">
      <c r="A105" s="13"/>
      <c r="B105" s="11"/>
      <c r="C105" s="11"/>
      <c r="D105" s="11"/>
      <c r="E105" s="13"/>
      <c r="F105" s="13"/>
      <c r="G105" s="13"/>
      <c r="H105" s="13"/>
      <c r="I105" s="13"/>
      <c r="J105" s="13"/>
      <c r="K105" s="13"/>
      <c r="L105" s="13"/>
      <c r="M105" s="13"/>
      <c r="N105" s="13"/>
      <c r="O105" s="13"/>
      <c r="P105" s="13"/>
      <c r="Q105" s="13"/>
      <c r="R105" s="13"/>
      <c r="S105" s="13"/>
    </row>
    <row r="106" ht="15.75" customHeight="1">
      <c r="A106" s="13"/>
      <c r="B106" s="11"/>
      <c r="C106" s="11"/>
      <c r="D106" s="11"/>
      <c r="E106" s="13"/>
      <c r="F106" s="13"/>
      <c r="G106" s="13"/>
      <c r="H106" s="13"/>
      <c r="I106" s="13"/>
      <c r="J106" s="13"/>
      <c r="K106" s="13"/>
      <c r="L106" s="13"/>
      <c r="M106" s="13"/>
      <c r="N106" s="13"/>
      <c r="O106" s="13"/>
      <c r="P106" s="13"/>
      <c r="Q106" s="13"/>
      <c r="R106" s="13"/>
      <c r="S106" s="13"/>
    </row>
    <row r="107" ht="15.75" customHeight="1">
      <c r="A107" s="13"/>
      <c r="B107" s="11"/>
      <c r="C107" s="11"/>
      <c r="D107" s="11"/>
      <c r="E107" s="13"/>
      <c r="F107" s="13"/>
      <c r="G107" s="13"/>
      <c r="H107" s="13"/>
      <c r="I107" s="13"/>
      <c r="J107" s="13"/>
      <c r="K107" s="13"/>
      <c r="L107" s="13"/>
      <c r="M107" s="13"/>
      <c r="N107" s="13"/>
      <c r="O107" s="13"/>
      <c r="P107" s="13"/>
      <c r="Q107" s="13"/>
      <c r="R107" s="13"/>
      <c r="S107" s="13"/>
    </row>
    <row r="108" ht="15.75" customHeight="1">
      <c r="A108" s="13"/>
      <c r="B108" s="11"/>
      <c r="C108" s="11"/>
      <c r="D108" s="11"/>
      <c r="E108" s="13"/>
      <c r="F108" s="13"/>
      <c r="G108" s="13"/>
      <c r="H108" s="13"/>
      <c r="I108" s="13"/>
      <c r="J108" s="13"/>
      <c r="K108" s="13"/>
      <c r="L108" s="13"/>
      <c r="M108" s="13"/>
      <c r="N108" s="13"/>
      <c r="O108" s="13"/>
      <c r="P108" s="13"/>
      <c r="Q108" s="13"/>
      <c r="R108" s="13"/>
      <c r="S108" s="13"/>
    </row>
    <row r="109" ht="15.75" customHeight="1">
      <c r="A109" s="13"/>
      <c r="B109" s="11"/>
      <c r="C109" s="11"/>
      <c r="D109" s="11"/>
      <c r="E109" s="13"/>
      <c r="F109" s="13"/>
      <c r="G109" s="13"/>
      <c r="H109" s="13"/>
      <c r="I109" s="13"/>
      <c r="J109" s="13"/>
      <c r="K109" s="13"/>
      <c r="L109" s="13"/>
      <c r="M109" s="13"/>
      <c r="N109" s="13"/>
      <c r="O109" s="13"/>
      <c r="P109" s="13"/>
      <c r="Q109" s="13"/>
      <c r="R109" s="13"/>
      <c r="S109" s="13"/>
    </row>
    <row r="110" ht="15.75" customHeight="1">
      <c r="A110" s="13"/>
      <c r="B110" s="11"/>
      <c r="C110" s="11"/>
      <c r="D110" s="11"/>
      <c r="E110" s="13"/>
      <c r="F110" s="13"/>
      <c r="G110" s="13"/>
      <c r="H110" s="13"/>
      <c r="I110" s="13"/>
      <c r="J110" s="13"/>
      <c r="K110" s="13"/>
      <c r="L110" s="13"/>
      <c r="M110" s="13"/>
      <c r="N110" s="13"/>
      <c r="O110" s="13"/>
      <c r="P110" s="13"/>
      <c r="Q110" s="13"/>
      <c r="R110" s="13"/>
      <c r="S110" s="13"/>
    </row>
    <row r="111" ht="15.75" customHeight="1">
      <c r="A111" s="13"/>
      <c r="B111" s="11"/>
      <c r="C111" s="11"/>
      <c r="D111" s="11"/>
      <c r="E111" s="13"/>
      <c r="F111" s="13"/>
      <c r="G111" s="13"/>
      <c r="H111" s="13"/>
      <c r="I111" s="13"/>
      <c r="J111" s="13"/>
      <c r="K111" s="13"/>
      <c r="L111" s="13"/>
      <c r="M111" s="13"/>
      <c r="N111" s="13"/>
      <c r="O111" s="13"/>
      <c r="P111" s="13"/>
      <c r="Q111" s="13"/>
      <c r="R111" s="13"/>
      <c r="S111" s="13"/>
    </row>
    <row r="112" ht="15.75" customHeight="1">
      <c r="A112" s="13"/>
      <c r="B112" s="11"/>
      <c r="C112" s="11"/>
      <c r="D112" s="11"/>
      <c r="E112" s="13"/>
      <c r="F112" s="13"/>
      <c r="G112" s="13"/>
      <c r="H112" s="13"/>
      <c r="I112" s="13"/>
      <c r="J112" s="13"/>
      <c r="K112" s="13"/>
      <c r="L112" s="13"/>
      <c r="M112" s="13"/>
      <c r="N112" s="13"/>
      <c r="O112" s="13"/>
      <c r="P112" s="13"/>
      <c r="Q112" s="13"/>
      <c r="R112" s="13"/>
      <c r="S112" s="13"/>
    </row>
    <row r="113" ht="15.75" customHeight="1">
      <c r="A113" s="13"/>
      <c r="B113" s="11"/>
      <c r="C113" s="11"/>
      <c r="D113" s="11"/>
      <c r="E113" s="13"/>
      <c r="F113" s="13"/>
      <c r="G113" s="13"/>
      <c r="H113" s="13"/>
      <c r="I113" s="13"/>
      <c r="J113" s="13"/>
      <c r="K113" s="13"/>
      <c r="L113" s="13"/>
      <c r="M113" s="13"/>
      <c r="N113" s="13"/>
      <c r="O113" s="13"/>
      <c r="P113" s="13"/>
      <c r="Q113" s="13"/>
      <c r="R113" s="13"/>
      <c r="S113" s="13"/>
    </row>
    <row r="114" ht="15.75" customHeight="1">
      <c r="A114" s="13"/>
      <c r="B114" s="11"/>
      <c r="C114" s="11"/>
      <c r="D114" s="11"/>
      <c r="E114" s="13"/>
      <c r="F114" s="13"/>
      <c r="G114" s="13"/>
      <c r="H114" s="13"/>
      <c r="I114" s="13"/>
      <c r="J114" s="13"/>
      <c r="K114" s="13"/>
      <c r="L114" s="13"/>
      <c r="M114" s="13"/>
      <c r="N114" s="13"/>
      <c r="O114" s="13"/>
      <c r="P114" s="13"/>
      <c r="Q114" s="13"/>
      <c r="R114" s="13"/>
      <c r="S114" s="13"/>
    </row>
    <row r="115" ht="15.75" customHeight="1">
      <c r="A115" s="13"/>
      <c r="B115" s="11"/>
      <c r="C115" s="11"/>
      <c r="D115" s="11"/>
      <c r="E115" s="13"/>
      <c r="F115" s="13"/>
      <c r="G115" s="13"/>
      <c r="H115" s="13"/>
      <c r="I115" s="13"/>
      <c r="J115" s="13"/>
      <c r="K115" s="13"/>
      <c r="L115" s="13"/>
      <c r="M115" s="13"/>
      <c r="N115" s="13"/>
      <c r="O115" s="13"/>
      <c r="P115" s="13"/>
      <c r="Q115" s="13"/>
      <c r="R115" s="13"/>
      <c r="S115" s="13"/>
    </row>
    <row r="116" ht="15.75" customHeight="1">
      <c r="A116" s="13"/>
      <c r="B116" s="11"/>
      <c r="C116" s="11"/>
      <c r="D116" s="11"/>
      <c r="E116" s="13"/>
      <c r="F116" s="13"/>
      <c r="G116" s="13"/>
      <c r="H116" s="13"/>
      <c r="I116" s="13"/>
      <c r="J116" s="13"/>
      <c r="K116" s="13"/>
      <c r="L116" s="13"/>
      <c r="M116" s="13"/>
      <c r="N116" s="13"/>
      <c r="O116" s="13"/>
      <c r="P116" s="13"/>
      <c r="Q116" s="13"/>
      <c r="R116" s="13"/>
      <c r="S116" s="13"/>
    </row>
    <row r="117" ht="15.75" customHeight="1">
      <c r="A117" s="13"/>
      <c r="B117" s="11"/>
      <c r="C117" s="11"/>
      <c r="D117" s="11"/>
      <c r="E117" s="13"/>
      <c r="F117" s="13"/>
      <c r="G117" s="13"/>
      <c r="H117" s="13"/>
      <c r="I117" s="13"/>
      <c r="J117" s="13"/>
      <c r="K117" s="13"/>
      <c r="L117" s="13"/>
      <c r="M117" s="13"/>
      <c r="N117" s="13"/>
      <c r="O117" s="13"/>
      <c r="P117" s="13"/>
      <c r="Q117" s="13"/>
      <c r="R117" s="13"/>
      <c r="S117" s="13"/>
    </row>
    <row r="118" ht="15.75" customHeight="1">
      <c r="A118" s="13"/>
      <c r="B118" s="11"/>
      <c r="C118" s="11"/>
      <c r="D118" s="11"/>
      <c r="E118" s="13"/>
      <c r="F118" s="13"/>
      <c r="G118" s="13"/>
      <c r="H118" s="13"/>
      <c r="I118" s="13"/>
      <c r="J118" s="13"/>
      <c r="K118" s="13"/>
      <c r="L118" s="13"/>
      <c r="M118" s="13"/>
      <c r="N118" s="13"/>
      <c r="O118" s="13"/>
      <c r="P118" s="13"/>
      <c r="Q118" s="13"/>
      <c r="R118" s="13"/>
      <c r="S118" s="13"/>
    </row>
    <row r="119" ht="15.75" customHeight="1">
      <c r="A119" s="13"/>
      <c r="B119" s="11"/>
      <c r="C119" s="11"/>
      <c r="D119" s="11"/>
      <c r="E119" s="13"/>
      <c r="F119" s="13"/>
      <c r="G119" s="13"/>
      <c r="H119" s="13"/>
      <c r="I119" s="13"/>
      <c r="J119" s="13"/>
      <c r="K119" s="13"/>
      <c r="L119" s="13"/>
      <c r="M119" s="13"/>
      <c r="N119" s="13"/>
      <c r="O119" s="13"/>
      <c r="P119" s="13"/>
      <c r="Q119" s="13"/>
      <c r="R119" s="13"/>
      <c r="S119" s="13"/>
    </row>
    <row r="120" ht="15.75" customHeight="1">
      <c r="A120" s="13"/>
      <c r="B120" s="11"/>
      <c r="C120" s="11"/>
      <c r="D120" s="11"/>
      <c r="E120" s="13"/>
      <c r="F120" s="13"/>
      <c r="G120" s="13"/>
      <c r="H120" s="13"/>
      <c r="I120" s="13"/>
      <c r="J120" s="13"/>
      <c r="K120" s="13"/>
      <c r="L120" s="13"/>
      <c r="M120" s="13"/>
      <c r="N120" s="13"/>
      <c r="O120" s="13"/>
      <c r="P120" s="13"/>
      <c r="Q120" s="13"/>
      <c r="R120" s="13"/>
      <c r="S120" s="13"/>
    </row>
    <row r="121" ht="15.75" customHeight="1">
      <c r="A121" s="13"/>
      <c r="B121" s="11"/>
      <c r="C121" s="11"/>
      <c r="D121" s="11"/>
      <c r="E121" s="13"/>
      <c r="F121" s="13"/>
      <c r="G121" s="13"/>
      <c r="H121" s="13"/>
      <c r="I121" s="13"/>
      <c r="J121" s="13"/>
      <c r="K121" s="13"/>
      <c r="L121" s="13"/>
      <c r="M121" s="13"/>
      <c r="N121" s="13"/>
      <c r="O121" s="13"/>
      <c r="P121" s="13"/>
      <c r="Q121" s="13"/>
      <c r="R121" s="13"/>
      <c r="S121" s="13"/>
    </row>
    <row r="122" ht="15.75" customHeight="1">
      <c r="A122" s="13"/>
      <c r="B122" s="11"/>
      <c r="C122" s="11"/>
      <c r="D122" s="11"/>
      <c r="E122" s="13"/>
      <c r="F122" s="13"/>
      <c r="G122" s="13"/>
      <c r="H122" s="13"/>
      <c r="I122" s="13"/>
      <c r="J122" s="13"/>
      <c r="K122" s="13"/>
      <c r="L122" s="13"/>
      <c r="M122" s="13"/>
      <c r="N122" s="13"/>
      <c r="O122" s="13"/>
      <c r="P122" s="13"/>
      <c r="Q122" s="13"/>
      <c r="R122" s="13"/>
      <c r="S122" s="13"/>
    </row>
    <row r="123" ht="15.75" customHeight="1">
      <c r="A123" s="13"/>
      <c r="B123" s="11"/>
      <c r="C123" s="11"/>
      <c r="D123" s="11"/>
      <c r="E123" s="13"/>
      <c r="F123" s="13"/>
      <c r="G123" s="13"/>
      <c r="H123" s="13"/>
      <c r="I123" s="13"/>
      <c r="J123" s="13"/>
      <c r="K123" s="13"/>
      <c r="L123" s="13"/>
      <c r="M123" s="13"/>
      <c r="N123" s="13"/>
      <c r="O123" s="13"/>
      <c r="P123" s="13"/>
      <c r="Q123" s="13"/>
      <c r="R123" s="13"/>
      <c r="S123" s="13"/>
    </row>
    <row r="124" ht="15.75" customHeight="1">
      <c r="A124" s="13"/>
      <c r="B124" s="11"/>
      <c r="C124" s="11"/>
      <c r="D124" s="11"/>
      <c r="E124" s="13"/>
      <c r="F124" s="13"/>
      <c r="G124" s="13"/>
      <c r="H124" s="13"/>
      <c r="I124" s="13"/>
      <c r="J124" s="13"/>
      <c r="K124" s="13"/>
      <c r="L124" s="13"/>
      <c r="M124" s="13"/>
      <c r="N124" s="13"/>
      <c r="O124" s="13"/>
      <c r="P124" s="13"/>
      <c r="Q124" s="13"/>
      <c r="R124" s="13"/>
      <c r="S124" s="13"/>
    </row>
    <row r="125" ht="15.75" customHeight="1">
      <c r="A125" s="13"/>
      <c r="B125" s="11"/>
      <c r="C125" s="11"/>
      <c r="D125" s="11"/>
      <c r="E125" s="13"/>
      <c r="F125" s="13"/>
      <c r="G125" s="13"/>
      <c r="H125" s="13"/>
      <c r="I125" s="13"/>
      <c r="J125" s="13"/>
      <c r="K125" s="13"/>
      <c r="L125" s="13"/>
      <c r="M125" s="13"/>
      <c r="N125" s="13"/>
      <c r="O125" s="13"/>
      <c r="P125" s="13"/>
      <c r="Q125" s="13"/>
      <c r="R125" s="13"/>
      <c r="S125" s="13"/>
    </row>
    <row r="126" ht="15.75" customHeight="1">
      <c r="A126" s="13"/>
      <c r="B126" s="11"/>
      <c r="C126" s="11"/>
      <c r="D126" s="11"/>
      <c r="E126" s="13"/>
      <c r="F126" s="13"/>
      <c r="G126" s="13"/>
      <c r="H126" s="13"/>
      <c r="I126" s="13"/>
      <c r="J126" s="13"/>
      <c r="K126" s="13"/>
      <c r="L126" s="13"/>
      <c r="M126" s="13"/>
      <c r="N126" s="13"/>
      <c r="O126" s="13"/>
      <c r="P126" s="13"/>
      <c r="Q126" s="13"/>
      <c r="R126" s="13"/>
      <c r="S126" s="13"/>
    </row>
    <row r="127" ht="15.75" customHeight="1">
      <c r="A127" s="13"/>
      <c r="B127" s="11"/>
      <c r="C127" s="11"/>
      <c r="D127" s="11"/>
      <c r="E127" s="13"/>
      <c r="F127" s="13"/>
      <c r="G127" s="13"/>
      <c r="H127" s="13"/>
      <c r="I127" s="13"/>
      <c r="J127" s="13"/>
      <c r="K127" s="13"/>
      <c r="L127" s="13"/>
      <c r="M127" s="13"/>
      <c r="N127" s="13"/>
      <c r="O127" s="13"/>
      <c r="P127" s="13"/>
      <c r="Q127" s="13"/>
      <c r="R127" s="13"/>
      <c r="S127" s="13"/>
    </row>
    <row r="128" ht="15.75" customHeight="1">
      <c r="A128" s="13"/>
      <c r="B128" s="11"/>
      <c r="C128" s="11"/>
      <c r="D128" s="11"/>
      <c r="E128" s="13"/>
      <c r="F128" s="13"/>
      <c r="G128" s="13"/>
      <c r="H128" s="13"/>
      <c r="I128" s="13"/>
      <c r="J128" s="13"/>
      <c r="K128" s="13"/>
      <c r="L128" s="13"/>
      <c r="M128" s="13"/>
      <c r="N128" s="13"/>
      <c r="O128" s="13"/>
      <c r="P128" s="13"/>
      <c r="Q128" s="13"/>
      <c r="R128" s="13"/>
      <c r="S128" s="13"/>
    </row>
    <row r="129" ht="15.75" customHeight="1">
      <c r="A129" s="13"/>
      <c r="B129" s="11"/>
      <c r="C129" s="11"/>
      <c r="D129" s="11"/>
      <c r="E129" s="13"/>
      <c r="F129" s="13"/>
      <c r="G129" s="13"/>
      <c r="H129" s="13"/>
      <c r="I129" s="13"/>
      <c r="J129" s="13"/>
      <c r="K129" s="13"/>
      <c r="L129" s="13"/>
      <c r="M129" s="13"/>
      <c r="N129" s="13"/>
      <c r="O129" s="13"/>
      <c r="P129" s="13"/>
      <c r="Q129" s="13"/>
      <c r="R129" s="13"/>
      <c r="S129" s="13"/>
    </row>
    <row r="130" ht="15.75" customHeight="1">
      <c r="A130" s="13"/>
      <c r="B130" s="11"/>
      <c r="C130" s="11"/>
      <c r="D130" s="11"/>
      <c r="E130" s="13"/>
      <c r="F130" s="13"/>
      <c r="G130" s="13"/>
      <c r="H130" s="13"/>
      <c r="I130" s="13"/>
      <c r="J130" s="13"/>
      <c r="K130" s="13"/>
      <c r="L130" s="13"/>
      <c r="M130" s="13"/>
      <c r="N130" s="13"/>
      <c r="O130" s="13"/>
      <c r="P130" s="13"/>
      <c r="Q130" s="13"/>
      <c r="R130" s="13"/>
      <c r="S130" s="13"/>
    </row>
    <row r="131" ht="15.75" customHeight="1">
      <c r="A131" s="13"/>
      <c r="B131" s="11"/>
      <c r="C131" s="11"/>
      <c r="D131" s="11"/>
      <c r="E131" s="13"/>
      <c r="F131" s="13"/>
      <c r="G131" s="13"/>
      <c r="H131" s="13"/>
      <c r="I131" s="13"/>
      <c r="J131" s="13"/>
      <c r="K131" s="13"/>
      <c r="L131" s="13"/>
      <c r="M131" s="13"/>
      <c r="N131" s="13"/>
      <c r="O131" s="13"/>
      <c r="P131" s="13"/>
      <c r="Q131" s="13"/>
      <c r="R131" s="13"/>
      <c r="S131" s="13"/>
    </row>
    <row r="132" ht="15.75" customHeight="1">
      <c r="A132" s="13"/>
      <c r="B132" s="11"/>
      <c r="C132" s="11"/>
      <c r="D132" s="11"/>
      <c r="E132" s="13"/>
      <c r="F132" s="13"/>
      <c r="G132" s="13"/>
      <c r="H132" s="13"/>
      <c r="I132" s="13"/>
      <c r="J132" s="13"/>
      <c r="K132" s="13"/>
      <c r="L132" s="13"/>
      <c r="M132" s="13"/>
      <c r="N132" s="13"/>
      <c r="O132" s="13"/>
      <c r="P132" s="13"/>
      <c r="Q132" s="13"/>
      <c r="R132" s="13"/>
      <c r="S132" s="13"/>
    </row>
    <row r="133" ht="15.75" customHeight="1">
      <c r="A133" s="13"/>
      <c r="B133" s="11"/>
      <c r="C133" s="11"/>
      <c r="D133" s="11"/>
      <c r="E133" s="13"/>
      <c r="F133" s="13"/>
      <c r="G133" s="13"/>
      <c r="H133" s="13"/>
      <c r="I133" s="13"/>
      <c r="J133" s="13"/>
      <c r="K133" s="13"/>
      <c r="L133" s="13"/>
      <c r="M133" s="13"/>
      <c r="N133" s="13"/>
      <c r="O133" s="13"/>
      <c r="P133" s="13"/>
      <c r="Q133" s="13"/>
      <c r="R133" s="13"/>
      <c r="S133" s="13"/>
    </row>
    <row r="134" ht="15.75" customHeight="1">
      <c r="A134" s="13"/>
      <c r="B134" s="11"/>
      <c r="C134" s="11"/>
      <c r="D134" s="11"/>
      <c r="E134" s="13"/>
      <c r="F134" s="13"/>
      <c r="G134" s="13"/>
      <c r="H134" s="13"/>
      <c r="I134" s="13"/>
      <c r="J134" s="13"/>
      <c r="K134" s="13"/>
      <c r="L134" s="13"/>
      <c r="M134" s="13"/>
      <c r="N134" s="13"/>
      <c r="O134" s="13"/>
      <c r="P134" s="13"/>
      <c r="Q134" s="13"/>
      <c r="R134" s="13"/>
      <c r="S134" s="13"/>
    </row>
    <row r="135" ht="15.75" customHeight="1">
      <c r="A135" s="13"/>
      <c r="B135" s="11"/>
      <c r="C135" s="11"/>
      <c r="D135" s="11"/>
      <c r="E135" s="13"/>
      <c r="F135" s="13"/>
      <c r="G135" s="13"/>
      <c r="H135" s="13"/>
      <c r="I135" s="13"/>
      <c r="J135" s="13"/>
      <c r="K135" s="13"/>
      <c r="L135" s="13"/>
      <c r="M135" s="13"/>
      <c r="N135" s="13"/>
      <c r="O135" s="13"/>
      <c r="P135" s="13"/>
      <c r="Q135" s="13"/>
      <c r="R135" s="13"/>
      <c r="S135" s="13"/>
    </row>
    <row r="136" ht="15.75" customHeight="1">
      <c r="A136" s="13"/>
      <c r="B136" s="11"/>
      <c r="C136" s="11"/>
      <c r="D136" s="11"/>
      <c r="E136" s="13"/>
      <c r="F136" s="13"/>
      <c r="G136" s="13"/>
      <c r="H136" s="13"/>
      <c r="I136" s="13"/>
      <c r="J136" s="13"/>
      <c r="K136" s="13"/>
      <c r="L136" s="13"/>
      <c r="M136" s="13"/>
      <c r="N136" s="13"/>
      <c r="O136" s="13"/>
      <c r="P136" s="13"/>
      <c r="Q136" s="13"/>
      <c r="R136" s="13"/>
      <c r="S136" s="13"/>
    </row>
    <row r="137" ht="15.75" customHeight="1">
      <c r="A137" s="13"/>
      <c r="B137" s="11"/>
      <c r="C137" s="11"/>
      <c r="D137" s="11"/>
      <c r="E137" s="13"/>
      <c r="F137" s="13"/>
      <c r="G137" s="13"/>
      <c r="H137" s="13"/>
      <c r="I137" s="13"/>
      <c r="J137" s="13"/>
      <c r="K137" s="13"/>
      <c r="L137" s="13"/>
      <c r="M137" s="13"/>
      <c r="N137" s="13"/>
      <c r="O137" s="13"/>
      <c r="P137" s="13"/>
      <c r="Q137" s="13"/>
      <c r="R137" s="13"/>
      <c r="S137" s="13"/>
    </row>
    <row r="138" ht="15.75" customHeight="1">
      <c r="A138" s="13"/>
      <c r="B138" s="11"/>
      <c r="C138" s="11"/>
      <c r="D138" s="11"/>
      <c r="E138" s="13"/>
      <c r="F138" s="13"/>
      <c r="G138" s="13"/>
      <c r="H138" s="13"/>
      <c r="I138" s="13"/>
      <c r="J138" s="13"/>
      <c r="K138" s="13"/>
      <c r="L138" s="13"/>
      <c r="M138" s="13"/>
      <c r="N138" s="13"/>
      <c r="O138" s="13"/>
      <c r="P138" s="13"/>
      <c r="Q138" s="13"/>
      <c r="R138" s="13"/>
      <c r="S138" s="13"/>
    </row>
    <row r="139" ht="15.75" customHeight="1">
      <c r="A139" s="13"/>
      <c r="B139" s="11"/>
      <c r="C139" s="11"/>
      <c r="D139" s="11"/>
      <c r="E139" s="13"/>
      <c r="F139" s="13"/>
      <c r="G139" s="13"/>
      <c r="H139" s="13"/>
      <c r="I139" s="13"/>
      <c r="J139" s="13"/>
      <c r="K139" s="13"/>
      <c r="L139" s="13"/>
      <c r="M139" s="13"/>
      <c r="N139" s="13"/>
      <c r="O139" s="13"/>
      <c r="P139" s="13"/>
      <c r="Q139" s="13"/>
      <c r="R139" s="13"/>
      <c r="S139" s="13"/>
    </row>
    <row r="140" ht="15.75" customHeight="1">
      <c r="A140" s="13"/>
      <c r="B140" s="11"/>
      <c r="C140" s="11"/>
      <c r="D140" s="11"/>
      <c r="E140" s="13"/>
      <c r="F140" s="13"/>
      <c r="G140" s="13"/>
      <c r="H140" s="13"/>
      <c r="I140" s="13"/>
      <c r="J140" s="13"/>
      <c r="K140" s="13"/>
      <c r="L140" s="13"/>
      <c r="M140" s="13"/>
      <c r="N140" s="13"/>
      <c r="O140" s="13"/>
      <c r="P140" s="13"/>
      <c r="Q140" s="13"/>
      <c r="R140" s="13"/>
      <c r="S140" s="13"/>
    </row>
    <row r="141" ht="15.75" customHeight="1">
      <c r="A141" s="13"/>
      <c r="B141" s="11"/>
      <c r="C141" s="11"/>
      <c r="D141" s="11"/>
      <c r="E141" s="13"/>
      <c r="F141" s="13"/>
      <c r="G141" s="13"/>
      <c r="H141" s="13"/>
      <c r="I141" s="13"/>
      <c r="J141" s="13"/>
      <c r="K141" s="13"/>
      <c r="L141" s="13"/>
      <c r="M141" s="13"/>
      <c r="N141" s="13"/>
      <c r="O141" s="13"/>
      <c r="P141" s="13"/>
      <c r="Q141" s="13"/>
      <c r="R141" s="13"/>
      <c r="S141" s="13"/>
    </row>
    <row r="142" ht="15.75" customHeight="1">
      <c r="A142" s="13"/>
      <c r="B142" s="11"/>
      <c r="C142" s="11"/>
      <c r="D142" s="11"/>
      <c r="E142" s="13"/>
      <c r="F142" s="13"/>
      <c r="G142" s="13"/>
      <c r="H142" s="13"/>
      <c r="I142" s="13"/>
      <c r="J142" s="13"/>
      <c r="K142" s="13"/>
      <c r="L142" s="13"/>
      <c r="M142" s="13"/>
      <c r="N142" s="13"/>
      <c r="O142" s="13"/>
      <c r="P142" s="13"/>
      <c r="Q142" s="13"/>
      <c r="R142" s="13"/>
      <c r="S142" s="13"/>
    </row>
    <row r="143" ht="15.75" customHeight="1">
      <c r="A143" s="13"/>
      <c r="B143" s="11"/>
      <c r="C143" s="11"/>
      <c r="D143" s="11"/>
      <c r="E143" s="13"/>
      <c r="F143" s="13"/>
      <c r="G143" s="13"/>
      <c r="H143" s="13"/>
      <c r="I143" s="13"/>
      <c r="J143" s="13"/>
      <c r="K143" s="13"/>
      <c r="L143" s="13"/>
      <c r="M143" s="13"/>
      <c r="N143" s="13"/>
      <c r="O143" s="13"/>
      <c r="P143" s="13"/>
      <c r="Q143" s="13"/>
      <c r="R143" s="13"/>
      <c r="S143" s="13"/>
    </row>
    <row r="144" ht="15.75" customHeight="1">
      <c r="A144" s="13"/>
      <c r="B144" s="11"/>
      <c r="C144" s="11"/>
      <c r="D144" s="11"/>
      <c r="E144" s="13"/>
      <c r="F144" s="13"/>
      <c r="G144" s="13"/>
      <c r="H144" s="13"/>
      <c r="I144" s="13"/>
      <c r="J144" s="13"/>
      <c r="K144" s="13"/>
      <c r="L144" s="13"/>
      <c r="M144" s="13"/>
      <c r="N144" s="13"/>
      <c r="O144" s="13"/>
      <c r="P144" s="13"/>
      <c r="Q144" s="13"/>
      <c r="R144" s="13"/>
      <c r="S144" s="13"/>
    </row>
    <row r="145" ht="15.75" customHeight="1">
      <c r="A145" s="13"/>
      <c r="B145" s="11"/>
      <c r="C145" s="11"/>
      <c r="D145" s="11"/>
      <c r="E145" s="13"/>
      <c r="F145" s="13"/>
      <c r="G145" s="13"/>
      <c r="H145" s="13"/>
      <c r="I145" s="13"/>
      <c r="J145" s="13"/>
      <c r="K145" s="13"/>
      <c r="L145" s="13"/>
      <c r="M145" s="13"/>
      <c r="N145" s="13"/>
      <c r="O145" s="13"/>
      <c r="P145" s="13"/>
      <c r="Q145" s="13"/>
      <c r="R145" s="13"/>
      <c r="S145" s="13"/>
    </row>
    <row r="146" ht="15.75" customHeight="1">
      <c r="A146" s="13"/>
      <c r="B146" s="11"/>
      <c r="C146" s="11"/>
      <c r="D146" s="11"/>
      <c r="E146" s="13"/>
      <c r="F146" s="13"/>
      <c r="G146" s="13"/>
      <c r="H146" s="13"/>
      <c r="I146" s="13"/>
      <c r="J146" s="13"/>
      <c r="K146" s="13"/>
      <c r="L146" s="13"/>
      <c r="M146" s="13"/>
      <c r="N146" s="13"/>
      <c r="O146" s="13"/>
      <c r="P146" s="13"/>
      <c r="Q146" s="13"/>
      <c r="R146" s="13"/>
      <c r="S146" s="13"/>
    </row>
    <row r="147" ht="15.75" customHeight="1">
      <c r="A147" s="13"/>
      <c r="B147" s="11"/>
      <c r="C147" s="11"/>
      <c r="D147" s="11"/>
      <c r="E147" s="13"/>
      <c r="F147" s="13"/>
      <c r="G147" s="13"/>
      <c r="H147" s="13"/>
      <c r="I147" s="13"/>
      <c r="J147" s="13"/>
      <c r="K147" s="13"/>
      <c r="L147" s="13"/>
      <c r="M147" s="13"/>
      <c r="N147" s="13"/>
      <c r="O147" s="13"/>
      <c r="P147" s="13"/>
      <c r="Q147" s="13"/>
      <c r="R147" s="13"/>
      <c r="S147" s="13"/>
    </row>
    <row r="148" ht="15.75" customHeight="1">
      <c r="A148" s="13"/>
      <c r="B148" s="11"/>
      <c r="C148" s="11"/>
      <c r="D148" s="11"/>
      <c r="E148" s="13"/>
      <c r="F148" s="13"/>
      <c r="G148" s="13"/>
      <c r="H148" s="13"/>
      <c r="I148" s="13"/>
      <c r="J148" s="13"/>
      <c r="K148" s="13"/>
      <c r="L148" s="13"/>
      <c r="M148" s="13"/>
      <c r="N148" s="13"/>
      <c r="O148" s="13"/>
      <c r="P148" s="13"/>
      <c r="Q148" s="13"/>
      <c r="R148" s="13"/>
      <c r="S148" s="13"/>
    </row>
    <row r="149" ht="15.75" customHeight="1">
      <c r="A149" s="13"/>
      <c r="B149" s="11"/>
      <c r="C149" s="11"/>
      <c r="D149" s="11"/>
      <c r="E149" s="13"/>
      <c r="F149" s="13"/>
      <c r="G149" s="13"/>
      <c r="H149" s="13"/>
      <c r="I149" s="13"/>
      <c r="J149" s="13"/>
      <c r="K149" s="13"/>
      <c r="L149" s="13"/>
      <c r="M149" s="13"/>
      <c r="N149" s="13"/>
      <c r="O149" s="13"/>
      <c r="P149" s="13"/>
      <c r="Q149" s="13"/>
      <c r="R149" s="13"/>
      <c r="S149" s="13"/>
    </row>
    <row r="150" ht="15.75" customHeight="1">
      <c r="A150" s="13"/>
      <c r="B150" s="11"/>
      <c r="C150" s="11"/>
      <c r="D150" s="11"/>
      <c r="E150" s="13"/>
      <c r="F150" s="13"/>
      <c r="G150" s="13"/>
      <c r="H150" s="13"/>
      <c r="I150" s="13"/>
      <c r="J150" s="13"/>
      <c r="K150" s="13"/>
      <c r="L150" s="13"/>
      <c r="M150" s="13"/>
      <c r="N150" s="13"/>
      <c r="O150" s="13"/>
      <c r="P150" s="13"/>
      <c r="Q150" s="13"/>
      <c r="R150" s="13"/>
      <c r="S150" s="13"/>
    </row>
    <row r="151" ht="15.75" customHeight="1">
      <c r="A151" s="13"/>
      <c r="B151" s="11"/>
      <c r="C151" s="11"/>
      <c r="D151" s="11"/>
      <c r="E151" s="13"/>
      <c r="F151" s="13"/>
      <c r="G151" s="13"/>
      <c r="H151" s="13"/>
      <c r="I151" s="13"/>
      <c r="J151" s="13"/>
      <c r="K151" s="13"/>
      <c r="L151" s="13"/>
      <c r="M151" s="13"/>
      <c r="N151" s="13"/>
      <c r="O151" s="13"/>
      <c r="P151" s="13"/>
      <c r="Q151" s="13"/>
      <c r="R151" s="13"/>
      <c r="S151" s="13"/>
    </row>
    <row r="152" ht="15.75" customHeight="1">
      <c r="A152" s="13"/>
      <c r="B152" s="11"/>
      <c r="C152" s="11"/>
      <c r="D152" s="11"/>
      <c r="E152" s="13"/>
      <c r="F152" s="13"/>
      <c r="G152" s="13"/>
      <c r="H152" s="13"/>
      <c r="I152" s="13"/>
      <c r="J152" s="13"/>
      <c r="K152" s="13"/>
      <c r="L152" s="13"/>
      <c r="M152" s="13"/>
      <c r="N152" s="13"/>
      <c r="O152" s="13"/>
      <c r="P152" s="13"/>
      <c r="Q152" s="13"/>
      <c r="R152" s="13"/>
      <c r="S152" s="13"/>
    </row>
    <row r="153" ht="15.75" customHeight="1">
      <c r="A153" s="13"/>
      <c r="B153" s="11"/>
      <c r="C153" s="11"/>
      <c r="D153" s="11"/>
      <c r="E153" s="13"/>
      <c r="F153" s="13"/>
      <c r="G153" s="13"/>
      <c r="H153" s="13"/>
      <c r="I153" s="13"/>
      <c r="J153" s="13"/>
      <c r="K153" s="13"/>
      <c r="L153" s="13"/>
      <c r="M153" s="13"/>
      <c r="N153" s="13"/>
      <c r="O153" s="13"/>
      <c r="P153" s="13"/>
      <c r="Q153" s="13"/>
      <c r="R153" s="13"/>
      <c r="S153" s="13"/>
    </row>
    <row r="154" ht="15.75" customHeight="1">
      <c r="A154" s="13"/>
      <c r="B154" s="11"/>
      <c r="C154" s="11"/>
      <c r="D154" s="11"/>
      <c r="E154" s="13"/>
      <c r="F154" s="13"/>
      <c r="G154" s="13"/>
      <c r="H154" s="13"/>
      <c r="I154" s="13"/>
      <c r="J154" s="13"/>
      <c r="K154" s="13"/>
      <c r="L154" s="13"/>
      <c r="M154" s="13"/>
      <c r="N154" s="13"/>
      <c r="O154" s="13"/>
      <c r="P154" s="13"/>
      <c r="Q154" s="13"/>
      <c r="R154" s="13"/>
      <c r="S154" s="13"/>
    </row>
    <row r="155" ht="15.75" customHeight="1">
      <c r="A155" s="13"/>
      <c r="B155" s="11"/>
      <c r="C155" s="11"/>
      <c r="D155" s="11"/>
      <c r="E155" s="13"/>
      <c r="F155" s="13"/>
      <c r="G155" s="13"/>
      <c r="H155" s="13"/>
      <c r="I155" s="13"/>
      <c r="J155" s="13"/>
      <c r="K155" s="13"/>
      <c r="L155" s="13"/>
      <c r="M155" s="13"/>
      <c r="N155" s="13"/>
      <c r="O155" s="13"/>
      <c r="P155" s="13"/>
      <c r="Q155" s="13"/>
      <c r="R155" s="13"/>
      <c r="S155" s="13"/>
    </row>
    <row r="156" ht="15.75" customHeight="1">
      <c r="A156" s="13"/>
      <c r="B156" s="11"/>
      <c r="C156" s="11"/>
      <c r="D156" s="11"/>
      <c r="E156" s="13"/>
      <c r="F156" s="13"/>
      <c r="G156" s="13"/>
      <c r="H156" s="13"/>
      <c r="I156" s="13"/>
      <c r="J156" s="13"/>
      <c r="K156" s="13"/>
      <c r="L156" s="13"/>
      <c r="M156" s="13"/>
      <c r="N156" s="13"/>
      <c r="O156" s="13"/>
      <c r="P156" s="13"/>
      <c r="Q156" s="13"/>
      <c r="R156" s="13"/>
      <c r="S156" s="13"/>
    </row>
    <row r="157" ht="15.75" customHeight="1">
      <c r="A157" s="13"/>
      <c r="B157" s="11"/>
      <c r="C157" s="11"/>
      <c r="D157" s="11"/>
      <c r="E157" s="13"/>
      <c r="F157" s="13"/>
      <c r="G157" s="13"/>
      <c r="H157" s="13"/>
      <c r="I157" s="13"/>
      <c r="J157" s="13"/>
      <c r="K157" s="13"/>
      <c r="L157" s="13"/>
      <c r="M157" s="13"/>
      <c r="N157" s="13"/>
      <c r="O157" s="13"/>
      <c r="P157" s="13"/>
      <c r="Q157" s="13"/>
      <c r="R157" s="13"/>
      <c r="S157" s="13"/>
    </row>
    <row r="158" ht="15.75" customHeight="1">
      <c r="A158" s="13"/>
      <c r="B158" s="11"/>
      <c r="C158" s="11"/>
      <c r="D158" s="11"/>
      <c r="E158" s="13"/>
      <c r="F158" s="13"/>
      <c r="G158" s="13"/>
      <c r="H158" s="13"/>
      <c r="I158" s="13"/>
      <c r="J158" s="13"/>
      <c r="K158" s="13"/>
      <c r="L158" s="13"/>
      <c r="M158" s="13"/>
      <c r="N158" s="13"/>
      <c r="O158" s="13"/>
      <c r="P158" s="13"/>
      <c r="Q158" s="13"/>
      <c r="R158" s="13"/>
      <c r="S158" s="13"/>
    </row>
    <row r="159" ht="15.75" customHeight="1">
      <c r="A159" s="13"/>
      <c r="B159" s="11"/>
      <c r="C159" s="11"/>
      <c r="D159" s="11"/>
      <c r="E159" s="13"/>
      <c r="F159" s="13"/>
      <c r="G159" s="13"/>
      <c r="H159" s="13"/>
      <c r="I159" s="13"/>
      <c r="J159" s="13"/>
      <c r="K159" s="13"/>
      <c r="L159" s="13"/>
      <c r="M159" s="13"/>
      <c r="N159" s="13"/>
      <c r="O159" s="13"/>
      <c r="P159" s="13"/>
      <c r="Q159" s="13"/>
      <c r="R159" s="13"/>
      <c r="S159" s="13"/>
    </row>
    <row r="160" ht="15.75" customHeight="1">
      <c r="A160" s="13"/>
      <c r="B160" s="11"/>
      <c r="C160" s="11"/>
      <c r="D160" s="11"/>
      <c r="E160" s="13"/>
      <c r="F160" s="13"/>
      <c r="G160" s="13"/>
      <c r="H160" s="13"/>
      <c r="I160" s="13"/>
      <c r="J160" s="13"/>
      <c r="K160" s="13"/>
      <c r="L160" s="13"/>
      <c r="M160" s="13"/>
      <c r="N160" s="13"/>
      <c r="O160" s="13"/>
      <c r="P160" s="13"/>
      <c r="Q160" s="13"/>
      <c r="R160" s="13"/>
      <c r="S160" s="13"/>
    </row>
    <row r="161" ht="15.75" customHeight="1">
      <c r="A161" s="13"/>
      <c r="B161" s="11"/>
      <c r="C161" s="11"/>
      <c r="D161" s="11"/>
      <c r="E161" s="13"/>
      <c r="F161" s="13"/>
      <c r="G161" s="13"/>
      <c r="H161" s="13"/>
      <c r="I161" s="13"/>
      <c r="J161" s="13"/>
      <c r="K161" s="13"/>
      <c r="L161" s="13"/>
      <c r="M161" s="13"/>
      <c r="N161" s="13"/>
      <c r="O161" s="13"/>
      <c r="P161" s="13"/>
      <c r="Q161" s="13"/>
      <c r="R161" s="13"/>
      <c r="S161" s="13"/>
    </row>
    <row r="162" ht="15.75" customHeight="1">
      <c r="A162" s="13"/>
      <c r="B162" s="11"/>
      <c r="C162" s="11"/>
      <c r="D162" s="11"/>
      <c r="E162" s="13"/>
      <c r="F162" s="13"/>
      <c r="G162" s="13"/>
      <c r="H162" s="13"/>
      <c r="I162" s="13"/>
      <c r="J162" s="13"/>
      <c r="K162" s="13"/>
      <c r="L162" s="13"/>
      <c r="M162" s="13"/>
      <c r="N162" s="13"/>
      <c r="O162" s="13"/>
      <c r="P162" s="13"/>
      <c r="Q162" s="13"/>
      <c r="R162" s="13"/>
      <c r="S162" s="13"/>
    </row>
    <row r="163" ht="15.75" customHeight="1">
      <c r="A163" s="13"/>
      <c r="B163" s="11"/>
      <c r="C163" s="11"/>
      <c r="D163" s="11"/>
      <c r="E163" s="13"/>
      <c r="F163" s="13"/>
      <c r="G163" s="13"/>
      <c r="H163" s="13"/>
      <c r="I163" s="13"/>
      <c r="J163" s="13"/>
      <c r="K163" s="13"/>
      <c r="L163" s="13"/>
      <c r="M163" s="13"/>
      <c r="N163" s="13"/>
      <c r="O163" s="13"/>
      <c r="P163" s="13"/>
      <c r="Q163" s="13"/>
      <c r="R163" s="13"/>
      <c r="S163" s="13"/>
    </row>
    <row r="164" ht="15.75" customHeight="1">
      <c r="A164" s="13"/>
      <c r="B164" s="11"/>
      <c r="C164" s="11"/>
      <c r="D164" s="11"/>
      <c r="E164" s="13"/>
      <c r="F164" s="13"/>
      <c r="G164" s="13"/>
      <c r="H164" s="13"/>
      <c r="I164" s="13"/>
      <c r="J164" s="13"/>
      <c r="K164" s="13"/>
      <c r="L164" s="13"/>
      <c r="M164" s="13"/>
      <c r="N164" s="13"/>
      <c r="O164" s="13"/>
      <c r="P164" s="13"/>
      <c r="Q164" s="13"/>
      <c r="R164" s="13"/>
      <c r="S164" s="13"/>
    </row>
    <row r="165" ht="15.75" customHeight="1">
      <c r="A165" s="13"/>
      <c r="B165" s="11"/>
      <c r="C165" s="11"/>
      <c r="D165" s="11"/>
      <c r="E165" s="13"/>
      <c r="F165" s="13"/>
      <c r="G165" s="13"/>
      <c r="H165" s="13"/>
      <c r="I165" s="13"/>
      <c r="J165" s="13"/>
      <c r="K165" s="13"/>
      <c r="L165" s="13"/>
      <c r="M165" s="13"/>
      <c r="N165" s="13"/>
      <c r="O165" s="13"/>
      <c r="P165" s="13"/>
      <c r="Q165" s="13"/>
      <c r="R165" s="13"/>
      <c r="S165" s="13"/>
    </row>
    <row r="166" ht="15.75" customHeight="1">
      <c r="A166" s="13"/>
      <c r="B166" s="11"/>
      <c r="C166" s="11"/>
      <c r="D166" s="11"/>
      <c r="E166" s="13"/>
      <c r="F166" s="13"/>
      <c r="G166" s="13"/>
      <c r="H166" s="13"/>
      <c r="I166" s="13"/>
      <c r="J166" s="13"/>
      <c r="K166" s="13"/>
      <c r="L166" s="13"/>
      <c r="M166" s="13"/>
      <c r="N166" s="13"/>
      <c r="O166" s="13"/>
      <c r="P166" s="13"/>
      <c r="Q166" s="13"/>
      <c r="R166" s="13"/>
      <c r="S166" s="13"/>
    </row>
    <row r="167" ht="15.75" customHeight="1">
      <c r="A167" s="13"/>
      <c r="B167" s="11"/>
      <c r="C167" s="11"/>
      <c r="D167" s="11"/>
      <c r="E167" s="13"/>
      <c r="F167" s="13"/>
      <c r="G167" s="13"/>
      <c r="H167" s="13"/>
      <c r="I167" s="13"/>
      <c r="J167" s="13"/>
      <c r="K167" s="13"/>
      <c r="L167" s="13"/>
      <c r="M167" s="13"/>
      <c r="N167" s="13"/>
      <c r="O167" s="13"/>
      <c r="P167" s="13"/>
      <c r="Q167" s="13"/>
      <c r="R167" s="13"/>
      <c r="S167" s="13"/>
    </row>
    <row r="168" ht="15.75" customHeight="1">
      <c r="A168" s="13"/>
      <c r="B168" s="11"/>
      <c r="C168" s="11"/>
      <c r="D168" s="11"/>
      <c r="E168" s="13"/>
      <c r="F168" s="13"/>
      <c r="G168" s="13"/>
      <c r="H168" s="13"/>
      <c r="I168" s="13"/>
      <c r="J168" s="13"/>
      <c r="K168" s="13"/>
      <c r="L168" s="13"/>
      <c r="M168" s="13"/>
      <c r="N168" s="13"/>
      <c r="O168" s="13"/>
      <c r="P168" s="13"/>
      <c r="Q168" s="13"/>
      <c r="R168" s="13"/>
      <c r="S168" s="13"/>
    </row>
    <row r="169" ht="15.75" customHeight="1">
      <c r="A169" s="13"/>
      <c r="B169" s="11"/>
      <c r="C169" s="11"/>
      <c r="D169" s="11"/>
      <c r="E169" s="13"/>
      <c r="F169" s="13"/>
      <c r="G169" s="13"/>
      <c r="H169" s="13"/>
      <c r="I169" s="13"/>
      <c r="J169" s="13"/>
      <c r="K169" s="13"/>
      <c r="L169" s="13"/>
      <c r="M169" s="13"/>
      <c r="N169" s="13"/>
      <c r="O169" s="13"/>
      <c r="P169" s="13"/>
      <c r="Q169" s="13"/>
      <c r="R169" s="13"/>
      <c r="S169" s="13"/>
    </row>
    <row r="170" ht="15.75" customHeight="1">
      <c r="A170" s="13"/>
      <c r="B170" s="11"/>
      <c r="C170" s="11"/>
      <c r="D170" s="11"/>
      <c r="E170" s="13"/>
      <c r="F170" s="13"/>
      <c r="G170" s="13"/>
      <c r="H170" s="13"/>
      <c r="I170" s="13"/>
      <c r="J170" s="13"/>
      <c r="K170" s="13"/>
      <c r="L170" s="13"/>
      <c r="M170" s="13"/>
      <c r="N170" s="13"/>
      <c r="O170" s="13"/>
      <c r="P170" s="13"/>
      <c r="Q170" s="13"/>
      <c r="R170" s="13"/>
      <c r="S170" s="13"/>
    </row>
    <row r="171" ht="15.75" customHeight="1">
      <c r="A171" s="13"/>
      <c r="B171" s="11"/>
      <c r="C171" s="11"/>
      <c r="D171" s="11"/>
      <c r="E171" s="13"/>
      <c r="F171" s="13"/>
      <c r="G171" s="13"/>
      <c r="H171" s="13"/>
      <c r="I171" s="13"/>
      <c r="J171" s="13"/>
      <c r="K171" s="13"/>
      <c r="L171" s="13"/>
      <c r="M171" s="13"/>
      <c r="N171" s="13"/>
      <c r="O171" s="13"/>
      <c r="P171" s="13"/>
      <c r="Q171" s="13"/>
      <c r="R171" s="13"/>
      <c r="S171" s="13"/>
    </row>
    <row r="172" ht="15.75" customHeight="1">
      <c r="A172" s="13"/>
      <c r="B172" s="11"/>
      <c r="C172" s="11"/>
      <c r="D172" s="11"/>
      <c r="E172" s="13"/>
      <c r="F172" s="13"/>
      <c r="G172" s="13"/>
      <c r="H172" s="13"/>
      <c r="I172" s="13"/>
      <c r="J172" s="13"/>
      <c r="K172" s="13"/>
      <c r="L172" s="13"/>
      <c r="M172" s="13"/>
      <c r="N172" s="13"/>
      <c r="O172" s="13"/>
      <c r="P172" s="13"/>
      <c r="Q172" s="13"/>
      <c r="R172" s="13"/>
      <c r="S172" s="13"/>
    </row>
    <row r="173" ht="15.75" customHeight="1">
      <c r="A173" s="13"/>
      <c r="B173" s="11"/>
      <c r="C173" s="11"/>
      <c r="D173" s="11"/>
      <c r="E173" s="13"/>
      <c r="F173" s="13"/>
      <c r="G173" s="13"/>
      <c r="H173" s="13"/>
      <c r="I173" s="13"/>
      <c r="J173" s="13"/>
      <c r="K173" s="13"/>
      <c r="L173" s="13"/>
      <c r="M173" s="13"/>
      <c r="N173" s="13"/>
      <c r="O173" s="13"/>
      <c r="P173" s="13"/>
      <c r="Q173" s="13"/>
      <c r="R173" s="13"/>
      <c r="S173" s="13"/>
    </row>
    <row r="174" ht="15.75" customHeight="1">
      <c r="A174" s="13"/>
      <c r="B174" s="11"/>
      <c r="C174" s="11"/>
      <c r="D174" s="11"/>
      <c r="E174" s="13"/>
      <c r="F174" s="13"/>
      <c r="G174" s="13"/>
      <c r="H174" s="13"/>
      <c r="I174" s="13"/>
      <c r="J174" s="13"/>
      <c r="K174" s="13"/>
      <c r="L174" s="13"/>
      <c r="M174" s="13"/>
      <c r="N174" s="13"/>
      <c r="O174" s="13"/>
      <c r="P174" s="13"/>
      <c r="Q174" s="13"/>
      <c r="R174" s="13"/>
      <c r="S174" s="13"/>
    </row>
    <row r="175" ht="15.75" customHeight="1">
      <c r="A175" s="13"/>
      <c r="B175" s="11"/>
      <c r="C175" s="11"/>
      <c r="D175" s="11"/>
      <c r="E175" s="13"/>
      <c r="F175" s="13"/>
      <c r="G175" s="13"/>
      <c r="H175" s="13"/>
      <c r="I175" s="13"/>
      <c r="J175" s="13"/>
      <c r="K175" s="13"/>
      <c r="L175" s="13"/>
      <c r="M175" s="13"/>
      <c r="N175" s="13"/>
      <c r="O175" s="13"/>
      <c r="P175" s="13"/>
      <c r="Q175" s="13"/>
      <c r="R175" s="13"/>
      <c r="S175" s="13"/>
    </row>
    <row r="176" ht="15.75" customHeight="1">
      <c r="A176" s="13"/>
      <c r="B176" s="11"/>
      <c r="C176" s="11"/>
      <c r="D176" s="11"/>
      <c r="E176" s="13"/>
      <c r="F176" s="13"/>
      <c r="G176" s="13"/>
      <c r="H176" s="13"/>
      <c r="I176" s="13"/>
      <c r="J176" s="13"/>
      <c r="K176" s="13"/>
      <c r="L176" s="13"/>
      <c r="M176" s="13"/>
      <c r="N176" s="13"/>
      <c r="O176" s="13"/>
      <c r="P176" s="13"/>
      <c r="Q176" s="13"/>
      <c r="R176" s="13"/>
      <c r="S176" s="13"/>
    </row>
    <row r="177" ht="15.75" customHeight="1">
      <c r="A177" s="13"/>
      <c r="B177" s="11"/>
      <c r="C177" s="11"/>
      <c r="D177" s="11"/>
      <c r="E177" s="13"/>
      <c r="F177" s="13"/>
      <c r="G177" s="13"/>
      <c r="H177" s="13"/>
      <c r="I177" s="13"/>
      <c r="J177" s="13"/>
      <c r="K177" s="13"/>
      <c r="L177" s="13"/>
      <c r="M177" s="13"/>
      <c r="N177" s="13"/>
      <c r="O177" s="13"/>
      <c r="P177" s="13"/>
      <c r="Q177" s="13"/>
      <c r="R177" s="13"/>
      <c r="S177" s="13"/>
    </row>
    <row r="178" ht="15.75" customHeight="1">
      <c r="A178" s="13"/>
      <c r="B178" s="11"/>
      <c r="C178" s="11"/>
      <c r="D178" s="11"/>
      <c r="E178" s="13"/>
      <c r="F178" s="13"/>
      <c r="G178" s="13"/>
      <c r="H178" s="13"/>
      <c r="I178" s="13"/>
      <c r="J178" s="13"/>
      <c r="K178" s="13"/>
      <c r="L178" s="13"/>
      <c r="M178" s="13"/>
      <c r="N178" s="13"/>
      <c r="O178" s="13"/>
      <c r="P178" s="13"/>
      <c r="Q178" s="13"/>
      <c r="R178" s="13"/>
      <c r="S178" s="13"/>
    </row>
    <row r="179" ht="15.75" customHeight="1">
      <c r="A179" s="13"/>
      <c r="B179" s="11"/>
      <c r="C179" s="11"/>
      <c r="D179" s="11"/>
      <c r="E179" s="13"/>
      <c r="F179" s="13"/>
      <c r="G179" s="13"/>
      <c r="H179" s="13"/>
      <c r="I179" s="13"/>
      <c r="J179" s="13"/>
      <c r="K179" s="13"/>
      <c r="L179" s="13"/>
      <c r="M179" s="13"/>
      <c r="N179" s="13"/>
      <c r="O179" s="13"/>
      <c r="P179" s="13"/>
      <c r="Q179" s="13"/>
      <c r="R179" s="13"/>
      <c r="S179" s="13"/>
    </row>
    <row r="180" ht="15.75" customHeight="1">
      <c r="A180" s="13"/>
      <c r="B180" s="11"/>
      <c r="C180" s="11"/>
      <c r="D180" s="11"/>
      <c r="E180" s="13"/>
      <c r="F180" s="13"/>
      <c r="G180" s="13"/>
      <c r="H180" s="13"/>
      <c r="I180" s="13"/>
      <c r="J180" s="13"/>
      <c r="K180" s="13"/>
      <c r="L180" s="13"/>
      <c r="M180" s="13"/>
      <c r="N180" s="13"/>
      <c r="O180" s="13"/>
      <c r="P180" s="13"/>
      <c r="Q180" s="13"/>
      <c r="R180" s="13"/>
      <c r="S180" s="13"/>
    </row>
    <row r="181" ht="15.75" customHeight="1">
      <c r="A181" s="13"/>
      <c r="B181" s="11"/>
      <c r="C181" s="11"/>
      <c r="D181" s="11"/>
      <c r="E181" s="13"/>
      <c r="F181" s="13"/>
      <c r="G181" s="13"/>
      <c r="H181" s="13"/>
      <c r="I181" s="13"/>
      <c r="J181" s="13"/>
      <c r="K181" s="13"/>
      <c r="L181" s="13"/>
      <c r="M181" s="13"/>
      <c r="N181" s="13"/>
      <c r="O181" s="13"/>
      <c r="P181" s="13"/>
      <c r="Q181" s="13"/>
      <c r="R181" s="13"/>
      <c r="S181" s="13"/>
    </row>
    <row r="182" ht="15.75" customHeight="1">
      <c r="A182" s="13"/>
      <c r="B182" s="11"/>
      <c r="C182" s="11"/>
      <c r="D182" s="11"/>
      <c r="E182" s="13"/>
      <c r="F182" s="13"/>
      <c r="G182" s="13"/>
      <c r="H182" s="13"/>
      <c r="I182" s="13"/>
      <c r="J182" s="13"/>
      <c r="K182" s="13"/>
      <c r="L182" s="13"/>
      <c r="M182" s="13"/>
      <c r="N182" s="13"/>
      <c r="O182" s="13"/>
      <c r="P182" s="13"/>
      <c r="Q182" s="13"/>
      <c r="R182" s="13"/>
      <c r="S182" s="13"/>
    </row>
    <row r="183" ht="15.75" customHeight="1">
      <c r="A183" s="13"/>
      <c r="B183" s="11"/>
      <c r="C183" s="11"/>
      <c r="D183" s="11"/>
      <c r="E183" s="13"/>
      <c r="F183" s="13"/>
      <c r="G183" s="13"/>
      <c r="H183" s="13"/>
      <c r="I183" s="13"/>
      <c r="J183" s="13"/>
      <c r="K183" s="13"/>
      <c r="L183" s="13"/>
      <c r="M183" s="13"/>
      <c r="N183" s="13"/>
      <c r="O183" s="13"/>
      <c r="P183" s="13"/>
      <c r="Q183" s="13"/>
      <c r="R183" s="13"/>
      <c r="S183" s="13"/>
    </row>
    <row r="184" ht="15.75" customHeight="1">
      <c r="A184" s="13"/>
      <c r="B184" s="11"/>
      <c r="C184" s="11"/>
      <c r="D184" s="11"/>
      <c r="E184" s="13"/>
      <c r="F184" s="13"/>
      <c r="G184" s="13"/>
      <c r="H184" s="13"/>
      <c r="I184" s="13"/>
      <c r="J184" s="13"/>
      <c r="K184" s="13"/>
      <c r="L184" s="13"/>
      <c r="M184" s="13"/>
      <c r="N184" s="13"/>
      <c r="O184" s="13"/>
      <c r="P184" s="13"/>
      <c r="Q184" s="13"/>
      <c r="R184" s="13"/>
      <c r="S184" s="13"/>
    </row>
    <row r="185" ht="15.75" customHeight="1">
      <c r="A185" s="13"/>
      <c r="B185" s="11"/>
      <c r="C185" s="11"/>
      <c r="D185" s="11"/>
      <c r="E185" s="13"/>
      <c r="F185" s="13"/>
      <c r="G185" s="13"/>
      <c r="H185" s="13"/>
      <c r="I185" s="13"/>
      <c r="J185" s="13"/>
      <c r="K185" s="13"/>
      <c r="L185" s="13"/>
      <c r="M185" s="13"/>
      <c r="N185" s="13"/>
      <c r="O185" s="13"/>
      <c r="P185" s="13"/>
      <c r="Q185" s="13"/>
      <c r="R185" s="13"/>
      <c r="S185" s="13"/>
    </row>
    <row r="186" ht="15.75" customHeight="1">
      <c r="A186" s="13"/>
      <c r="B186" s="11"/>
      <c r="C186" s="11"/>
      <c r="D186" s="11"/>
      <c r="E186" s="13"/>
      <c r="F186" s="13"/>
      <c r="G186" s="13"/>
      <c r="H186" s="13"/>
      <c r="I186" s="13"/>
      <c r="J186" s="13"/>
      <c r="K186" s="13"/>
      <c r="L186" s="13"/>
      <c r="M186" s="13"/>
      <c r="N186" s="13"/>
      <c r="O186" s="13"/>
      <c r="P186" s="13"/>
      <c r="Q186" s="13"/>
      <c r="R186" s="13"/>
      <c r="S186" s="13"/>
    </row>
    <row r="187" ht="15.75" customHeight="1">
      <c r="A187" s="13"/>
      <c r="B187" s="11"/>
      <c r="C187" s="11"/>
      <c r="D187" s="11"/>
      <c r="E187" s="13"/>
      <c r="F187" s="13"/>
      <c r="G187" s="13"/>
      <c r="H187" s="13"/>
      <c r="I187" s="13"/>
      <c r="J187" s="13"/>
      <c r="K187" s="13"/>
      <c r="L187" s="13"/>
      <c r="M187" s="13"/>
      <c r="N187" s="13"/>
      <c r="O187" s="13"/>
      <c r="P187" s="13"/>
      <c r="Q187" s="13"/>
      <c r="R187" s="13"/>
      <c r="S187" s="13"/>
    </row>
    <row r="188" ht="15.75" customHeight="1">
      <c r="A188" s="13"/>
      <c r="B188" s="11"/>
      <c r="C188" s="11"/>
      <c r="D188" s="11"/>
      <c r="E188" s="13"/>
      <c r="F188" s="13"/>
      <c r="G188" s="13"/>
      <c r="H188" s="13"/>
      <c r="I188" s="13"/>
      <c r="J188" s="13"/>
      <c r="K188" s="13"/>
      <c r="L188" s="13"/>
      <c r="M188" s="13"/>
      <c r="N188" s="13"/>
      <c r="O188" s="13"/>
      <c r="P188" s="13"/>
      <c r="Q188" s="13"/>
      <c r="R188" s="13"/>
      <c r="S188" s="13"/>
    </row>
    <row r="189" ht="15.75" customHeight="1">
      <c r="A189" s="13"/>
      <c r="B189" s="11"/>
      <c r="C189" s="11"/>
      <c r="D189" s="11"/>
      <c r="E189" s="13"/>
      <c r="F189" s="13"/>
      <c r="G189" s="13"/>
      <c r="H189" s="13"/>
      <c r="I189" s="13"/>
      <c r="J189" s="13"/>
      <c r="K189" s="13"/>
      <c r="L189" s="13"/>
      <c r="M189" s="13"/>
      <c r="N189" s="13"/>
      <c r="O189" s="13"/>
      <c r="P189" s="13"/>
      <c r="Q189" s="13"/>
      <c r="R189" s="13"/>
      <c r="S189" s="13"/>
    </row>
    <row r="190" ht="15.75" customHeight="1">
      <c r="A190" s="13"/>
      <c r="B190" s="11"/>
      <c r="C190" s="11"/>
      <c r="D190" s="11"/>
      <c r="E190" s="13"/>
      <c r="F190" s="13"/>
      <c r="G190" s="13"/>
      <c r="H190" s="13"/>
      <c r="I190" s="13"/>
      <c r="J190" s="13"/>
      <c r="K190" s="13"/>
      <c r="L190" s="13"/>
      <c r="M190" s="13"/>
      <c r="N190" s="13"/>
      <c r="O190" s="13"/>
      <c r="P190" s="13"/>
      <c r="Q190" s="13"/>
      <c r="R190" s="13"/>
      <c r="S190" s="13"/>
    </row>
    <row r="191" ht="15.75" customHeight="1">
      <c r="A191" s="13"/>
      <c r="B191" s="11"/>
      <c r="C191" s="11"/>
      <c r="D191" s="11"/>
      <c r="E191" s="13"/>
      <c r="F191" s="13"/>
      <c r="G191" s="13"/>
      <c r="H191" s="13"/>
      <c r="I191" s="13"/>
      <c r="J191" s="13"/>
      <c r="K191" s="13"/>
      <c r="L191" s="13"/>
      <c r="M191" s="13"/>
      <c r="N191" s="13"/>
      <c r="O191" s="13"/>
      <c r="P191" s="13"/>
      <c r="Q191" s="13"/>
      <c r="R191" s="13"/>
      <c r="S191" s="13"/>
    </row>
    <row r="192" ht="15.75" customHeight="1">
      <c r="A192" s="13"/>
      <c r="B192" s="11"/>
      <c r="C192" s="11"/>
      <c r="D192" s="11"/>
      <c r="E192" s="13"/>
      <c r="F192" s="13"/>
      <c r="G192" s="13"/>
      <c r="H192" s="13"/>
      <c r="I192" s="13"/>
      <c r="J192" s="13"/>
      <c r="K192" s="13"/>
      <c r="L192" s="13"/>
      <c r="M192" s="13"/>
      <c r="N192" s="13"/>
      <c r="O192" s="13"/>
      <c r="P192" s="13"/>
      <c r="Q192" s="13"/>
      <c r="R192" s="13"/>
      <c r="S192" s="13"/>
    </row>
    <row r="193" ht="15.75" customHeight="1">
      <c r="A193" s="13"/>
      <c r="B193" s="11"/>
      <c r="C193" s="11"/>
      <c r="D193" s="11"/>
      <c r="E193" s="13"/>
      <c r="F193" s="13"/>
      <c r="G193" s="13"/>
      <c r="H193" s="13"/>
      <c r="I193" s="13"/>
      <c r="J193" s="13"/>
      <c r="K193" s="13"/>
      <c r="L193" s="13"/>
      <c r="M193" s="13"/>
      <c r="N193" s="13"/>
      <c r="O193" s="13"/>
      <c r="P193" s="13"/>
      <c r="Q193" s="13"/>
      <c r="R193" s="13"/>
      <c r="S193" s="13"/>
    </row>
    <row r="194" ht="15.75" customHeight="1">
      <c r="A194" s="13"/>
      <c r="B194" s="11"/>
      <c r="C194" s="11"/>
      <c r="D194" s="11"/>
      <c r="E194" s="13"/>
      <c r="F194" s="13"/>
      <c r="G194" s="13"/>
      <c r="H194" s="13"/>
      <c r="I194" s="13"/>
      <c r="J194" s="13"/>
      <c r="K194" s="13"/>
      <c r="L194" s="13"/>
      <c r="M194" s="13"/>
      <c r="N194" s="13"/>
      <c r="O194" s="13"/>
      <c r="P194" s="13"/>
      <c r="Q194" s="13"/>
      <c r="R194" s="13"/>
      <c r="S194" s="13"/>
    </row>
    <row r="195" ht="15.75" customHeight="1">
      <c r="A195" s="13"/>
      <c r="B195" s="11"/>
      <c r="C195" s="11"/>
      <c r="D195" s="11"/>
      <c r="E195" s="13"/>
      <c r="F195" s="13"/>
      <c r="G195" s="13"/>
      <c r="H195" s="13"/>
      <c r="I195" s="13"/>
      <c r="J195" s="13"/>
      <c r="K195" s="13"/>
      <c r="L195" s="13"/>
      <c r="M195" s="13"/>
      <c r="N195" s="13"/>
      <c r="O195" s="13"/>
      <c r="P195" s="13"/>
      <c r="Q195" s="13"/>
      <c r="R195" s="13"/>
      <c r="S195" s="13"/>
    </row>
    <row r="196" ht="15.75" customHeight="1">
      <c r="A196" s="13"/>
      <c r="B196" s="11"/>
      <c r="C196" s="11"/>
      <c r="D196" s="11"/>
      <c r="E196" s="13"/>
      <c r="F196" s="13"/>
      <c r="G196" s="13"/>
      <c r="H196" s="13"/>
      <c r="I196" s="13"/>
      <c r="J196" s="13"/>
      <c r="K196" s="13"/>
      <c r="L196" s="13"/>
      <c r="M196" s="13"/>
      <c r="N196" s="13"/>
      <c r="O196" s="13"/>
      <c r="P196" s="13"/>
      <c r="Q196" s="13"/>
      <c r="R196" s="13"/>
      <c r="S196" s="13"/>
    </row>
    <row r="197" ht="15.75" customHeight="1">
      <c r="A197" s="13"/>
      <c r="B197" s="11"/>
      <c r="C197" s="11"/>
      <c r="D197" s="11"/>
      <c r="E197" s="13"/>
      <c r="F197" s="13"/>
      <c r="G197" s="13"/>
      <c r="H197" s="13"/>
      <c r="I197" s="13"/>
      <c r="J197" s="13"/>
      <c r="K197" s="13"/>
      <c r="L197" s="13"/>
      <c r="M197" s="13"/>
      <c r="N197" s="13"/>
      <c r="O197" s="13"/>
      <c r="P197" s="13"/>
      <c r="Q197" s="13"/>
      <c r="R197" s="13"/>
      <c r="S197" s="13"/>
    </row>
    <row r="198" ht="15.75" customHeight="1">
      <c r="A198" s="13"/>
      <c r="B198" s="11"/>
      <c r="C198" s="11"/>
      <c r="D198" s="11"/>
      <c r="E198" s="13"/>
      <c r="F198" s="13"/>
      <c r="G198" s="13"/>
      <c r="H198" s="13"/>
      <c r="I198" s="13"/>
      <c r="J198" s="13"/>
      <c r="K198" s="13"/>
      <c r="L198" s="13"/>
      <c r="M198" s="13"/>
      <c r="N198" s="13"/>
      <c r="O198" s="13"/>
      <c r="P198" s="13"/>
      <c r="Q198" s="13"/>
      <c r="R198" s="13"/>
      <c r="S198" s="13"/>
    </row>
    <row r="199" ht="15.75" customHeight="1">
      <c r="A199" s="13"/>
      <c r="B199" s="11"/>
      <c r="C199" s="11"/>
      <c r="D199" s="11"/>
      <c r="E199" s="13"/>
      <c r="F199" s="13"/>
      <c r="G199" s="13"/>
      <c r="H199" s="13"/>
      <c r="I199" s="13"/>
      <c r="J199" s="13"/>
      <c r="K199" s="13"/>
      <c r="L199" s="13"/>
      <c r="M199" s="13"/>
      <c r="N199" s="13"/>
      <c r="O199" s="13"/>
      <c r="P199" s="13"/>
      <c r="Q199" s="13"/>
      <c r="R199" s="13"/>
      <c r="S199" s="13"/>
    </row>
    <row r="200" ht="15.75" customHeight="1">
      <c r="A200" s="13"/>
      <c r="B200" s="11"/>
      <c r="C200" s="11"/>
      <c r="D200" s="11"/>
      <c r="E200" s="13"/>
      <c r="F200" s="13"/>
      <c r="G200" s="13"/>
      <c r="H200" s="13"/>
      <c r="I200" s="13"/>
      <c r="J200" s="13"/>
      <c r="K200" s="13"/>
      <c r="L200" s="13"/>
      <c r="M200" s="13"/>
      <c r="N200" s="13"/>
      <c r="O200" s="13"/>
      <c r="P200" s="13"/>
      <c r="Q200" s="13"/>
      <c r="R200" s="13"/>
      <c r="S200" s="13"/>
    </row>
    <row r="201" ht="15.75" customHeight="1">
      <c r="A201" s="13"/>
      <c r="B201" s="11"/>
      <c r="C201" s="11"/>
      <c r="D201" s="11"/>
      <c r="E201" s="13"/>
      <c r="F201" s="13"/>
      <c r="G201" s="13"/>
      <c r="H201" s="13"/>
      <c r="I201" s="13"/>
      <c r="J201" s="13"/>
      <c r="K201" s="13"/>
      <c r="L201" s="13"/>
      <c r="M201" s="13"/>
      <c r="N201" s="13"/>
      <c r="O201" s="13"/>
      <c r="P201" s="13"/>
      <c r="Q201" s="13"/>
      <c r="R201" s="13"/>
      <c r="S201" s="13"/>
    </row>
    <row r="202" ht="15.75" customHeight="1">
      <c r="A202" s="13"/>
      <c r="B202" s="11"/>
      <c r="C202" s="11"/>
      <c r="D202" s="11"/>
      <c r="E202" s="13"/>
      <c r="F202" s="13"/>
      <c r="G202" s="13"/>
      <c r="H202" s="13"/>
      <c r="I202" s="13"/>
      <c r="J202" s="13"/>
      <c r="K202" s="13"/>
      <c r="L202" s="13"/>
      <c r="M202" s="13"/>
      <c r="N202" s="13"/>
      <c r="O202" s="13"/>
      <c r="P202" s="13"/>
      <c r="Q202" s="13"/>
      <c r="R202" s="13"/>
      <c r="S202" s="13"/>
    </row>
    <row r="203" ht="15.75" customHeight="1">
      <c r="A203" s="13"/>
      <c r="B203" s="11"/>
      <c r="C203" s="11"/>
      <c r="D203" s="11"/>
      <c r="E203" s="13"/>
      <c r="F203" s="13"/>
      <c r="G203" s="13"/>
      <c r="H203" s="13"/>
      <c r="I203" s="13"/>
      <c r="J203" s="13"/>
      <c r="K203" s="13"/>
      <c r="L203" s="13"/>
      <c r="M203" s="13"/>
      <c r="N203" s="13"/>
      <c r="O203" s="13"/>
      <c r="P203" s="13"/>
      <c r="Q203" s="13"/>
      <c r="R203" s="13"/>
      <c r="S203" s="13"/>
    </row>
    <row r="204" ht="15.75" customHeight="1">
      <c r="A204" s="13"/>
      <c r="B204" s="11"/>
      <c r="C204" s="11"/>
      <c r="D204" s="11"/>
      <c r="E204" s="13"/>
      <c r="F204" s="13"/>
      <c r="G204" s="13"/>
      <c r="H204" s="13"/>
      <c r="I204" s="13"/>
      <c r="J204" s="13"/>
      <c r="K204" s="13"/>
      <c r="L204" s="13"/>
      <c r="M204" s="13"/>
      <c r="N204" s="13"/>
      <c r="O204" s="13"/>
      <c r="P204" s="13"/>
      <c r="Q204" s="13"/>
      <c r="R204" s="13"/>
      <c r="S204" s="13"/>
    </row>
    <row r="205" ht="15.75" customHeight="1">
      <c r="A205" s="13"/>
      <c r="B205" s="11"/>
      <c r="C205" s="11"/>
      <c r="D205" s="11"/>
      <c r="E205" s="13"/>
      <c r="F205" s="13"/>
      <c r="G205" s="13"/>
      <c r="H205" s="13"/>
      <c r="I205" s="13"/>
      <c r="J205" s="13"/>
      <c r="K205" s="13"/>
      <c r="L205" s="13"/>
      <c r="M205" s="13"/>
      <c r="N205" s="13"/>
      <c r="O205" s="13"/>
      <c r="P205" s="13"/>
      <c r="Q205" s="13"/>
      <c r="R205" s="13"/>
      <c r="S205" s="13"/>
    </row>
    <row r="206" ht="15.75" customHeight="1">
      <c r="A206" s="13"/>
      <c r="B206" s="11"/>
      <c r="C206" s="11"/>
      <c r="D206" s="11"/>
      <c r="E206" s="13"/>
      <c r="F206" s="13"/>
      <c r="G206" s="13"/>
      <c r="H206" s="13"/>
      <c r="I206" s="13"/>
      <c r="J206" s="13"/>
      <c r="K206" s="13"/>
      <c r="L206" s="13"/>
      <c r="M206" s="13"/>
      <c r="N206" s="13"/>
      <c r="O206" s="13"/>
      <c r="P206" s="13"/>
      <c r="Q206" s="13"/>
      <c r="R206" s="13"/>
      <c r="S206" s="13"/>
    </row>
    <row r="207" ht="15.75" customHeight="1">
      <c r="A207" s="13"/>
      <c r="B207" s="11"/>
      <c r="C207" s="11"/>
      <c r="D207" s="11"/>
      <c r="E207" s="13"/>
      <c r="F207" s="13"/>
      <c r="G207" s="13"/>
      <c r="H207" s="13"/>
      <c r="I207" s="13"/>
      <c r="J207" s="13"/>
      <c r="K207" s="13"/>
      <c r="L207" s="13"/>
      <c r="M207" s="13"/>
      <c r="N207" s="13"/>
      <c r="O207" s="13"/>
      <c r="P207" s="13"/>
      <c r="Q207" s="13"/>
      <c r="R207" s="13"/>
      <c r="S207" s="13"/>
    </row>
    <row r="208" ht="15.75" customHeight="1">
      <c r="A208" s="13"/>
      <c r="B208" s="11"/>
      <c r="C208" s="11"/>
      <c r="D208" s="11"/>
      <c r="E208" s="13"/>
      <c r="F208" s="13"/>
      <c r="G208" s="13"/>
      <c r="H208" s="13"/>
      <c r="I208" s="13"/>
      <c r="J208" s="13"/>
      <c r="K208" s="13"/>
      <c r="L208" s="13"/>
      <c r="M208" s="13"/>
      <c r="N208" s="13"/>
      <c r="O208" s="13"/>
      <c r="P208" s="13"/>
      <c r="Q208" s="13"/>
      <c r="R208" s="13"/>
      <c r="S208" s="13"/>
    </row>
    <row r="209" ht="15.75" customHeight="1">
      <c r="A209" s="13"/>
      <c r="B209" s="11"/>
      <c r="C209" s="11"/>
      <c r="D209" s="11"/>
      <c r="E209" s="13"/>
      <c r="F209" s="13"/>
      <c r="G209" s="13"/>
      <c r="H209" s="13"/>
      <c r="I209" s="13"/>
      <c r="J209" s="13"/>
      <c r="K209" s="13"/>
      <c r="L209" s="13"/>
      <c r="M209" s="13"/>
      <c r="N209" s="13"/>
      <c r="O209" s="13"/>
      <c r="P209" s="13"/>
      <c r="Q209" s="13"/>
      <c r="R209" s="13"/>
      <c r="S209" s="13"/>
    </row>
    <row r="210" ht="15.75" customHeight="1">
      <c r="A210" s="13"/>
      <c r="B210" s="11"/>
      <c r="C210" s="11"/>
      <c r="D210" s="11"/>
      <c r="E210" s="13"/>
      <c r="F210" s="13"/>
      <c r="G210" s="13"/>
      <c r="H210" s="13"/>
      <c r="I210" s="13"/>
      <c r="J210" s="13"/>
      <c r="K210" s="13"/>
      <c r="L210" s="13"/>
      <c r="M210" s="13"/>
      <c r="N210" s="13"/>
      <c r="O210" s="13"/>
      <c r="P210" s="13"/>
      <c r="Q210" s="13"/>
      <c r="R210" s="13"/>
      <c r="S210" s="13"/>
    </row>
    <row r="211" ht="15.75" customHeight="1">
      <c r="A211" s="13"/>
      <c r="B211" s="11"/>
      <c r="C211" s="11"/>
      <c r="D211" s="11"/>
      <c r="E211" s="13"/>
      <c r="F211" s="13"/>
      <c r="G211" s="13"/>
      <c r="H211" s="13"/>
      <c r="I211" s="13"/>
      <c r="J211" s="13"/>
      <c r="K211" s="13"/>
      <c r="L211" s="13"/>
      <c r="M211" s="13"/>
      <c r="N211" s="13"/>
      <c r="O211" s="13"/>
      <c r="P211" s="13"/>
      <c r="Q211" s="13"/>
      <c r="R211" s="13"/>
      <c r="S211" s="13"/>
    </row>
    <row r="212" ht="15.75" customHeight="1">
      <c r="A212" s="13"/>
      <c r="B212" s="11"/>
      <c r="C212" s="11"/>
      <c r="D212" s="11"/>
      <c r="E212" s="13"/>
      <c r="F212" s="13"/>
      <c r="G212" s="13"/>
      <c r="H212" s="13"/>
      <c r="I212" s="13"/>
      <c r="J212" s="13"/>
      <c r="K212" s="13"/>
      <c r="L212" s="13"/>
      <c r="M212" s="13"/>
      <c r="N212" s="13"/>
      <c r="O212" s="13"/>
      <c r="P212" s="13"/>
      <c r="Q212" s="13"/>
      <c r="R212" s="13"/>
      <c r="S212" s="13"/>
    </row>
    <row r="213" ht="15.75" customHeight="1">
      <c r="A213" s="13"/>
      <c r="B213" s="11"/>
      <c r="C213" s="11"/>
      <c r="D213" s="11"/>
      <c r="E213" s="13"/>
      <c r="F213" s="13"/>
      <c r="G213" s="13"/>
      <c r="H213" s="13"/>
      <c r="I213" s="13"/>
      <c r="J213" s="13"/>
      <c r="K213" s="13"/>
      <c r="L213" s="13"/>
      <c r="M213" s="13"/>
      <c r="N213" s="13"/>
      <c r="O213" s="13"/>
      <c r="P213" s="13"/>
      <c r="Q213" s="13"/>
      <c r="R213" s="13"/>
      <c r="S213" s="13"/>
    </row>
    <row r="214" ht="15.75" customHeight="1">
      <c r="A214" s="13"/>
      <c r="B214" s="11"/>
      <c r="C214" s="11"/>
      <c r="D214" s="11"/>
      <c r="E214" s="13"/>
      <c r="F214" s="13"/>
      <c r="G214" s="13"/>
      <c r="H214" s="13"/>
      <c r="I214" s="13"/>
      <c r="J214" s="13"/>
      <c r="K214" s="13"/>
      <c r="L214" s="13"/>
      <c r="M214" s="13"/>
      <c r="N214" s="13"/>
      <c r="O214" s="13"/>
      <c r="P214" s="13"/>
      <c r="Q214" s="13"/>
      <c r="R214" s="13"/>
      <c r="S214" s="13"/>
    </row>
    <row r="215" ht="15.75" customHeight="1">
      <c r="A215" s="13"/>
      <c r="B215" s="11"/>
      <c r="C215" s="11"/>
      <c r="D215" s="11"/>
      <c r="E215" s="13"/>
      <c r="F215" s="13"/>
      <c r="G215" s="13"/>
      <c r="H215" s="13"/>
      <c r="I215" s="13"/>
      <c r="J215" s="13"/>
      <c r="K215" s="13"/>
      <c r="L215" s="13"/>
      <c r="M215" s="13"/>
      <c r="N215" s="13"/>
      <c r="O215" s="13"/>
      <c r="P215" s="13"/>
      <c r="Q215" s="13"/>
      <c r="R215" s="13"/>
      <c r="S215" s="13"/>
    </row>
    <row r="216" ht="15.75" customHeight="1">
      <c r="A216" s="13"/>
      <c r="B216" s="11"/>
      <c r="C216" s="11"/>
      <c r="D216" s="11"/>
      <c r="E216" s="13"/>
      <c r="F216" s="13"/>
      <c r="G216" s="13"/>
      <c r="H216" s="13"/>
      <c r="I216" s="13"/>
      <c r="J216" s="13"/>
      <c r="K216" s="13"/>
      <c r="L216" s="13"/>
      <c r="M216" s="13"/>
      <c r="N216" s="13"/>
      <c r="O216" s="13"/>
      <c r="P216" s="13"/>
      <c r="Q216" s="13"/>
      <c r="R216" s="13"/>
      <c r="S216" s="13"/>
    </row>
    <row r="217" ht="15.75" customHeight="1">
      <c r="A217" s="13"/>
      <c r="B217" s="11"/>
      <c r="C217" s="11"/>
      <c r="D217" s="11"/>
      <c r="E217" s="13"/>
      <c r="F217" s="13"/>
      <c r="G217" s="13"/>
      <c r="H217" s="13"/>
      <c r="I217" s="13"/>
      <c r="J217" s="13"/>
      <c r="K217" s="13"/>
      <c r="L217" s="13"/>
      <c r="M217" s="13"/>
      <c r="N217" s="13"/>
      <c r="O217" s="13"/>
      <c r="P217" s="13"/>
      <c r="Q217" s="13"/>
      <c r="R217" s="13"/>
      <c r="S217" s="13"/>
    </row>
    <row r="218" ht="15.75" customHeight="1">
      <c r="A218" s="13"/>
      <c r="B218" s="11"/>
      <c r="C218" s="11"/>
      <c r="D218" s="11"/>
      <c r="E218" s="13"/>
      <c r="F218" s="13"/>
      <c r="G218" s="13"/>
      <c r="H218" s="13"/>
      <c r="I218" s="13"/>
      <c r="J218" s="13"/>
      <c r="K218" s="13"/>
      <c r="L218" s="13"/>
      <c r="M218" s="13"/>
      <c r="N218" s="13"/>
      <c r="O218" s="13"/>
      <c r="P218" s="13"/>
      <c r="Q218" s="13"/>
      <c r="R218" s="13"/>
      <c r="S218" s="13"/>
    </row>
    <row r="219" ht="15.75" customHeight="1">
      <c r="A219" s="13"/>
      <c r="B219" s="11"/>
      <c r="C219" s="11"/>
      <c r="D219" s="11"/>
      <c r="E219" s="13"/>
      <c r="F219" s="13"/>
      <c r="G219" s="13"/>
      <c r="H219" s="13"/>
      <c r="I219" s="13"/>
      <c r="J219" s="13"/>
      <c r="K219" s="13"/>
      <c r="L219" s="13"/>
      <c r="M219" s="13"/>
      <c r="N219" s="13"/>
      <c r="O219" s="13"/>
      <c r="P219" s="13"/>
      <c r="Q219" s="13"/>
      <c r="R219" s="13"/>
      <c r="S219" s="13"/>
    </row>
    <row r="220" ht="15.75" customHeight="1">
      <c r="A220" s="13"/>
      <c r="B220" s="11"/>
      <c r="C220" s="11"/>
      <c r="D220" s="11"/>
      <c r="E220" s="13"/>
      <c r="F220" s="13"/>
      <c r="G220" s="13"/>
      <c r="H220" s="13"/>
      <c r="I220" s="13"/>
      <c r="J220" s="13"/>
      <c r="K220" s="13"/>
      <c r="L220" s="13"/>
      <c r="M220" s="13"/>
      <c r="N220" s="13"/>
      <c r="O220" s="13"/>
      <c r="P220" s="13"/>
      <c r="Q220" s="13"/>
      <c r="R220" s="13"/>
      <c r="S220" s="13"/>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2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IFERROR(__xludf.DUMMYFUNCTION("IFERROR(FILTER('Sc75'!A2:D1000,'Sc75'!E2:E1000=""X"",'Sc75'!F2:F1000="""",'Sc75'!G2:G1000=""""),"""")"),"")</f>
        <v/>
      </c>
      <c r="B2" s="13"/>
      <c r="C2" s="13"/>
      <c r="D2" s="13"/>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2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86"/>
    <col customWidth="1" min="2" max="2" width="63.0"/>
    <col customWidth="1" min="3" max="3" width="45.57"/>
    <col customWidth="1" min="4" max="4" width="98.71"/>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3" t="s">
        <v>3510</v>
      </c>
      <c r="B2" s="11" t="s">
        <v>138</v>
      </c>
      <c r="C2" s="11" t="s">
        <v>139</v>
      </c>
      <c r="D2" s="11" t="s">
        <v>140</v>
      </c>
      <c r="E2" s="13"/>
      <c r="F2" s="13"/>
      <c r="G2" s="13"/>
      <c r="H2" s="13"/>
      <c r="I2" s="13"/>
      <c r="J2" s="13"/>
      <c r="K2" s="13"/>
      <c r="L2" s="13"/>
      <c r="M2" s="13"/>
      <c r="N2" s="13"/>
      <c r="O2" s="13"/>
      <c r="P2" s="13"/>
      <c r="Q2" s="13"/>
      <c r="R2" s="13"/>
      <c r="S2" s="13"/>
    </row>
    <row r="3" ht="15.75" customHeight="1">
      <c r="A3" s="13" t="s">
        <v>3511</v>
      </c>
      <c r="B3" s="11" t="s">
        <v>3512</v>
      </c>
      <c r="C3" s="11" t="s">
        <v>3513</v>
      </c>
      <c r="D3" s="11" t="s">
        <v>3514</v>
      </c>
      <c r="E3" s="13"/>
      <c r="F3" s="13"/>
      <c r="G3" s="13"/>
      <c r="H3" s="13"/>
      <c r="I3" s="13"/>
      <c r="J3" s="13"/>
      <c r="K3" s="13"/>
      <c r="L3" s="13"/>
      <c r="M3" s="13"/>
      <c r="N3" s="13"/>
      <c r="O3" s="13"/>
      <c r="P3" s="13"/>
      <c r="Q3" s="13"/>
      <c r="R3" s="13"/>
      <c r="S3" s="13"/>
    </row>
    <row r="4" ht="15.75" customHeight="1">
      <c r="A4" s="13" t="s">
        <v>3515</v>
      </c>
      <c r="B4" s="11" t="s">
        <v>3516</v>
      </c>
      <c r="C4" s="11" t="s">
        <v>3517</v>
      </c>
      <c r="D4" s="11" t="s">
        <v>3518</v>
      </c>
      <c r="E4" s="13"/>
      <c r="F4" s="13"/>
      <c r="G4" s="13"/>
      <c r="H4" s="13"/>
      <c r="I4" s="13"/>
      <c r="J4" s="13"/>
      <c r="K4" s="13"/>
      <c r="L4" s="13"/>
      <c r="M4" s="13"/>
      <c r="N4" s="13"/>
      <c r="O4" s="13"/>
      <c r="P4" s="13"/>
      <c r="Q4" s="13"/>
      <c r="R4" s="13"/>
      <c r="S4" s="13"/>
    </row>
    <row r="5" ht="15.75" customHeight="1">
      <c r="A5" s="13" t="s">
        <v>3519</v>
      </c>
      <c r="B5" s="11" t="s">
        <v>3520</v>
      </c>
      <c r="C5" s="11" t="s">
        <v>1591</v>
      </c>
      <c r="D5" s="11" t="s">
        <v>3521</v>
      </c>
      <c r="E5" s="13"/>
      <c r="F5" s="13"/>
      <c r="G5" s="13"/>
      <c r="H5" s="13"/>
      <c r="I5" s="13"/>
      <c r="J5" s="13"/>
      <c r="K5" s="13"/>
      <c r="L5" s="13"/>
      <c r="M5" s="13"/>
      <c r="N5" s="13"/>
      <c r="O5" s="13"/>
      <c r="P5" s="13"/>
      <c r="Q5" s="13"/>
      <c r="R5" s="13"/>
      <c r="S5" s="13"/>
    </row>
    <row r="6" ht="15.75" customHeight="1">
      <c r="A6" s="13" t="s">
        <v>3522</v>
      </c>
      <c r="B6" s="11" t="s">
        <v>3523</v>
      </c>
      <c r="C6" s="11" t="s">
        <v>3524</v>
      </c>
      <c r="D6" s="11" t="s">
        <v>3525</v>
      </c>
      <c r="E6" s="13"/>
      <c r="F6" s="13"/>
      <c r="G6" s="13"/>
      <c r="H6" s="13"/>
      <c r="I6" s="13"/>
      <c r="J6" s="13"/>
      <c r="K6" s="13"/>
      <c r="L6" s="13"/>
      <c r="M6" s="13"/>
      <c r="N6" s="13"/>
      <c r="O6" s="13"/>
      <c r="P6" s="13"/>
      <c r="Q6" s="13"/>
      <c r="R6" s="13"/>
      <c r="S6" s="13"/>
    </row>
    <row r="7" ht="15.75" customHeight="1">
      <c r="A7" s="13" t="s">
        <v>3526</v>
      </c>
      <c r="B7" s="11" t="s">
        <v>3527</v>
      </c>
      <c r="C7" s="11" t="s">
        <v>3528</v>
      </c>
      <c r="D7" s="11" t="s">
        <v>3529</v>
      </c>
      <c r="E7" s="13"/>
      <c r="F7" s="13"/>
      <c r="G7" s="13"/>
      <c r="H7" s="13"/>
      <c r="I7" s="13"/>
      <c r="J7" s="13"/>
      <c r="K7" s="13"/>
      <c r="L7" s="13"/>
      <c r="M7" s="13"/>
      <c r="N7" s="13"/>
      <c r="O7" s="13"/>
      <c r="P7" s="13"/>
      <c r="Q7" s="13"/>
      <c r="R7" s="13"/>
      <c r="S7" s="13"/>
    </row>
    <row r="8" ht="15.75" customHeight="1">
      <c r="A8" s="13" t="s">
        <v>3530</v>
      </c>
      <c r="B8" s="11" t="s">
        <v>3531</v>
      </c>
      <c r="C8" s="11" t="s">
        <v>3532</v>
      </c>
      <c r="D8" s="11" t="s">
        <v>3533</v>
      </c>
      <c r="E8" s="13"/>
      <c r="F8" s="13"/>
      <c r="G8" s="13"/>
      <c r="H8" s="13"/>
      <c r="I8" s="13"/>
      <c r="J8" s="13"/>
      <c r="K8" s="13"/>
      <c r="L8" s="13"/>
      <c r="M8" s="13"/>
      <c r="N8" s="13"/>
      <c r="O8" s="13"/>
      <c r="P8" s="13"/>
      <c r="Q8" s="13"/>
      <c r="R8" s="13"/>
      <c r="S8" s="13"/>
    </row>
    <row r="9" ht="15.75" customHeight="1">
      <c r="A9" s="13" t="s">
        <v>3534</v>
      </c>
      <c r="B9" s="11" t="s">
        <v>185</v>
      </c>
      <c r="C9" s="11" t="s">
        <v>3535</v>
      </c>
      <c r="D9" s="11" t="s">
        <v>103</v>
      </c>
      <c r="E9" s="13"/>
      <c r="F9" s="13"/>
      <c r="G9" s="13"/>
      <c r="H9" s="13"/>
      <c r="I9" s="13"/>
      <c r="J9" s="13"/>
      <c r="K9" s="13"/>
      <c r="L9" s="13"/>
      <c r="M9" s="13"/>
      <c r="N9" s="13"/>
      <c r="O9" s="13"/>
      <c r="P9" s="13"/>
      <c r="Q9" s="13"/>
      <c r="R9" s="13"/>
      <c r="S9" s="13"/>
    </row>
    <row r="10" ht="15.75" customHeight="1">
      <c r="A10" s="13" t="s">
        <v>3536</v>
      </c>
      <c r="B10" s="11" t="s">
        <v>185</v>
      </c>
      <c r="C10" s="11" t="s">
        <v>3537</v>
      </c>
      <c r="D10" s="11" t="s">
        <v>103</v>
      </c>
      <c r="E10" s="13"/>
      <c r="F10" s="13"/>
      <c r="G10" s="13"/>
      <c r="H10" s="13"/>
      <c r="I10" s="13"/>
      <c r="J10" s="13"/>
      <c r="K10" s="13"/>
      <c r="L10" s="13"/>
      <c r="M10" s="13"/>
      <c r="N10" s="13"/>
      <c r="O10" s="13"/>
      <c r="P10" s="13"/>
      <c r="Q10" s="13"/>
      <c r="R10" s="13"/>
      <c r="S10" s="13"/>
    </row>
    <row r="11" ht="15.75" customHeight="1">
      <c r="A11" s="13" t="s">
        <v>3538</v>
      </c>
      <c r="B11" s="11" t="s">
        <v>185</v>
      </c>
      <c r="C11" s="11" t="s">
        <v>3539</v>
      </c>
      <c r="D11" s="11" t="s">
        <v>103</v>
      </c>
      <c r="E11" s="13"/>
      <c r="F11" s="13"/>
      <c r="G11" s="13"/>
      <c r="H11" s="13"/>
      <c r="I11" s="13"/>
      <c r="J11" s="13"/>
      <c r="K11" s="13"/>
      <c r="L11" s="13"/>
      <c r="M11" s="13"/>
      <c r="N11" s="13"/>
      <c r="O11" s="13"/>
      <c r="P11" s="13"/>
      <c r="Q11" s="13"/>
      <c r="R11" s="13"/>
      <c r="S11" s="13"/>
    </row>
    <row r="12" ht="15.75" customHeight="1">
      <c r="A12" s="13" t="s">
        <v>3540</v>
      </c>
      <c r="B12" s="11" t="s">
        <v>185</v>
      </c>
      <c r="C12" s="11" t="s">
        <v>3541</v>
      </c>
      <c r="D12" s="11" t="s">
        <v>103</v>
      </c>
      <c r="E12" s="13"/>
      <c r="F12" s="13"/>
      <c r="G12" s="13"/>
      <c r="H12" s="13"/>
      <c r="I12" s="13"/>
      <c r="J12" s="13"/>
      <c r="K12" s="13"/>
      <c r="L12" s="13"/>
      <c r="M12" s="13"/>
      <c r="N12" s="13"/>
      <c r="O12" s="13"/>
      <c r="P12" s="13"/>
      <c r="Q12" s="13"/>
      <c r="R12" s="13"/>
      <c r="S12" s="13"/>
    </row>
    <row r="13" ht="15.75" customHeight="1">
      <c r="A13" s="13" t="s">
        <v>3542</v>
      </c>
      <c r="B13" s="11" t="s">
        <v>185</v>
      </c>
      <c r="C13" s="11" t="s">
        <v>3543</v>
      </c>
      <c r="D13" s="11" t="s">
        <v>103</v>
      </c>
      <c r="E13" s="13"/>
      <c r="F13" s="13"/>
      <c r="G13" s="13"/>
      <c r="H13" s="13"/>
      <c r="I13" s="13"/>
      <c r="J13" s="13"/>
      <c r="K13" s="13"/>
      <c r="L13" s="13"/>
      <c r="M13" s="13"/>
      <c r="N13" s="13"/>
      <c r="O13" s="13"/>
      <c r="P13" s="13"/>
      <c r="Q13" s="13"/>
      <c r="R13" s="13"/>
      <c r="S13" s="13"/>
    </row>
    <row r="14" ht="15.75" customHeight="1">
      <c r="A14" s="13" t="s">
        <v>3544</v>
      </c>
      <c r="B14" s="11" t="s">
        <v>185</v>
      </c>
      <c r="C14" s="11" t="s">
        <v>3545</v>
      </c>
      <c r="D14" s="11" t="s">
        <v>103</v>
      </c>
      <c r="E14" s="13"/>
      <c r="F14" s="13"/>
      <c r="G14" s="13"/>
      <c r="H14" s="13"/>
      <c r="I14" s="13"/>
      <c r="J14" s="13"/>
      <c r="K14" s="13"/>
      <c r="L14" s="13"/>
      <c r="M14" s="13"/>
      <c r="N14" s="13"/>
      <c r="O14" s="13"/>
      <c r="P14" s="13"/>
      <c r="Q14" s="13"/>
      <c r="R14" s="13"/>
      <c r="S14" s="13"/>
    </row>
    <row r="15" ht="15.75" customHeight="1">
      <c r="A15" s="13" t="s">
        <v>3546</v>
      </c>
      <c r="B15" s="11" t="s">
        <v>185</v>
      </c>
      <c r="C15" s="11" t="s">
        <v>3547</v>
      </c>
      <c r="D15" s="11" t="s">
        <v>103</v>
      </c>
      <c r="E15" s="13"/>
      <c r="F15" s="13"/>
      <c r="G15" s="13"/>
      <c r="H15" s="13"/>
      <c r="I15" s="13"/>
      <c r="J15" s="13"/>
      <c r="K15" s="13"/>
      <c r="L15" s="13"/>
      <c r="M15" s="13"/>
      <c r="N15" s="13"/>
      <c r="O15" s="13"/>
      <c r="P15" s="13"/>
      <c r="Q15" s="13"/>
      <c r="R15" s="13"/>
      <c r="S15" s="13"/>
    </row>
    <row r="16" ht="15.75" customHeight="1">
      <c r="A16" s="13" t="s">
        <v>3548</v>
      </c>
      <c r="B16" s="11" t="s">
        <v>3549</v>
      </c>
      <c r="C16" s="11" t="s">
        <v>3550</v>
      </c>
      <c r="D16" s="11" t="s">
        <v>3551</v>
      </c>
      <c r="E16" s="13"/>
      <c r="F16" s="13"/>
      <c r="G16" s="13"/>
      <c r="H16" s="13"/>
      <c r="I16" s="13"/>
      <c r="J16" s="13"/>
      <c r="K16" s="13"/>
      <c r="L16" s="13"/>
      <c r="M16" s="13"/>
      <c r="N16" s="13"/>
      <c r="O16" s="13"/>
      <c r="P16" s="13"/>
      <c r="Q16" s="13"/>
      <c r="R16" s="13"/>
      <c r="S16" s="13"/>
    </row>
    <row r="17" ht="15.75" customHeight="1">
      <c r="A17" s="13" t="s">
        <v>3552</v>
      </c>
      <c r="B17" s="11" t="s">
        <v>185</v>
      </c>
      <c r="C17" s="11" t="s">
        <v>3553</v>
      </c>
      <c r="D17" s="11" t="s">
        <v>103</v>
      </c>
      <c r="E17" s="13"/>
      <c r="F17" s="13"/>
      <c r="G17" s="13"/>
      <c r="H17" s="13"/>
      <c r="I17" s="13"/>
      <c r="J17" s="13"/>
      <c r="K17" s="13"/>
      <c r="L17" s="13"/>
      <c r="M17" s="13"/>
      <c r="N17" s="13"/>
      <c r="O17" s="13"/>
      <c r="P17" s="13"/>
      <c r="Q17" s="13"/>
      <c r="R17" s="13"/>
      <c r="S17" s="13"/>
    </row>
    <row r="18" ht="15.75" customHeight="1">
      <c r="A18" s="13" t="s">
        <v>3554</v>
      </c>
      <c r="B18" s="11" t="s">
        <v>3555</v>
      </c>
      <c r="C18" s="11" t="s">
        <v>3556</v>
      </c>
      <c r="D18" s="11" t="s">
        <v>103</v>
      </c>
      <c r="E18" s="13"/>
      <c r="F18" s="13"/>
      <c r="G18" s="13"/>
      <c r="H18" s="13"/>
      <c r="I18" s="13"/>
      <c r="J18" s="13"/>
      <c r="K18" s="13"/>
      <c r="L18" s="13"/>
      <c r="M18" s="13"/>
      <c r="N18" s="13"/>
      <c r="O18" s="13"/>
      <c r="P18" s="13"/>
      <c r="Q18" s="13"/>
      <c r="R18" s="13"/>
      <c r="S18" s="13"/>
    </row>
    <row r="19" ht="15.75" customHeight="1">
      <c r="A19" s="13" t="s">
        <v>3557</v>
      </c>
      <c r="B19" s="11" t="s">
        <v>185</v>
      </c>
      <c r="C19" s="11" t="s">
        <v>3558</v>
      </c>
      <c r="D19" s="11" t="s">
        <v>103</v>
      </c>
      <c r="E19" s="13"/>
      <c r="F19" s="13"/>
      <c r="G19" s="13"/>
      <c r="H19" s="13"/>
      <c r="I19" s="13"/>
      <c r="J19" s="13"/>
      <c r="K19" s="13"/>
      <c r="L19" s="13"/>
      <c r="M19" s="13"/>
      <c r="N19" s="13"/>
      <c r="O19" s="13"/>
      <c r="P19" s="13"/>
      <c r="Q19" s="13"/>
      <c r="R19" s="13"/>
      <c r="S19" s="13"/>
    </row>
    <row r="20" ht="15.75" customHeight="1">
      <c r="A20" s="13" t="s">
        <v>3559</v>
      </c>
      <c r="B20" s="11" t="s">
        <v>185</v>
      </c>
      <c r="C20" s="11" t="s">
        <v>344</v>
      </c>
      <c r="D20" s="11" t="s">
        <v>103</v>
      </c>
      <c r="E20" s="13"/>
      <c r="F20" s="13"/>
      <c r="G20" s="13"/>
      <c r="H20" s="13"/>
      <c r="I20" s="13"/>
      <c r="J20" s="13"/>
      <c r="K20" s="13"/>
      <c r="L20" s="13"/>
      <c r="M20" s="13"/>
      <c r="N20" s="13"/>
      <c r="O20" s="13"/>
      <c r="P20" s="13"/>
      <c r="Q20" s="13"/>
      <c r="R20" s="13"/>
      <c r="S20" s="13"/>
    </row>
    <row r="21" ht="15.75" customHeight="1">
      <c r="A21" s="13" t="s">
        <v>3560</v>
      </c>
      <c r="B21" s="11" t="s">
        <v>185</v>
      </c>
      <c r="C21" s="11" t="s">
        <v>3561</v>
      </c>
      <c r="D21" s="11" t="s">
        <v>103</v>
      </c>
      <c r="E21" s="13"/>
      <c r="F21" s="13"/>
      <c r="G21" s="13"/>
      <c r="H21" s="13"/>
      <c r="I21" s="13"/>
      <c r="J21" s="13"/>
      <c r="K21" s="13"/>
      <c r="L21" s="13"/>
      <c r="M21" s="13"/>
      <c r="N21" s="13"/>
      <c r="O21" s="13"/>
      <c r="P21" s="13"/>
      <c r="Q21" s="13"/>
      <c r="R21" s="13"/>
      <c r="S21" s="13"/>
    </row>
    <row r="22" ht="15.75" customHeight="1">
      <c r="A22" s="13" t="s">
        <v>3562</v>
      </c>
      <c r="B22" s="11" t="s">
        <v>3563</v>
      </c>
      <c r="C22" s="11" t="s">
        <v>3564</v>
      </c>
      <c r="D22" s="11" t="s">
        <v>103</v>
      </c>
      <c r="E22" s="13"/>
      <c r="F22" s="13"/>
      <c r="G22" s="13"/>
      <c r="H22" s="13"/>
      <c r="I22" s="13"/>
      <c r="J22" s="13"/>
      <c r="K22" s="13"/>
      <c r="L22" s="13"/>
      <c r="M22" s="13"/>
      <c r="N22" s="13"/>
      <c r="O22" s="13"/>
      <c r="P22" s="13"/>
      <c r="Q22" s="13"/>
      <c r="R22" s="13"/>
      <c r="S22" s="13"/>
    </row>
    <row r="23" ht="15.75" customHeight="1">
      <c r="A23" s="13" t="s">
        <v>3565</v>
      </c>
      <c r="B23" s="11" t="s">
        <v>185</v>
      </c>
      <c r="C23" s="11" t="s">
        <v>3566</v>
      </c>
      <c r="D23" s="11" t="s">
        <v>103</v>
      </c>
      <c r="E23" s="13"/>
      <c r="F23" s="13"/>
      <c r="G23" s="13"/>
      <c r="H23" s="13"/>
      <c r="I23" s="13"/>
      <c r="J23" s="13"/>
      <c r="K23" s="13"/>
      <c r="L23" s="13"/>
      <c r="M23" s="13"/>
      <c r="N23" s="13"/>
      <c r="O23" s="13"/>
      <c r="P23" s="13"/>
      <c r="Q23" s="13"/>
      <c r="R23" s="13"/>
      <c r="S23" s="13"/>
    </row>
    <row r="24" ht="15.75" customHeight="1">
      <c r="A24" s="13"/>
      <c r="B24" s="11"/>
      <c r="C24" s="11"/>
      <c r="D24" s="11"/>
      <c r="E24" s="13"/>
      <c r="F24" s="13"/>
      <c r="G24" s="13"/>
      <c r="H24" s="13"/>
      <c r="I24" s="13"/>
      <c r="J24" s="13"/>
      <c r="K24" s="13"/>
      <c r="L24" s="13"/>
      <c r="M24" s="13"/>
      <c r="N24" s="13"/>
      <c r="O24" s="13"/>
      <c r="P24" s="13"/>
      <c r="Q24" s="13"/>
      <c r="R24" s="13"/>
      <c r="S24" s="13"/>
    </row>
    <row r="25" ht="15.75" customHeight="1">
      <c r="A25" s="13"/>
      <c r="B25" s="11"/>
      <c r="C25" s="11"/>
      <c r="D25" s="11"/>
      <c r="E25" s="13"/>
      <c r="F25" s="13"/>
      <c r="G25" s="13"/>
      <c r="H25" s="13"/>
      <c r="I25" s="13"/>
      <c r="J25" s="13"/>
      <c r="K25" s="13"/>
      <c r="L25" s="13"/>
      <c r="M25" s="13"/>
      <c r="N25" s="13"/>
      <c r="O25" s="13"/>
      <c r="P25" s="13"/>
      <c r="Q25" s="13"/>
      <c r="R25" s="13"/>
      <c r="S25" s="13"/>
    </row>
    <row r="26" ht="15.75" customHeight="1">
      <c r="A26" s="13"/>
      <c r="B26" s="11"/>
      <c r="C26" s="11"/>
      <c r="D26" s="11"/>
      <c r="E26" s="13"/>
      <c r="F26" s="13"/>
      <c r="G26" s="13"/>
      <c r="H26" s="13"/>
      <c r="I26" s="13"/>
      <c r="J26" s="13"/>
      <c r="K26" s="13"/>
      <c r="L26" s="13"/>
      <c r="M26" s="13"/>
      <c r="N26" s="13"/>
      <c r="O26" s="13"/>
      <c r="P26" s="13"/>
      <c r="Q26" s="13"/>
      <c r="R26" s="13"/>
      <c r="S26" s="13"/>
    </row>
    <row r="27" ht="15.75" customHeight="1">
      <c r="A27" s="13"/>
      <c r="B27" s="11"/>
      <c r="C27" s="11"/>
      <c r="D27" s="11"/>
      <c r="E27" s="13"/>
      <c r="F27" s="13"/>
      <c r="G27" s="13"/>
      <c r="H27" s="13"/>
      <c r="I27" s="13"/>
      <c r="J27" s="13"/>
      <c r="K27" s="13"/>
      <c r="L27" s="13"/>
      <c r="M27" s="13"/>
      <c r="N27" s="13"/>
      <c r="O27" s="13"/>
      <c r="P27" s="13"/>
      <c r="Q27" s="13"/>
      <c r="R27" s="13"/>
      <c r="S27" s="13"/>
    </row>
    <row r="28" ht="15.75" customHeight="1">
      <c r="A28" s="13"/>
      <c r="B28" s="11"/>
      <c r="C28" s="11"/>
      <c r="D28" s="11"/>
      <c r="E28" s="13"/>
      <c r="F28" s="13"/>
      <c r="G28" s="13"/>
      <c r="H28" s="13"/>
      <c r="I28" s="13"/>
      <c r="J28" s="13"/>
      <c r="K28" s="13"/>
      <c r="L28" s="13"/>
      <c r="M28" s="13"/>
      <c r="N28" s="13"/>
      <c r="O28" s="13"/>
      <c r="P28" s="13"/>
      <c r="Q28" s="13"/>
      <c r="R28" s="13"/>
      <c r="S28" s="13"/>
    </row>
    <row r="29" ht="15.75" customHeight="1">
      <c r="A29" s="13"/>
      <c r="B29" s="11"/>
      <c r="C29" s="11"/>
      <c r="D29" s="11"/>
      <c r="E29" s="13"/>
      <c r="F29" s="13"/>
      <c r="G29" s="13"/>
      <c r="H29" s="13"/>
      <c r="I29" s="13"/>
      <c r="J29" s="13"/>
      <c r="K29" s="13"/>
      <c r="L29" s="13"/>
      <c r="M29" s="13"/>
      <c r="N29" s="13"/>
      <c r="O29" s="13"/>
      <c r="P29" s="13"/>
      <c r="Q29" s="13"/>
      <c r="R29" s="13"/>
      <c r="S29" s="13"/>
    </row>
    <row r="30" ht="15.75" customHeight="1">
      <c r="A30" s="13"/>
      <c r="B30" s="11"/>
      <c r="C30" s="11"/>
      <c r="D30" s="11"/>
      <c r="E30" s="13"/>
      <c r="F30" s="13"/>
      <c r="G30" s="13"/>
      <c r="H30" s="13"/>
      <c r="I30" s="13"/>
      <c r="J30" s="13"/>
      <c r="K30" s="13"/>
      <c r="L30" s="13"/>
      <c r="M30" s="13"/>
      <c r="N30" s="13"/>
      <c r="O30" s="13"/>
      <c r="P30" s="13"/>
      <c r="Q30" s="13"/>
      <c r="R30" s="13"/>
      <c r="S30" s="13"/>
    </row>
    <row r="31" ht="15.75" customHeight="1">
      <c r="A31" s="13"/>
      <c r="B31" s="11"/>
      <c r="C31" s="11"/>
      <c r="D31" s="11"/>
      <c r="E31" s="13"/>
      <c r="F31" s="13"/>
      <c r="G31" s="13"/>
      <c r="H31" s="13"/>
      <c r="I31" s="13"/>
      <c r="J31" s="13"/>
      <c r="K31" s="13"/>
      <c r="L31" s="13"/>
      <c r="M31" s="13"/>
      <c r="N31" s="13"/>
      <c r="O31" s="13"/>
      <c r="P31" s="13"/>
      <c r="Q31" s="13"/>
      <c r="R31" s="13"/>
      <c r="S31" s="13"/>
    </row>
    <row r="32" ht="15.75" customHeight="1">
      <c r="A32" s="13"/>
      <c r="B32" s="11"/>
      <c r="C32" s="11"/>
      <c r="D32" s="11"/>
      <c r="E32" s="13"/>
      <c r="F32" s="13"/>
      <c r="G32" s="13"/>
      <c r="H32" s="13"/>
      <c r="I32" s="13"/>
      <c r="J32" s="13"/>
      <c r="K32" s="13"/>
      <c r="L32" s="13"/>
      <c r="M32" s="13"/>
      <c r="N32" s="13"/>
      <c r="O32" s="13"/>
      <c r="P32" s="13"/>
      <c r="Q32" s="13"/>
      <c r="R32" s="13"/>
      <c r="S32" s="13"/>
    </row>
    <row r="33" ht="15.75" customHeight="1">
      <c r="A33" s="13"/>
      <c r="B33" s="11"/>
      <c r="C33" s="11"/>
      <c r="D33" s="11"/>
      <c r="E33" s="13"/>
      <c r="F33" s="13"/>
      <c r="G33" s="13"/>
      <c r="H33" s="13"/>
      <c r="I33" s="13"/>
      <c r="J33" s="13"/>
      <c r="K33" s="13"/>
      <c r="L33" s="13"/>
      <c r="M33" s="13"/>
      <c r="N33" s="13"/>
      <c r="O33" s="13"/>
      <c r="P33" s="13"/>
      <c r="Q33" s="13"/>
      <c r="R33" s="13"/>
      <c r="S33" s="13"/>
    </row>
    <row r="34" ht="15.75" customHeight="1">
      <c r="A34" s="13"/>
      <c r="B34" s="11"/>
      <c r="C34" s="11"/>
      <c r="D34" s="11"/>
      <c r="E34" s="13"/>
      <c r="F34" s="13"/>
      <c r="G34" s="13"/>
      <c r="H34" s="13"/>
      <c r="I34" s="13"/>
      <c r="J34" s="13"/>
      <c r="K34" s="13"/>
      <c r="L34" s="13"/>
      <c r="M34" s="13"/>
      <c r="N34" s="13"/>
      <c r="O34" s="13"/>
      <c r="P34" s="13"/>
      <c r="Q34" s="13"/>
      <c r="R34" s="13"/>
      <c r="S34" s="13"/>
    </row>
    <row r="35" ht="15.75" customHeight="1">
      <c r="A35" s="13"/>
      <c r="B35" s="11"/>
      <c r="C35" s="11"/>
      <c r="D35" s="11"/>
      <c r="E35" s="13"/>
      <c r="F35" s="13"/>
      <c r="G35" s="13"/>
      <c r="H35" s="13"/>
      <c r="I35" s="13"/>
      <c r="J35" s="13"/>
      <c r="K35" s="13"/>
      <c r="L35" s="13"/>
      <c r="M35" s="13"/>
      <c r="N35" s="13"/>
      <c r="O35" s="13"/>
      <c r="P35" s="13"/>
      <c r="Q35" s="13"/>
      <c r="R35" s="13"/>
      <c r="S35" s="13"/>
    </row>
    <row r="36" ht="15.75" customHeight="1">
      <c r="A36" s="13"/>
      <c r="B36" s="11"/>
      <c r="C36" s="11"/>
      <c r="D36" s="11"/>
      <c r="E36" s="13"/>
      <c r="F36" s="13"/>
      <c r="G36" s="13"/>
      <c r="H36" s="13"/>
      <c r="I36" s="13"/>
      <c r="J36" s="13"/>
      <c r="K36" s="13"/>
      <c r="L36" s="13"/>
      <c r="M36" s="13"/>
      <c r="N36" s="13"/>
      <c r="O36" s="13"/>
      <c r="P36" s="13"/>
      <c r="Q36" s="13"/>
      <c r="R36" s="13"/>
      <c r="S36" s="13"/>
    </row>
    <row r="37" ht="15.75" customHeight="1">
      <c r="A37" s="13"/>
      <c r="B37" s="11"/>
      <c r="C37" s="11"/>
      <c r="D37" s="11"/>
      <c r="E37" s="13"/>
      <c r="F37" s="13"/>
      <c r="G37" s="13"/>
      <c r="H37" s="13"/>
      <c r="I37" s="13"/>
      <c r="J37" s="13"/>
      <c r="K37" s="13"/>
      <c r="L37" s="13"/>
      <c r="M37" s="13"/>
      <c r="N37" s="13"/>
      <c r="O37" s="13"/>
      <c r="P37" s="13"/>
      <c r="Q37" s="13"/>
      <c r="R37" s="13"/>
      <c r="S37" s="13"/>
    </row>
    <row r="38" ht="15.75" customHeight="1">
      <c r="A38" s="13"/>
      <c r="B38" s="11"/>
      <c r="C38" s="11"/>
      <c r="D38" s="11"/>
      <c r="E38" s="13"/>
      <c r="F38" s="13"/>
      <c r="G38" s="13"/>
      <c r="H38" s="13"/>
      <c r="I38" s="13"/>
      <c r="J38" s="13"/>
      <c r="K38" s="13"/>
      <c r="L38" s="13"/>
      <c r="M38" s="13"/>
      <c r="N38" s="13"/>
      <c r="O38" s="13"/>
      <c r="P38" s="13"/>
      <c r="Q38" s="13"/>
      <c r="R38" s="13"/>
      <c r="S38" s="13"/>
    </row>
    <row r="39" ht="15.75" customHeight="1">
      <c r="A39" s="13"/>
      <c r="B39" s="11"/>
      <c r="C39" s="11"/>
      <c r="D39" s="11"/>
      <c r="E39" s="13"/>
      <c r="F39" s="13"/>
      <c r="G39" s="13"/>
      <c r="H39" s="13"/>
      <c r="I39" s="13"/>
      <c r="J39" s="13"/>
      <c r="K39" s="13"/>
      <c r="L39" s="13"/>
      <c r="M39" s="13"/>
      <c r="N39" s="13"/>
      <c r="O39" s="13"/>
      <c r="P39" s="13"/>
      <c r="Q39" s="13"/>
      <c r="R39" s="13"/>
      <c r="S39" s="13"/>
    </row>
    <row r="40" ht="15.75" customHeight="1">
      <c r="A40" s="13"/>
      <c r="B40" s="11"/>
      <c r="C40" s="11"/>
      <c r="D40" s="11"/>
      <c r="E40" s="13"/>
      <c r="F40" s="13"/>
      <c r="G40" s="13"/>
      <c r="H40" s="13"/>
      <c r="I40" s="13"/>
      <c r="J40" s="13"/>
      <c r="K40" s="13"/>
      <c r="L40" s="13"/>
      <c r="M40" s="13"/>
      <c r="N40" s="13"/>
      <c r="O40" s="13"/>
      <c r="P40" s="13"/>
      <c r="Q40" s="13"/>
      <c r="R40" s="13"/>
      <c r="S40" s="13"/>
    </row>
    <row r="41" ht="15.75" customHeight="1">
      <c r="A41" s="13"/>
      <c r="B41" s="11"/>
      <c r="C41" s="11"/>
      <c r="D41" s="11"/>
      <c r="E41" s="13"/>
      <c r="F41" s="13"/>
      <c r="G41" s="13"/>
      <c r="H41" s="13"/>
      <c r="I41" s="13"/>
      <c r="J41" s="13"/>
      <c r="K41" s="13"/>
      <c r="L41" s="13"/>
      <c r="M41" s="13"/>
      <c r="N41" s="13"/>
      <c r="O41" s="13"/>
      <c r="P41" s="13"/>
      <c r="Q41" s="13"/>
      <c r="R41" s="13"/>
      <c r="S41" s="13"/>
    </row>
    <row r="42" ht="15.75" customHeight="1">
      <c r="A42" s="13"/>
      <c r="B42" s="11"/>
      <c r="C42" s="11"/>
      <c r="D42" s="11"/>
      <c r="E42" s="13"/>
      <c r="F42" s="13"/>
      <c r="G42" s="13"/>
      <c r="H42" s="13"/>
      <c r="I42" s="13"/>
      <c r="J42" s="13"/>
      <c r="K42" s="13"/>
      <c r="L42" s="13"/>
      <c r="M42" s="13"/>
      <c r="N42" s="13"/>
      <c r="O42" s="13"/>
      <c r="P42" s="13"/>
      <c r="Q42" s="13"/>
      <c r="R42" s="13"/>
      <c r="S42" s="13"/>
    </row>
    <row r="43" ht="15.75" customHeight="1">
      <c r="A43" s="13"/>
      <c r="B43" s="11"/>
      <c r="C43" s="11"/>
      <c r="D43" s="11"/>
      <c r="E43" s="13"/>
      <c r="F43" s="13"/>
      <c r="G43" s="13"/>
      <c r="H43" s="13"/>
      <c r="I43" s="13"/>
      <c r="J43" s="13"/>
      <c r="K43" s="13"/>
      <c r="L43" s="13"/>
      <c r="M43" s="13"/>
      <c r="N43" s="13"/>
      <c r="O43" s="13"/>
      <c r="P43" s="13"/>
      <c r="Q43" s="13"/>
      <c r="R43" s="13"/>
      <c r="S43" s="13"/>
    </row>
    <row r="44" ht="15.75" customHeight="1">
      <c r="A44" s="13"/>
      <c r="B44" s="11"/>
      <c r="C44" s="11"/>
      <c r="D44" s="11"/>
      <c r="E44" s="13"/>
      <c r="F44" s="13"/>
      <c r="G44" s="13"/>
      <c r="H44" s="13"/>
      <c r="I44" s="13"/>
      <c r="J44" s="13"/>
      <c r="K44" s="13"/>
      <c r="L44" s="13"/>
      <c r="M44" s="13"/>
      <c r="N44" s="13"/>
      <c r="O44" s="13"/>
      <c r="P44" s="13"/>
      <c r="Q44" s="13"/>
      <c r="R44" s="13"/>
      <c r="S44" s="13"/>
    </row>
    <row r="45" ht="15.75" customHeight="1">
      <c r="A45" s="13"/>
      <c r="B45" s="11"/>
      <c r="C45" s="11"/>
      <c r="D45" s="11"/>
      <c r="E45" s="13"/>
      <c r="F45" s="13"/>
      <c r="G45" s="13"/>
      <c r="H45" s="13"/>
      <c r="I45" s="13"/>
      <c r="J45" s="13"/>
      <c r="K45" s="13"/>
      <c r="L45" s="13"/>
      <c r="M45" s="13"/>
      <c r="N45" s="13"/>
      <c r="O45" s="13"/>
      <c r="P45" s="13"/>
      <c r="Q45" s="13"/>
      <c r="R45" s="13"/>
      <c r="S45" s="13"/>
    </row>
    <row r="46" ht="15.75" customHeight="1">
      <c r="A46" s="13"/>
      <c r="B46" s="11"/>
      <c r="C46" s="11"/>
      <c r="D46" s="11"/>
      <c r="E46" s="13"/>
      <c r="F46" s="13"/>
      <c r="G46" s="13"/>
      <c r="H46" s="13"/>
      <c r="I46" s="13"/>
      <c r="J46" s="13"/>
      <c r="K46" s="13"/>
      <c r="L46" s="13"/>
      <c r="M46" s="13"/>
      <c r="N46" s="13"/>
      <c r="O46" s="13"/>
      <c r="P46" s="13"/>
      <c r="Q46" s="13"/>
      <c r="R46" s="13"/>
      <c r="S46" s="13"/>
    </row>
    <row r="47" ht="15.75" customHeight="1">
      <c r="A47" s="13"/>
      <c r="B47" s="11"/>
      <c r="C47" s="11"/>
      <c r="D47" s="11"/>
      <c r="E47" s="13"/>
      <c r="F47" s="13"/>
      <c r="G47" s="13"/>
      <c r="H47" s="13"/>
      <c r="I47" s="13"/>
      <c r="J47" s="13"/>
      <c r="K47" s="13"/>
      <c r="L47" s="13"/>
      <c r="M47" s="13"/>
      <c r="N47" s="13"/>
      <c r="O47" s="13"/>
      <c r="P47" s="13"/>
      <c r="Q47" s="13"/>
      <c r="R47" s="13"/>
      <c r="S47" s="13"/>
    </row>
    <row r="48" ht="15.75" customHeight="1">
      <c r="A48" s="13"/>
      <c r="B48" s="11"/>
      <c r="C48" s="11"/>
      <c r="D48" s="11"/>
      <c r="E48" s="13"/>
      <c r="F48" s="13"/>
      <c r="G48" s="13"/>
      <c r="H48" s="13"/>
      <c r="I48" s="13"/>
      <c r="J48" s="13"/>
      <c r="K48" s="13"/>
      <c r="L48" s="13"/>
      <c r="M48" s="13"/>
      <c r="N48" s="13"/>
      <c r="O48" s="13"/>
      <c r="P48" s="13"/>
      <c r="Q48" s="13"/>
      <c r="R48" s="13"/>
      <c r="S48" s="13"/>
    </row>
    <row r="49" ht="15.75" customHeight="1">
      <c r="A49" s="13"/>
      <c r="B49" s="11"/>
      <c r="C49" s="11"/>
      <c r="D49" s="11"/>
      <c r="E49" s="13"/>
      <c r="F49" s="13"/>
      <c r="G49" s="13"/>
      <c r="H49" s="13"/>
      <c r="I49" s="13"/>
      <c r="J49" s="13"/>
      <c r="K49" s="13"/>
      <c r="L49" s="13"/>
      <c r="M49" s="13"/>
      <c r="N49" s="13"/>
      <c r="O49" s="13"/>
      <c r="P49" s="13"/>
      <c r="Q49" s="13"/>
      <c r="R49" s="13"/>
      <c r="S49" s="13"/>
    </row>
    <row r="50" ht="15.75" customHeight="1">
      <c r="A50" s="13"/>
      <c r="B50" s="11"/>
      <c r="C50" s="11"/>
      <c r="D50" s="11"/>
      <c r="E50" s="13"/>
      <c r="F50" s="13"/>
      <c r="G50" s="13"/>
      <c r="H50" s="13"/>
      <c r="I50" s="13"/>
      <c r="J50" s="13"/>
      <c r="K50" s="13"/>
      <c r="L50" s="13"/>
      <c r="M50" s="13"/>
      <c r="N50" s="13"/>
      <c r="O50" s="13"/>
      <c r="P50" s="13"/>
      <c r="Q50" s="13"/>
      <c r="R50" s="13"/>
      <c r="S50" s="13"/>
    </row>
    <row r="51" ht="15.75" customHeight="1">
      <c r="A51" s="13"/>
      <c r="B51" s="11"/>
      <c r="C51" s="11"/>
      <c r="D51" s="11"/>
      <c r="E51" s="13"/>
      <c r="F51" s="13"/>
      <c r="G51" s="13"/>
      <c r="H51" s="13"/>
      <c r="I51" s="13"/>
      <c r="J51" s="13"/>
      <c r="K51" s="13"/>
      <c r="L51" s="13"/>
      <c r="M51" s="13"/>
      <c r="N51" s="13"/>
      <c r="O51" s="13"/>
      <c r="P51" s="13"/>
      <c r="Q51" s="13"/>
      <c r="R51" s="13"/>
      <c r="S51" s="13"/>
    </row>
    <row r="52" ht="15.75" customHeight="1">
      <c r="A52" s="13"/>
      <c r="B52" s="11"/>
      <c r="C52" s="11"/>
      <c r="D52" s="11"/>
      <c r="E52" s="13"/>
      <c r="F52" s="13"/>
      <c r="G52" s="13"/>
      <c r="H52" s="13"/>
      <c r="I52" s="13"/>
      <c r="J52" s="13"/>
      <c r="K52" s="13"/>
      <c r="L52" s="13"/>
      <c r="M52" s="13"/>
      <c r="N52" s="13"/>
      <c r="O52" s="13"/>
      <c r="P52" s="13"/>
      <c r="Q52" s="13"/>
      <c r="R52" s="13"/>
      <c r="S52" s="13"/>
    </row>
    <row r="53" ht="15.75" customHeight="1">
      <c r="A53" s="13"/>
      <c r="B53" s="11"/>
      <c r="C53" s="11"/>
      <c r="D53" s="11"/>
      <c r="E53" s="13"/>
      <c r="F53" s="13"/>
      <c r="G53" s="13"/>
      <c r="H53" s="13"/>
      <c r="I53" s="13"/>
      <c r="J53" s="13"/>
      <c r="K53" s="13"/>
      <c r="L53" s="13"/>
      <c r="M53" s="13"/>
      <c r="N53" s="13"/>
      <c r="O53" s="13"/>
      <c r="P53" s="13"/>
      <c r="Q53" s="13"/>
      <c r="R53" s="13"/>
      <c r="S53" s="13"/>
    </row>
    <row r="54" ht="15.75" customHeight="1">
      <c r="A54" s="13"/>
      <c r="B54" s="11"/>
      <c r="C54" s="11"/>
      <c r="D54" s="11"/>
      <c r="E54" s="13"/>
      <c r="F54" s="13"/>
      <c r="G54" s="13"/>
      <c r="H54" s="13"/>
      <c r="I54" s="13"/>
      <c r="J54" s="13"/>
      <c r="K54" s="13"/>
      <c r="L54" s="13"/>
      <c r="M54" s="13"/>
      <c r="N54" s="13"/>
      <c r="O54" s="13"/>
      <c r="P54" s="13"/>
      <c r="Q54" s="13"/>
      <c r="R54" s="13"/>
      <c r="S54" s="13"/>
    </row>
    <row r="55" ht="15.75" customHeight="1">
      <c r="A55" s="13"/>
      <c r="B55" s="11"/>
      <c r="C55" s="11"/>
      <c r="D55" s="11"/>
      <c r="E55" s="13"/>
      <c r="F55" s="13"/>
      <c r="G55" s="13"/>
      <c r="H55" s="13"/>
      <c r="I55" s="13"/>
      <c r="J55" s="13"/>
      <c r="K55" s="13"/>
      <c r="L55" s="13"/>
      <c r="M55" s="13"/>
      <c r="N55" s="13"/>
      <c r="O55" s="13"/>
      <c r="P55" s="13"/>
      <c r="Q55" s="13"/>
      <c r="R55" s="13"/>
      <c r="S55" s="13"/>
    </row>
    <row r="56" ht="15.75" customHeight="1">
      <c r="A56" s="13"/>
      <c r="B56" s="11"/>
      <c r="C56" s="11"/>
      <c r="D56" s="11"/>
      <c r="E56" s="13"/>
      <c r="F56" s="13"/>
      <c r="G56" s="13"/>
      <c r="H56" s="13"/>
      <c r="I56" s="13"/>
      <c r="J56" s="13"/>
      <c r="K56" s="13"/>
      <c r="L56" s="13"/>
      <c r="M56" s="13"/>
      <c r="N56" s="13"/>
      <c r="O56" s="13"/>
      <c r="P56" s="13"/>
      <c r="Q56" s="13"/>
      <c r="R56" s="13"/>
      <c r="S56" s="13"/>
    </row>
    <row r="57" ht="15.75" customHeight="1">
      <c r="A57" s="13"/>
      <c r="B57" s="11"/>
      <c r="C57" s="11"/>
      <c r="D57" s="11"/>
      <c r="E57" s="13"/>
      <c r="F57" s="13"/>
      <c r="G57" s="13"/>
      <c r="H57" s="13"/>
      <c r="I57" s="13"/>
      <c r="J57" s="13"/>
      <c r="K57" s="13"/>
      <c r="L57" s="13"/>
      <c r="M57" s="13"/>
      <c r="N57" s="13"/>
      <c r="O57" s="13"/>
      <c r="P57" s="13"/>
      <c r="Q57" s="13"/>
      <c r="R57" s="13"/>
      <c r="S57" s="13"/>
    </row>
    <row r="58" ht="15.75" customHeight="1">
      <c r="A58" s="13"/>
      <c r="B58" s="11"/>
      <c r="C58" s="11"/>
      <c r="D58" s="11"/>
      <c r="E58" s="13"/>
      <c r="F58" s="13"/>
      <c r="G58" s="13"/>
      <c r="H58" s="13"/>
      <c r="I58" s="13"/>
      <c r="J58" s="13"/>
      <c r="K58" s="13"/>
      <c r="L58" s="13"/>
      <c r="M58" s="13"/>
      <c r="N58" s="13"/>
      <c r="O58" s="13"/>
      <c r="P58" s="13"/>
      <c r="Q58" s="13"/>
      <c r="R58" s="13"/>
      <c r="S58" s="13"/>
    </row>
    <row r="59" ht="15.75" customHeight="1">
      <c r="A59" s="13"/>
      <c r="B59" s="11"/>
      <c r="C59" s="11"/>
      <c r="D59" s="11"/>
      <c r="E59" s="13"/>
      <c r="F59" s="13"/>
      <c r="G59" s="13"/>
      <c r="H59" s="13"/>
      <c r="I59" s="13"/>
      <c r="J59" s="13"/>
      <c r="K59" s="13"/>
      <c r="L59" s="13"/>
      <c r="M59" s="13"/>
      <c r="N59" s="13"/>
      <c r="O59" s="13"/>
      <c r="P59" s="13"/>
      <c r="Q59" s="13"/>
      <c r="R59" s="13"/>
      <c r="S59" s="13"/>
    </row>
    <row r="60" ht="15.75" customHeight="1">
      <c r="A60" s="13"/>
      <c r="B60" s="11"/>
      <c r="C60" s="11"/>
      <c r="D60" s="11"/>
      <c r="E60" s="13"/>
      <c r="F60" s="13"/>
      <c r="G60" s="13"/>
      <c r="H60" s="13"/>
      <c r="I60" s="13"/>
      <c r="J60" s="13"/>
      <c r="K60" s="13"/>
      <c r="L60" s="13"/>
      <c r="M60" s="13"/>
      <c r="N60" s="13"/>
      <c r="O60" s="13"/>
      <c r="P60" s="13"/>
      <c r="Q60" s="13"/>
      <c r="R60" s="13"/>
      <c r="S60" s="13"/>
    </row>
    <row r="61" ht="15.75" customHeight="1">
      <c r="A61" s="13"/>
      <c r="B61" s="11"/>
      <c r="C61" s="11"/>
      <c r="D61" s="11"/>
      <c r="E61" s="13"/>
      <c r="F61" s="13"/>
      <c r="G61" s="13"/>
      <c r="H61" s="13"/>
      <c r="I61" s="13"/>
      <c r="J61" s="13"/>
      <c r="K61" s="13"/>
      <c r="L61" s="13"/>
      <c r="M61" s="13"/>
      <c r="N61" s="13"/>
      <c r="O61" s="13"/>
      <c r="P61" s="13"/>
      <c r="Q61" s="13"/>
      <c r="R61" s="13"/>
      <c r="S61" s="13"/>
    </row>
    <row r="62" ht="15.75" customHeight="1">
      <c r="A62" s="13"/>
      <c r="B62" s="11"/>
      <c r="C62" s="11"/>
      <c r="D62" s="11"/>
      <c r="E62" s="13"/>
      <c r="F62" s="13"/>
      <c r="G62" s="13"/>
      <c r="H62" s="13"/>
      <c r="I62" s="13"/>
      <c r="J62" s="13"/>
      <c r="K62" s="13"/>
      <c r="L62" s="13"/>
      <c r="M62" s="13"/>
      <c r="N62" s="13"/>
      <c r="O62" s="13"/>
      <c r="P62" s="13"/>
      <c r="Q62" s="13"/>
      <c r="R62" s="13"/>
      <c r="S62" s="13"/>
    </row>
    <row r="63" ht="15.75" customHeight="1">
      <c r="A63" s="13"/>
      <c r="B63" s="11"/>
      <c r="C63" s="11"/>
      <c r="D63" s="11"/>
      <c r="E63" s="13"/>
      <c r="F63" s="13"/>
      <c r="G63" s="13"/>
      <c r="H63" s="13"/>
      <c r="I63" s="13"/>
      <c r="J63" s="13"/>
      <c r="K63" s="13"/>
      <c r="L63" s="13"/>
      <c r="M63" s="13"/>
      <c r="N63" s="13"/>
      <c r="O63" s="13"/>
      <c r="P63" s="13"/>
      <c r="Q63" s="13"/>
      <c r="R63" s="13"/>
      <c r="S63" s="13"/>
    </row>
    <row r="64" ht="15.75" customHeight="1">
      <c r="A64" s="13"/>
      <c r="B64" s="11"/>
      <c r="C64" s="11"/>
      <c r="D64" s="11"/>
      <c r="E64" s="13"/>
      <c r="F64" s="13"/>
      <c r="G64" s="13"/>
      <c r="H64" s="13"/>
      <c r="I64" s="13"/>
      <c r="J64" s="13"/>
      <c r="K64" s="13"/>
      <c r="L64" s="13"/>
      <c r="M64" s="13"/>
      <c r="N64" s="13"/>
      <c r="O64" s="13"/>
      <c r="P64" s="13"/>
      <c r="Q64" s="13"/>
      <c r="R64" s="13"/>
      <c r="S64" s="13"/>
    </row>
    <row r="65" ht="15.75" customHeight="1">
      <c r="A65" s="13"/>
      <c r="B65" s="11"/>
      <c r="C65" s="11"/>
      <c r="D65" s="11"/>
      <c r="E65" s="13"/>
      <c r="F65" s="13"/>
      <c r="G65" s="13"/>
      <c r="H65" s="13"/>
      <c r="I65" s="13"/>
      <c r="J65" s="13"/>
      <c r="K65" s="13"/>
      <c r="L65" s="13"/>
      <c r="M65" s="13"/>
      <c r="N65" s="13"/>
      <c r="O65" s="13"/>
      <c r="P65" s="13"/>
      <c r="Q65" s="13"/>
      <c r="R65" s="13"/>
      <c r="S65" s="13"/>
    </row>
    <row r="66" ht="15.75" customHeight="1">
      <c r="A66" s="13"/>
      <c r="B66" s="11"/>
      <c r="C66" s="11"/>
      <c r="D66" s="11"/>
      <c r="E66" s="13"/>
      <c r="F66" s="13"/>
      <c r="G66" s="13"/>
      <c r="H66" s="13"/>
      <c r="I66" s="13"/>
      <c r="J66" s="13"/>
      <c r="K66" s="13"/>
      <c r="L66" s="13"/>
      <c r="M66" s="13"/>
      <c r="N66" s="13"/>
      <c r="O66" s="13"/>
      <c r="P66" s="13"/>
      <c r="Q66" s="13"/>
      <c r="R66" s="13"/>
      <c r="S66" s="13"/>
    </row>
    <row r="67" ht="15.75" customHeight="1">
      <c r="A67" s="13"/>
      <c r="B67" s="11"/>
      <c r="C67" s="11"/>
      <c r="D67" s="11"/>
      <c r="E67" s="13"/>
      <c r="F67" s="13"/>
      <c r="G67" s="13"/>
      <c r="H67" s="13"/>
      <c r="I67" s="13"/>
      <c r="J67" s="13"/>
      <c r="K67" s="13"/>
      <c r="L67" s="13"/>
      <c r="M67" s="13"/>
      <c r="N67" s="13"/>
      <c r="O67" s="13"/>
      <c r="P67" s="13"/>
      <c r="Q67" s="13"/>
      <c r="R67" s="13"/>
      <c r="S67" s="13"/>
    </row>
    <row r="68" ht="15.75" customHeight="1">
      <c r="A68" s="13"/>
      <c r="B68" s="11"/>
      <c r="C68" s="11"/>
      <c r="D68" s="11"/>
      <c r="E68" s="13"/>
      <c r="F68" s="13"/>
      <c r="G68" s="13"/>
      <c r="H68" s="13"/>
      <c r="I68" s="13"/>
      <c r="J68" s="13"/>
      <c r="K68" s="13"/>
      <c r="L68" s="13"/>
      <c r="M68" s="13"/>
      <c r="N68" s="13"/>
      <c r="O68" s="13"/>
      <c r="P68" s="13"/>
      <c r="Q68" s="13"/>
      <c r="R68" s="13"/>
      <c r="S68" s="13"/>
    </row>
    <row r="69" ht="15.75" customHeight="1">
      <c r="A69" s="13"/>
      <c r="B69" s="11"/>
      <c r="C69" s="11"/>
      <c r="D69" s="11"/>
      <c r="E69" s="13"/>
      <c r="F69" s="13"/>
      <c r="G69" s="13"/>
      <c r="H69" s="13"/>
      <c r="I69" s="13"/>
      <c r="J69" s="13"/>
      <c r="K69" s="13"/>
      <c r="L69" s="13"/>
      <c r="M69" s="13"/>
      <c r="N69" s="13"/>
      <c r="O69" s="13"/>
      <c r="P69" s="13"/>
      <c r="Q69" s="13"/>
      <c r="R69" s="13"/>
      <c r="S69" s="13"/>
    </row>
    <row r="70" ht="15.75" customHeight="1">
      <c r="A70" s="13"/>
      <c r="B70" s="11"/>
      <c r="C70" s="11"/>
      <c r="D70" s="11"/>
      <c r="E70" s="13"/>
      <c r="F70" s="13"/>
      <c r="G70" s="13"/>
      <c r="H70" s="13"/>
      <c r="I70" s="13"/>
      <c r="J70" s="13"/>
      <c r="K70" s="13"/>
      <c r="L70" s="13"/>
      <c r="M70" s="13"/>
      <c r="N70" s="13"/>
      <c r="O70" s="13"/>
      <c r="P70" s="13"/>
      <c r="Q70" s="13"/>
      <c r="R70" s="13"/>
      <c r="S70" s="13"/>
    </row>
    <row r="71" ht="15.75" customHeight="1">
      <c r="A71" s="13"/>
      <c r="B71" s="11"/>
      <c r="C71" s="11"/>
      <c r="D71" s="11"/>
      <c r="E71" s="13"/>
      <c r="F71" s="13"/>
      <c r="G71" s="13"/>
      <c r="H71" s="13"/>
      <c r="I71" s="13"/>
      <c r="J71" s="13"/>
      <c r="K71" s="13"/>
      <c r="L71" s="13"/>
      <c r="M71" s="13"/>
      <c r="N71" s="13"/>
      <c r="O71" s="13"/>
      <c r="P71" s="13"/>
      <c r="Q71" s="13"/>
      <c r="R71" s="13"/>
      <c r="S71" s="13"/>
    </row>
    <row r="72" ht="15.75" customHeight="1">
      <c r="A72" s="13"/>
      <c r="B72" s="11"/>
      <c r="C72" s="11"/>
      <c r="D72" s="11"/>
      <c r="E72" s="13"/>
      <c r="F72" s="13"/>
      <c r="G72" s="13"/>
      <c r="H72" s="13"/>
      <c r="I72" s="13"/>
      <c r="J72" s="13"/>
      <c r="K72" s="13"/>
      <c r="L72" s="13"/>
      <c r="M72" s="13"/>
      <c r="N72" s="13"/>
      <c r="O72" s="13"/>
      <c r="P72" s="13"/>
      <c r="Q72" s="13"/>
      <c r="R72" s="13"/>
      <c r="S72" s="13"/>
    </row>
    <row r="73" ht="15.75" customHeight="1">
      <c r="A73" s="13"/>
      <c r="B73" s="11"/>
      <c r="C73" s="11"/>
      <c r="D73" s="11"/>
      <c r="E73" s="13"/>
      <c r="F73" s="13"/>
      <c r="G73" s="13"/>
      <c r="H73" s="13"/>
      <c r="I73" s="13"/>
      <c r="J73" s="13"/>
      <c r="K73" s="13"/>
      <c r="L73" s="13"/>
      <c r="M73" s="13"/>
      <c r="N73" s="13"/>
      <c r="O73" s="13"/>
      <c r="P73" s="13"/>
      <c r="Q73" s="13"/>
      <c r="R73" s="13"/>
      <c r="S73" s="13"/>
    </row>
    <row r="74" ht="15.75" customHeight="1">
      <c r="A74" s="13"/>
      <c r="B74" s="11"/>
      <c r="C74" s="11"/>
      <c r="D74" s="11"/>
      <c r="E74" s="13"/>
      <c r="F74" s="13"/>
      <c r="G74" s="13"/>
      <c r="H74" s="13"/>
      <c r="I74" s="13"/>
      <c r="J74" s="13"/>
      <c r="K74" s="13"/>
      <c r="L74" s="13"/>
      <c r="M74" s="13"/>
      <c r="N74" s="13"/>
      <c r="O74" s="13"/>
      <c r="P74" s="13"/>
      <c r="Q74" s="13"/>
      <c r="R74" s="13"/>
      <c r="S74" s="13"/>
    </row>
    <row r="75" ht="15.75" customHeight="1">
      <c r="A75" s="13"/>
      <c r="B75" s="11"/>
      <c r="C75" s="11"/>
      <c r="D75" s="11"/>
      <c r="E75" s="13"/>
      <c r="F75" s="13"/>
      <c r="G75" s="13"/>
      <c r="H75" s="13"/>
      <c r="I75" s="13"/>
      <c r="J75" s="13"/>
      <c r="K75" s="13"/>
      <c r="L75" s="13"/>
      <c r="M75" s="13"/>
      <c r="N75" s="13"/>
      <c r="O75" s="13"/>
      <c r="P75" s="13"/>
      <c r="Q75" s="13"/>
      <c r="R75" s="13"/>
      <c r="S75" s="13"/>
    </row>
    <row r="76" ht="15.75" customHeight="1">
      <c r="A76" s="13"/>
      <c r="B76" s="11"/>
      <c r="C76" s="11"/>
      <c r="D76" s="11"/>
      <c r="E76" s="13"/>
      <c r="F76" s="13"/>
      <c r="G76" s="13"/>
      <c r="H76" s="13"/>
      <c r="I76" s="13"/>
      <c r="J76" s="13"/>
      <c r="K76" s="13"/>
      <c r="L76" s="13"/>
      <c r="M76" s="13"/>
      <c r="N76" s="13"/>
      <c r="O76" s="13"/>
      <c r="P76" s="13"/>
      <c r="Q76" s="13"/>
      <c r="R76" s="13"/>
      <c r="S76" s="13"/>
    </row>
    <row r="77" ht="15.75" customHeight="1">
      <c r="A77" s="13"/>
      <c r="B77" s="11"/>
      <c r="C77" s="11"/>
      <c r="D77" s="11"/>
      <c r="E77" s="13"/>
      <c r="F77" s="13"/>
      <c r="G77" s="13"/>
      <c r="H77" s="13"/>
      <c r="I77" s="13"/>
      <c r="J77" s="13"/>
      <c r="K77" s="13"/>
      <c r="L77" s="13"/>
      <c r="M77" s="13"/>
      <c r="N77" s="13"/>
      <c r="O77" s="13"/>
      <c r="P77" s="13"/>
      <c r="Q77" s="13"/>
      <c r="R77" s="13"/>
      <c r="S77" s="13"/>
    </row>
    <row r="78" ht="15.75" customHeight="1">
      <c r="A78" s="13"/>
      <c r="B78" s="11"/>
      <c r="C78" s="11"/>
      <c r="D78" s="11"/>
      <c r="E78" s="13"/>
      <c r="F78" s="13"/>
      <c r="G78" s="13"/>
      <c r="H78" s="13"/>
      <c r="I78" s="13"/>
      <c r="J78" s="13"/>
      <c r="K78" s="13"/>
      <c r="L78" s="13"/>
      <c r="M78" s="13"/>
      <c r="N78" s="13"/>
      <c r="O78" s="13"/>
      <c r="P78" s="13"/>
      <c r="Q78" s="13"/>
      <c r="R78" s="13"/>
      <c r="S78" s="13"/>
    </row>
    <row r="79" ht="15.75" customHeight="1">
      <c r="A79" s="13"/>
      <c r="B79" s="11"/>
      <c r="C79" s="11"/>
      <c r="D79" s="11"/>
      <c r="E79" s="13"/>
      <c r="F79" s="13"/>
      <c r="G79" s="13"/>
      <c r="H79" s="13"/>
      <c r="I79" s="13"/>
      <c r="J79" s="13"/>
      <c r="K79" s="13"/>
      <c r="L79" s="13"/>
      <c r="M79" s="13"/>
      <c r="N79" s="13"/>
      <c r="O79" s="13"/>
      <c r="P79" s="13"/>
      <c r="Q79" s="13"/>
      <c r="R79" s="13"/>
      <c r="S79" s="13"/>
    </row>
    <row r="80" ht="15.75" customHeight="1">
      <c r="A80" s="13"/>
      <c r="B80" s="11"/>
      <c r="C80" s="11"/>
      <c r="D80" s="11"/>
      <c r="E80" s="13"/>
      <c r="F80" s="13"/>
      <c r="G80" s="13"/>
      <c r="H80" s="13"/>
      <c r="I80" s="13"/>
      <c r="J80" s="13"/>
      <c r="K80" s="13"/>
      <c r="L80" s="13"/>
      <c r="M80" s="13"/>
      <c r="N80" s="13"/>
      <c r="O80" s="13"/>
      <c r="P80" s="13"/>
      <c r="Q80" s="13"/>
      <c r="R80" s="13"/>
      <c r="S80" s="13"/>
    </row>
    <row r="81" ht="15.75" customHeight="1">
      <c r="A81" s="13"/>
      <c r="B81" s="11"/>
      <c r="C81" s="11"/>
      <c r="D81" s="11"/>
      <c r="E81" s="13"/>
      <c r="F81" s="13"/>
      <c r="G81" s="13"/>
      <c r="H81" s="13"/>
      <c r="I81" s="13"/>
      <c r="J81" s="13"/>
      <c r="K81" s="13"/>
      <c r="L81" s="13"/>
      <c r="M81" s="13"/>
      <c r="N81" s="13"/>
      <c r="O81" s="13"/>
      <c r="P81" s="13"/>
      <c r="Q81" s="13"/>
      <c r="R81" s="13"/>
      <c r="S81" s="13"/>
    </row>
    <row r="82" ht="15.75" customHeight="1">
      <c r="A82" s="13"/>
      <c r="B82" s="11"/>
      <c r="C82" s="11"/>
      <c r="D82" s="11"/>
      <c r="E82" s="13"/>
      <c r="F82" s="13"/>
      <c r="G82" s="13"/>
      <c r="H82" s="13"/>
      <c r="I82" s="13"/>
      <c r="J82" s="13"/>
      <c r="K82" s="13"/>
      <c r="L82" s="13"/>
      <c r="M82" s="13"/>
      <c r="N82" s="13"/>
      <c r="O82" s="13"/>
      <c r="P82" s="13"/>
      <c r="Q82" s="13"/>
      <c r="R82" s="13"/>
      <c r="S82" s="13"/>
    </row>
    <row r="83" ht="15.75" customHeight="1">
      <c r="A83" s="13"/>
      <c r="B83" s="11"/>
      <c r="C83" s="11"/>
      <c r="D83" s="11"/>
      <c r="E83" s="13"/>
      <c r="F83" s="13"/>
      <c r="G83" s="13"/>
      <c r="H83" s="13"/>
      <c r="I83" s="13"/>
      <c r="J83" s="13"/>
      <c r="K83" s="13"/>
      <c r="L83" s="13"/>
      <c r="M83" s="13"/>
      <c r="N83" s="13"/>
      <c r="O83" s="13"/>
      <c r="P83" s="13"/>
      <c r="Q83" s="13"/>
      <c r="R83" s="13"/>
      <c r="S83" s="13"/>
    </row>
    <row r="84" ht="15.75" customHeight="1">
      <c r="A84" s="13"/>
      <c r="B84" s="11"/>
      <c r="C84" s="11"/>
      <c r="D84" s="11"/>
      <c r="E84" s="13"/>
      <c r="F84" s="13"/>
      <c r="G84" s="13"/>
      <c r="H84" s="13"/>
      <c r="I84" s="13"/>
      <c r="J84" s="13"/>
      <c r="K84" s="13"/>
      <c r="L84" s="13"/>
      <c r="M84" s="13"/>
      <c r="N84" s="13"/>
      <c r="O84" s="13"/>
      <c r="P84" s="13"/>
      <c r="Q84" s="13"/>
      <c r="R84" s="13"/>
      <c r="S84" s="13"/>
    </row>
    <row r="85" ht="15.75" customHeight="1">
      <c r="A85" s="13"/>
      <c r="B85" s="11"/>
      <c r="C85" s="11"/>
      <c r="D85" s="11"/>
      <c r="E85" s="13"/>
      <c r="F85" s="13"/>
      <c r="G85" s="13"/>
      <c r="H85" s="13"/>
      <c r="I85" s="13"/>
      <c r="J85" s="13"/>
      <c r="K85" s="13"/>
      <c r="L85" s="13"/>
      <c r="M85" s="13"/>
      <c r="N85" s="13"/>
      <c r="O85" s="13"/>
      <c r="P85" s="13"/>
      <c r="Q85" s="13"/>
      <c r="R85" s="13"/>
      <c r="S85" s="13"/>
    </row>
    <row r="86" ht="15.75" customHeight="1">
      <c r="A86" s="13"/>
      <c r="B86" s="11"/>
      <c r="C86" s="11"/>
      <c r="D86" s="11"/>
      <c r="E86" s="13"/>
      <c r="F86" s="13"/>
      <c r="G86" s="13"/>
      <c r="H86" s="13"/>
      <c r="I86" s="13"/>
      <c r="J86" s="13"/>
      <c r="K86" s="13"/>
      <c r="L86" s="13"/>
      <c r="M86" s="13"/>
      <c r="N86" s="13"/>
      <c r="O86" s="13"/>
      <c r="P86" s="13"/>
      <c r="Q86" s="13"/>
      <c r="R86" s="13"/>
      <c r="S86" s="13"/>
    </row>
    <row r="87" ht="15.75" customHeight="1">
      <c r="A87" s="13"/>
      <c r="B87" s="11"/>
      <c r="C87" s="11"/>
      <c r="D87" s="11"/>
      <c r="E87" s="13"/>
      <c r="F87" s="13"/>
      <c r="G87" s="13"/>
      <c r="H87" s="13"/>
      <c r="I87" s="13"/>
      <c r="J87" s="13"/>
      <c r="K87" s="13"/>
      <c r="L87" s="13"/>
      <c r="M87" s="13"/>
      <c r="N87" s="13"/>
      <c r="O87" s="13"/>
      <c r="P87" s="13"/>
      <c r="Q87" s="13"/>
      <c r="R87" s="13"/>
      <c r="S87" s="13"/>
    </row>
    <row r="88" ht="15.75" customHeight="1">
      <c r="A88" s="13"/>
      <c r="B88" s="11"/>
      <c r="C88" s="11"/>
      <c r="D88" s="11"/>
      <c r="E88" s="13"/>
      <c r="F88" s="13"/>
      <c r="G88" s="13"/>
      <c r="H88" s="13"/>
      <c r="I88" s="13"/>
      <c r="J88" s="13"/>
      <c r="K88" s="13"/>
      <c r="L88" s="13"/>
      <c r="M88" s="13"/>
      <c r="N88" s="13"/>
      <c r="O88" s="13"/>
      <c r="P88" s="13"/>
      <c r="Q88" s="13"/>
      <c r="R88" s="13"/>
      <c r="S88" s="13"/>
    </row>
    <row r="89" ht="15.75" customHeight="1">
      <c r="A89" s="13"/>
      <c r="B89" s="11"/>
      <c r="C89" s="11"/>
      <c r="D89" s="11"/>
      <c r="E89" s="13"/>
      <c r="F89" s="13"/>
      <c r="G89" s="13"/>
      <c r="H89" s="13"/>
      <c r="I89" s="13"/>
      <c r="J89" s="13"/>
      <c r="K89" s="13"/>
      <c r="L89" s="13"/>
      <c r="M89" s="13"/>
      <c r="N89" s="13"/>
      <c r="O89" s="13"/>
      <c r="P89" s="13"/>
      <c r="Q89" s="13"/>
      <c r="R89" s="13"/>
      <c r="S89" s="13"/>
    </row>
    <row r="90" ht="15.75" customHeight="1">
      <c r="A90" s="13"/>
      <c r="B90" s="11"/>
      <c r="C90" s="11"/>
      <c r="D90" s="11"/>
      <c r="E90" s="13"/>
      <c r="F90" s="13"/>
      <c r="G90" s="13"/>
      <c r="H90" s="13"/>
      <c r="I90" s="13"/>
      <c r="J90" s="13"/>
      <c r="K90" s="13"/>
      <c r="L90" s="13"/>
      <c r="M90" s="13"/>
      <c r="N90" s="13"/>
      <c r="O90" s="13"/>
      <c r="P90" s="13"/>
      <c r="Q90" s="13"/>
      <c r="R90" s="13"/>
      <c r="S90" s="13"/>
    </row>
    <row r="91" ht="15.75" customHeight="1">
      <c r="A91" s="13"/>
      <c r="B91" s="11"/>
      <c r="C91" s="11"/>
      <c r="D91" s="11"/>
      <c r="E91" s="13"/>
      <c r="F91" s="13"/>
      <c r="G91" s="13"/>
      <c r="H91" s="13"/>
      <c r="I91" s="13"/>
      <c r="J91" s="13"/>
      <c r="K91" s="13"/>
      <c r="L91" s="13"/>
      <c r="M91" s="13"/>
      <c r="N91" s="13"/>
      <c r="O91" s="13"/>
      <c r="P91" s="13"/>
      <c r="Q91" s="13"/>
      <c r="R91" s="13"/>
      <c r="S91" s="13"/>
    </row>
    <row r="92" ht="15.75" customHeight="1">
      <c r="A92" s="13"/>
      <c r="B92" s="11"/>
      <c r="C92" s="11"/>
      <c r="D92" s="11"/>
      <c r="E92" s="13"/>
      <c r="F92" s="13"/>
      <c r="G92" s="13"/>
      <c r="H92" s="13"/>
      <c r="I92" s="13"/>
      <c r="J92" s="13"/>
      <c r="K92" s="13"/>
      <c r="L92" s="13"/>
      <c r="M92" s="13"/>
      <c r="N92" s="13"/>
      <c r="O92" s="13"/>
      <c r="P92" s="13"/>
      <c r="Q92" s="13"/>
      <c r="R92" s="13"/>
      <c r="S92" s="13"/>
    </row>
    <row r="93" ht="15.75" customHeight="1">
      <c r="A93" s="13"/>
      <c r="B93" s="11"/>
      <c r="C93" s="11"/>
      <c r="D93" s="11"/>
      <c r="E93" s="13"/>
      <c r="F93" s="13"/>
      <c r="G93" s="13"/>
      <c r="H93" s="13"/>
      <c r="I93" s="13"/>
      <c r="J93" s="13"/>
      <c r="K93" s="13"/>
      <c r="L93" s="13"/>
      <c r="M93" s="13"/>
      <c r="N93" s="13"/>
      <c r="O93" s="13"/>
      <c r="P93" s="13"/>
      <c r="Q93" s="13"/>
      <c r="R93" s="13"/>
      <c r="S93" s="13"/>
    </row>
    <row r="94" ht="15.75" customHeight="1">
      <c r="A94" s="13"/>
      <c r="B94" s="11"/>
      <c r="C94" s="11"/>
      <c r="D94" s="11"/>
      <c r="E94" s="13"/>
      <c r="F94" s="13"/>
      <c r="G94" s="13"/>
      <c r="H94" s="13"/>
      <c r="I94" s="13"/>
      <c r="J94" s="13"/>
      <c r="K94" s="13"/>
      <c r="L94" s="13"/>
      <c r="M94" s="13"/>
      <c r="N94" s="13"/>
      <c r="O94" s="13"/>
      <c r="P94" s="13"/>
      <c r="Q94" s="13"/>
      <c r="R94" s="13"/>
      <c r="S94" s="13"/>
    </row>
    <row r="95" ht="15.75" customHeight="1">
      <c r="A95" s="13"/>
      <c r="B95" s="11"/>
      <c r="C95" s="11"/>
      <c r="D95" s="11"/>
      <c r="E95" s="13"/>
      <c r="F95" s="13"/>
      <c r="G95" s="13"/>
      <c r="H95" s="13"/>
      <c r="I95" s="13"/>
      <c r="J95" s="13"/>
      <c r="K95" s="13"/>
      <c r="L95" s="13"/>
      <c r="M95" s="13"/>
      <c r="N95" s="13"/>
      <c r="O95" s="13"/>
      <c r="P95" s="13"/>
      <c r="Q95" s="13"/>
      <c r="R95" s="13"/>
      <c r="S95" s="13"/>
    </row>
    <row r="96" ht="15.75" customHeight="1">
      <c r="A96" s="13"/>
      <c r="B96" s="11"/>
      <c r="C96" s="11"/>
      <c r="D96" s="11"/>
      <c r="E96" s="13"/>
      <c r="F96" s="13"/>
      <c r="G96" s="13"/>
      <c r="H96" s="13"/>
      <c r="I96" s="13"/>
      <c r="J96" s="13"/>
      <c r="K96" s="13"/>
      <c r="L96" s="13"/>
      <c r="M96" s="13"/>
      <c r="N96" s="13"/>
      <c r="O96" s="13"/>
      <c r="P96" s="13"/>
      <c r="Q96" s="13"/>
      <c r="R96" s="13"/>
      <c r="S96" s="13"/>
    </row>
    <row r="97" ht="15.75" customHeight="1">
      <c r="A97" s="13"/>
      <c r="B97" s="11"/>
      <c r="C97" s="11"/>
      <c r="D97" s="11"/>
      <c r="E97" s="13"/>
      <c r="F97" s="13"/>
      <c r="G97" s="13"/>
      <c r="H97" s="13"/>
      <c r="I97" s="13"/>
      <c r="J97" s="13"/>
      <c r="K97" s="13"/>
      <c r="L97" s="13"/>
      <c r="M97" s="13"/>
      <c r="N97" s="13"/>
      <c r="O97" s="13"/>
      <c r="P97" s="13"/>
      <c r="Q97" s="13"/>
      <c r="R97" s="13"/>
      <c r="S97" s="13"/>
    </row>
    <row r="98" ht="15.75" customHeight="1">
      <c r="A98" s="13"/>
      <c r="B98" s="11"/>
      <c r="C98" s="11"/>
      <c r="D98" s="11"/>
      <c r="E98" s="13"/>
      <c r="F98" s="13"/>
      <c r="G98" s="13"/>
      <c r="H98" s="13"/>
      <c r="I98" s="13"/>
      <c r="J98" s="13"/>
      <c r="K98" s="13"/>
      <c r="L98" s="13"/>
      <c r="M98" s="13"/>
      <c r="N98" s="13"/>
      <c r="O98" s="13"/>
      <c r="P98" s="13"/>
      <c r="Q98" s="13"/>
      <c r="R98" s="13"/>
      <c r="S98" s="13"/>
    </row>
    <row r="99" ht="15.75" customHeight="1">
      <c r="A99" s="13"/>
      <c r="B99" s="11"/>
      <c r="C99" s="11"/>
      <c r="D99" s="11"/>
      <c r="E99" s="13"/>
      <c r="F99" s="13"/>
      <c r="G99" s="13"/>
      <c r="H99" s="13"/>
      <c r="I99" s="13"/>
      <c r="J99" s="13"/>
      <c r="K99" s="13"/>
      <c r="L99" s="13"/>
      <c r="M99" s="13"/>
      <c r="N99" s="13"/>
      <c r="O99" s="13"/>
      <c r="P99" s="13"/>
      <c r="Q99" s="13"/>
      <c r="R99" s="13"/>
      <c r="S99" s="13"/>
    </row>
    <row r="100" ht="15.75" customHeight="1">
      <c r="A100" s="13"/>
      <c r="B100" s="11"/>
      <c r="C100" s="11"/>
      <c r="D100" s="11"/>
      <c r="E100" s="13"/>
      <c r="F100" s="13"/>
      <c r="G100" s="13"/>
      <c r="H100" s="13"/>
      <c r="I100" s="13"/>
      <c r="J100" s="13"/>
      <c r="K100" s="13"/>
      <c r="L100" s="13"/>
      <c r="M100" s="13"/>
      <c r="N100" s="13"/>
      <c r="O100" s="13"/>
      <c r="P100" s="13"/>
      <c r="Q100" s="13"/>
      <c r="R100" s="13"/>
      <c r="S100" s="13"/>
    </row>
    <row r="101" ht="15.75" customHeight="1">
      <c r="A101" s="13"/>
      <c r="B101" s="11"/>
      <c r="C101" s="11"/>
      <c r="D101" s="11"/>
      <c r="E101" s="13"/>
      <c r="F101" s="13"/>
      <c r="G101" s="13"/>
      <c r="H101" s="13"/>
      <c r="I101" s="13"/>
      <c r="J101" s="13"/>
      <c r="K101" s="13"/>
      <c r="L101" s="13"/>
      <c r="M101" s="13"/>
      <c r="N101" s="13"/>
      <c r="O101" s="13"/>
      <c r="P101" s="13"/>
      <c r="Q101" s="13"/>
      <c r="R101" s="13"/>
      <c r="S101" s="13"/>
    </row>
    <row r="102" ht="15.75" customHeight="1">
      <c r="A102" s="13"/>
      <c r="B102" s="11"/>
      <c r="C102" s="11"/>
      <c r="D102" s="11"/>
      <c r="E102" s="13"/>
      <c r="F102" s="13"/>
      <c r="G102" s="13"/>
      <c r="H102" s="13"/>
      <c r="I102" s="13"/>
      <c r="J102" s="13"/>
      <c r="K102" s="13"/>
      <c r="L102" s="13"/>
      <c r="M102" s="13"/>
      <c r="N102" s="13"/>
      <c r="O102" s="13"/>
      <c r="P102" s="13"/>
      <c r="Q102" s="13"/>
      <c r="R102" s="13"/>
      <c r="S102" s="13"/>
    </row>
    <row r="103" ht="15.75" customHeight="1">
      <c r="A103" s="13"/>
      <c r="B103" s="11"/>
      <c r="C103" s="11"/>
      <c r="D103" s="11"/>
      <c r="E103" s="13"/>
      <c r="F103" s="13"/>
      <c r="G103" s="13"/>
      <c r="H103" s="13"/>
      <c r="I103" s="13"/>
      <c r="J103" s="13"/>
      <c r="K103" s="13"/>
      <c r="L103" s="13"/>
      <c r="M103" s="13"/>
      <c r="N103" s="13"/>
      <c r="O103" s="13"/>
      <c r="P103" s="13"/>
      <c r="Q103" s="13"/>
      <c r="R103" s="13"/>
      <c r="S103" s="13"/>
    </row>
    <row r="104" ht="15.75" customHeight="1">
      <c r="A104" s="13"/>
      <c r="B104" s="11"/>
      <c r="C104" s="11"/>
      <c r="D104" s="11"/>
      <c r="E104" s="13"/>
      <c r="F104" s="13"/>
      <c r="G104" s="13"/>
      <c r="H104" s="13"/>
      <c r="I104" s="13"/>
      <c r="J104" s="13"/>
      <c r="K104" s="13"/>
      <c r="L104" s="13"/>
      <c r="M104" s="13"/>
      <c r="N104" s="13"/>
      <c r="O104" s="13"/>
      <c r="P104" s="13"/>
      <c r="Q104" s="13"/>
      <c r="R104" s="13"/>
      <c r="S104" s="13"/>
    </row>
    <row r="105" ht="15.75" customHeight="1">
      <c r="A105" s="13"/>
      <c r="B105" s="11"/>
      <c r="C105" s="11"/>
      <c r="D105" s="11"/>
      <c r="E105" s="13"/>
      <c r="F105" s="13"/>
      <c r="G105" s="13"/>
      <c r="H105" s="13"/>
      <c r="I105" s="13"/>
      <c r="J105" s="13"/>
      <c r="K105" s="13"/>
      <c r="L105" s="13"/>
      <c r="M105" s="13"/>
      <c r="N105" s="13"/>
      <c r="O105" s="13"/>
      <c r="P105" s="13"/>
      <c r="Q105" s="13"/>
      <c r="R105" s="13"/>
      <c r="S105" s="13"/>
    </row>
    <row r="106" ht="15.75" customHeight="1">
      <c r="A106" s="13"/>
      <c r="B106" s="11"/>
      <c r="C106" s="11"/>
      <c r="D106" s="11"/>
      <c r="E106" s="13"/>
      <c r="F106" s="13"/>
      <c r="G106" s="13"/>
      <c r="H106" s="13"/>
      <c r="I106" s="13"/>
      <c r="J106" s="13"/>
      <c r="K106" s="13"/>
      <c r="L106" s="13"/>
      <c r="M106" s="13"/>
      <c r="N106" s="13"/>
      <c r="O106" s="13"/>
      <c r="P106" s="13"/>
      <c r="Q106" s="13"/>
      <c r="R106" s="13"/>
      <c r="S106" s="13"/>
    </row>
    <row r="107" ht="15.75" customHeight="1">
      <c r="A107" s="13"/>
      <c r="B107" s="11"/>
      <c r="C107" s="11"/>
      <c r="D107" s="11"/>
      <c r="E107" s="13"/>
      <c r="F107" s="13"/>
      <c r="G107" s="13"/>
      <c r="H107" s="13"/>
      <c r="I107" s="13"/>
      <c r="J107" s="13"/>
      <c r="K107" s="13"/>
      <c r="L107" s="13"/>
      <c r="M107" s="13"/>
      <c r="N107" s="13"/>
      <c r="O107" s="13"/>
      <c r="P107" s="13"/>
      <c r="Q107" s="13"/>
      <c r="R107" s="13"/>
      <c r="S107" s="13"/>
    </row>
    <row r="108" ht="15.75" customHeight="1">
      <c r="A108" s="13"/>
      <c r="B108" s="11"/>
      <c r="C108" s="11"/>
      <c r="D108" s="11"/>
      <c r="E108" s="13"/>
      <c r="F108" s="13"/>
      <c r="G108" s="13"/>
      <c r="H108" s="13"/>
      <c r="I108" s="13"/>
      <c r="J108" s="13"/>
      <c r="K108" s="13"/>
      <c r="L108" s="13"/>
      <c r="M108" s="13"/>
      <c r="N108" s="13"/>
      <c r="O108" s="13"/>
      <c r="P108" s="13"/>
      <c r="Q108" s="13"/>
      <c r="R108" s="13"/>
      <c r="S108" s="13"/>
    </row>
    <row r="109" ht="15.75" customHeight="1">
      <c r="A109" s="13"/>
      <c r="B109" s="11"/>
      <c r="C109" s="11"/>
      <c r="D109" s="11"/>
      <c r="E109" s="13"/>
      <c r="F109" s="13"/>
      <c r="G109" s="13"/>
      <c r="H109" s="13"/>
      <c r="I109" s="13"/>
      <c r="J109" s="13"/>
      <c r="K109" s="13"/>
      <c r="L109" s="13"/>
      <c r="M109" s="13"/>
      <c r="N109" s="13"/>
      <c r="O109" s="13"/>
      <c r="P109" s="13"/>
      <c r="Q109" s="13"/>
      <c r="R109" s="13"/>
      <c r="S109" s="13"/>
    </row>
    <row r="110" ht="15.75" customHeight="1">
      <c r="A110" s="13"/>
      <c r="B110" s="11"/>
      <c r="C110" s="11"/>
      <c r="D110" s="11"/>
      <c r="E110" s="13"/>
      <c r="F110" s="13"/>
      <c r="G110" s="13"/>
      <c r="H110" s="13"/>
      <c r="I110" s="13"/>
      <c r="J110" s="13"/>
      <c r="K110" s="13"/>
      <c r="L110" s="13"/>
      <c r="M110" s="13"/>
      <c r="N110" s="13"/>
      <c r="O110" s="13"/>
      <c r="P110" s="13"/>
      <c r="Q110" s="13"/>
      <c r="R110" s="13"/>
      <c r="S110" s="13"/>
    </row>
    <row r="111" ht="15.75" customHeight="1">
      <c r="A111" s="13"/>
      <c r="B111" s="11"/>
      <c r="C111" s="11"/>
      <c r="D111" s="11"/>
      <c r="E111" s="13"/>
      <c r="F111" s="13"/>
      <c r="G111" s="13"/>
      <c r="H111" s="13"/>
      <c r="I111" s="13"/>
      <c r="J111" s="13"/>
      <c r="K111" s="13"/>
      <c r="L111" s="13"/>
      <c r="M111" s="13"/>
      <c r="N111" s="13"/>
      <c r="O111" s="13"/>
      <c r="P111" s="13"/>
      <c r="Q111" s="13"/>
      <c r="R111" s="13"/>
      <c r="S111" s="13"/>
    </row>
    <row r="112" ht="15.75" customHeight="1">
      <c r="A112" s="13"/>
      <c r="B112" s="11"/>
      <c r="C112" s="11"/>
      <c r="D112" s="11"/>
      <c r="E112" s="13"/>
      <c r="F112" s="13"/>
      <c r="G112" s="13"/>
      <c r="H112" s="13"/>
      <c r="I112" s="13"/>
      <c r="J112" s="13"/>
      <c r="K112" s="13"/>
      <c r="L112" s="13"/>
      <c r="M112" s="13"/>
      <c r="N112" s="13"/>
      <c r="O112" s="13"/>
      <c r="P112" s="13"/>
      <c r="Q112" s="13"/>
      <c r="R112" s="13"/>
      <c r="S112" s="13"/>
    </row>
    <row r="113" ht="15.75" customHeight="1">
      <c r="A113" s="13"/>
      <c r="B113" s="11"/>
      <c r="C113" s="11"/>
      <c r="D113" s="11"/>
      <c r="E113" s="13"/>
      <c r="F113" s="13"/>
      <c r="G113" s="13"/>
      <c r="H113" s="13"/>
      <c r="I113" s="13"/>
      <c r="J113" s="13"/>
      <c r="K113" s="13"/>
      <c r="L113" s="13"/>
      <c r="M113" s="13"/>
      <c r="N113" s="13"/>
      <c r="O113" s="13"/>
      <c r="P113" s="13"/>
      <c r="Q113" s="13"/>
      <c r="R113" s="13"/>
      <c r="S113" s="13"/>
    </row>
    <row r="114" ht="15.75" customHeight="1">
      <c r="A114" s="13"/>
      <c r="B114" s="11"/>
      <c r="C114" s="11"/>
      <c r="D114" s="11"/>
      <c r="E114" s="13"/>
      <c r="F114" s="13"/>
      <c r="G114" s="13"/>
      <c r="H114" s="13"/>
      <c r="I114" s="13"/>
      <c r="J114" s="13"/>
      <c r="K114" s="13"/>
      <c r="L114" s="13"/>
      <c r="M114" s="13"/>
      <c r="N114" s="13"/>
      <c r="O114" s="13"/>
      <c r="P114" s="13"/>
      <c r="Q114" s="13"/>
      <c r="R114" s="13"/>
      <c r="S114" s="13"/>
    </row>
    <row r="115" ht="15.75" customHeight="1">
      <c r="A115" s="13"/>
      <c r="B115" s="11"/>
      <c r="C115" s="11"/>
      <c r="D115" s="11"/>
      <c r="E115" s="13"/>
      <c r="F115" s="13"/>
      <c r="G115" s="13"/>
      <c r="H115" s="13"/>
      <c r="I115" s="13"/>
      <c r="J115" s="13"/>
      <c r="K115" s="13"/>
      <c r="L115" s="13"/>
      <c r="M115" s="13"/>
      <c r="N115" s="13"/>
      <c r="O115" s="13"/>
      <c r="P115" s="13"/>
      <c r="Q115" s="13"/>
      <c r="R115" s="13"/>
      <c r="S115" s="13"/>
    </row>
    <row r="116" ht="15.75" customHeight="1">
      <c r="A116" s="13"/>
      <c r="B116" s="11"/>
      <c r="C116" s="11"/>
      <c r="D116" s="11"/>
      <c r="E116" s="13"/>
      <c r="F116" s="13"/>
      <c r="G116" s="13"/>
      <c r="H116" s="13"/>
      <c r="I116" s="13"/>
      <c r="J116" s="13"/>
      <c r="K116" s="13"/>
      <c r="L116" s="13"/>
      <c r="M116" s="13"/>
      <c r="N116" s="13"/>
      <c r="O116" s="13"/>
      <c r="P116" s="13"/>
      <c r="Q116" s="13"/>
      <c r="R116" s="13"/>
      <c r="S116" s="13"/>
    </row>
    <row r="117" ht="15.75" customHeight="1">
      <c r="A117" s="13"/>
      <c r="B117" s="11"/>
      <c r="C117" s="11"/>
      <c r="D117" s="11"/>
      <c r="E117" s="13"/>
      <c r="F117" s="13"/>
      <c r="G117" s="13"/>
      <c r="H117" s="13"/>
      <c r="I117" s="13"/>
      <c r="J117" s="13"/>
      <c r="K117" s="13"/>
      <c r="L117" s="13"/>
      <c r="M117" s="13"/>
      <c r="N117" s="13"/>
      <c r="O117" s="13"/>
      <c r="P117" s="13"/>
      <c r="Q117" s="13"/>
      <c r="R117" s="13"/>
      <c r="S117" s="13"/>
    </row>
    <row r="118" ht="15.75" customHeight="1">
      <c r="A118" s="13"/>
      <c r="B118" s="11"/>
      <c r="C118" s="11"/>
      <c r="D118" s="11"/>
      <c r="E118" s="13"/>
      <c r="F118" s="13"/>
      <c r="G118" s="13"/>
      <c r="H118" s="13"/>
      <c r="I118" s="13"/>
      <c r="J118" s="13"/>
      <c r="K118" s="13"/>
      <c r="L118" s="13"/>
      <c r="M118" s="13"/>
      <c r="N118" s="13"/>
      <c r="O118" s="13"/>
      <c r="P118" s="13"/>
      <c r="Q118" s="13"/>
      <c r="R118" s="13"/>
      <c r="S118" s="13"/>
    </row>
    <row r="119" ht="15.75" customHeight="1">
      <c r="A119" s="13"/>
      <c r="B119" s="11"/>
      <c r="C119" s="11"/>
      <c r="D119" s="11"/>
      <c r="E119" s="13"/>
      <c r="F119" s="13"/>
      <c r="G119" s="13"/>
      <c r="H119" s="13"/>
      <c r="I119" s="13"/>
      <c r="J119" s="13"/>
      <c r="K119" s="13"/>
      <c r="L119" s="13"/>
      <c r="M119" s="13"/>
      <c r="N119" s="13"/>
      <c r="O119" s="13"/>
      <c r="P119" s="13"/>
      <c r="Q119" s="13"/>
      <c r="R119" s="13"/>
      <c r="S119" s="13"/>
    </row>
    <row r="120" ht="15.75" customHeight="1">
      <c r="A120" s="13"/>
      <c r="B120" s="11"/>
      <c r="C120" s="11"/>
      <c r="D120" s="11"/>
      <c r="E120" s="13"/>
      <c r="F120" s="13"/>
      <c r="G120" s="13"/>
      <c r="H120" s="13"/>
      <c r="I120" s="13"/>
      <c r="J120" s="13"/>
      <c r="K120" s="13"/>
      <c r="L120" s="13"/>
      <c r="M120" s="13"/>
      <c r="N120" s="13"/>
      <c r="O120" s="13"/>
      <c r="P120" s="13"/>
      <c r="Q120" s="13"/>
      <c r="R120" s="13"/>
      <c r="S120" s="13"/>
    </row>
    <row r="121" ht="15.75" customHeight="1">
      <c r="A121" s="13"/>
      <c r="B121" s="11"/>
      <c r="C121" s="11"/>
      <c r="D121" s="11"/>
      <c r="E121" s="13"/>
      <c r="F121" s="13"/>
      <c r="G121" s="13"/>
      <c r="H121" s="13"/>
      <c r="I121" s="13"/>
      <c r="J121" s="13"/>
      <c r="K121" s="13"/>
      <c r="L121" s="13"/>
      <c r="M121" s="13"/>
      <c r="N121" s="13"/>
      <c r="O121" s="13"/>
      <c r="P121" s="13"/>
      <c r="Q121" s="13"/>
      <c r="R121" s="13"/>
      <c r="S121" s="13"/>
    </row>
    <row r="122" ht="15.75" customHeight="1">
      <c r="A122" s="13"/>
      <c r="B122" s="11"/>
      <c r="C122" s="11"/>
      <c r="D122" s="11"/>
      <c r="E122" s="13"/>
      <c r="F122" s="13"/>
      <c r="G122" s="13"/>
      <c r="H122" s="13"/>
      <c r="I122" s="13"/>
      <c r="J122" s="13"/>
      <c r="K122" s="13"/>
      <c r="L122" s="13"/>
      <c r="M122" s="13"/>
      <c r="N122" s="13"/>
      <c r="O122" s="13"/>
      <c r="P122" s="13"/>
      <c r="Q122" s="13"/>
      <c r="R122" s="13"/>
      <c r="S122" s="13"/>
    </row>
    <row r="123" ht="15.75" customHeight="1">
      <c r="A123" s="13"/>
      <c r="B123" s="11"/>
      <c r="C123" s="11"/>
      <c r="D123" s="11"/>
      <c r="E123" s="13"/>
      <c r="F123" s="13"/>
      <c r="G123" s="13"/>
      <c r="H123" s="13"/>
      <c r="I123" s="13"/>
      <c r="J123" s="13"/>
      <c r="K123" s="13"/>
      <c r="L123" s="13"/>
      <c r="M123" s="13"/>
      <c r="N123" s="13"/>
      <c r="O123" s="13"/>
      <c r="P123" s="13"/>
      <c r="Q123" s="13"/>
      <c r="R123" s="13"/>
      <c r="S123" s="13"/>
    </row>
    <row r="124" ht="15.75" customHeight="1">
      <c r="A124" s="13"/>
      <c r="B124" s="11"/>
      <c r="C124" s="11"/>
      <c r="D124" s="11"/>
      <c r="E124" s="13"/>
      <c r="F124" s="13"/>
      <c r="G124" s="13"/>
      <c r="H124" s="13"/>
      <c r="I124" s="13"/>
      <c r="J124" s="13"/>
      <c r="K124" s="13"/>
      <c r="L124" s="13"/>
      <c r="M124" s="13"/>
      <c r="N124" s="13"/>
      <c r="O124" s="13"/>
      <c r="P124" s="13"/>
      <c r="Q124" s="13"/>
      <c r="R124" s="13"/>
      <c r="S124" s="13"/>
    </row>
    <row r="125" ht="15.75" customHeight="1">
      <c r="A125" s="13"/>
      <c r="B125" s="11"/>
      <c r="C125" s="11"/>
      <c r="D125" s="11"/>
      <c r="E125" s="13"/>
      <c r="F125" s="13"/>
      <c r="G125" s="13"/>
      <c r="H125" s="13"/>
      <c r="I125" s="13"/>
      <c r="J125" s="13"/>
      <c r="K125" s="13"/>
      <c r="L125" s="13"/>
      <c r="M125" s="13"/>
      <c r="N125" s="13"/>
      <c r="O125" s="13"/>
      <c r="P125" s="13"/>
      <c r="Q125" s="13"/>
      <c r="R125" s="13"/>
      <c r="S125" s="13"/>
    </row>
    <row r="126" ht="15.75" customHeight="1">
      <c r="A126" s="13"/>
      <c r="B126" s="11"/>
      <c r="C126" s="11"/>
      <c r="D126" s="11"/>
      <c r="E126" s="13"/>
      <c r="F126" s="13"/>
      <c r="G126" s="13"/>
      <c r="H126" s="13"/>
      <c r="I126" s="13"/>
      <c r="J126" s="13"/>
      <c r="K126" s="13"/>
      <c r="L126" s="13"/>
      <c r="M126" s="13"/>
      <c r="N126" s="13"/>
      <c r="O126" s="13"/>
      <c r="P126" s="13"/>
      <c r="Q126" s="13"/>
      <c r="R126" s="13"/>
      <c r="S126" s="13"/>
    </row>
    <row r="127" ht="15.75" customHeight="1">
      <c r="A127" s="13"/>
      <c r="B127" s="11"/>
      <c r="C127" s="11"/>
      <c r="D127" s="11"/>
      <c r="E127" s="13"/>
      <c r="F127" s="13"/>
      <c r="G127" s="13"/>
      <c r="H127" s="13"/>
      <c r="I127" s="13"/>
      <c r="J127" s="13"/>
      <c r="K127" s="13"/>
      <c r="L127" s="13"/>
      <c r="M127" s="13"/>
      <c r="N127" s="13"/>
      <c r="O127" s="13"/>
      <c r="P127" s="13"/>
      <c r="Q127" s="13"/>
      <c r="R127" s="13"/>
      <c r="S127" s="13"/>
    </row>
    <row r="128" ht="15.75" customHeight="1">
      <c r="A128" s="13"/>
      <c r="B128" s="11"/>
      <c r="C128" s="11"/>
      <c r="D128" s="11"/>
      <c r="E128" s="13"/>
      <c r="F128" s="13"/>
      <c r="G128" s="13"/>
      <c r="H128" s="13"/>
      <c r="I128" s="13"/>
      <c r="J128" s="13"/>
      <c r="K128" s="13"/>
      <c r="L128" s="13"/>
      <c r="M128" s="13"/>
      <c r="N128" s="13"/>
      <c r="O128" s="13"/>
      <c r="P128" s="13"/>
      <c r="Q128" s="13"/>
      <c r="R128" s="13"/>
      <c r="S128" s="13"/>
    </row>
    <row r="129" ht="15.75" customHeight="1">
      <c r="A129" s="13"/>
      <c r="B129" s="11"/>
      <c r="C129" s="11"/>
      <c r="D129" s="11"/>
      <c r="E129" s="13"/>
      <c r="F129" s="13"/>
      <c r="G129" s="13"/>
      <c r="H129" s="13"/>
      <c r="I129" s="13"/>
      <c r="J129" s="13"/>
      <c r="K129" s="13"/>
      <c r="L129" s="13"/>
      <c r="M129" s="13"/>
      <c r="N129" s="13"/>
      <c r="O129" s="13"/>
      <c r="P129" s="13"/>
      <c r="Q129" s="13"/>
      <c r="R129" s="13"/>
      <c r="S129" s="13"/>
    </row>
    <row r="130" ht="15.75" customHeight="1">
      <c r="A130" s="13"/>
      <c r="B130" s="11"/>
      <c r="C130" s="11"/>
      <c r="D130" s="11"/>
      <c r="E130" s="13"/>
      <c r="F130" s="13"/>
      <c r="G130" s="13"/>
      <c r="H130" s="13"/>
      <c r="I130" s="13"/>
      <c r="J130" s="13"/>
      <c r="K130" s="13"/>
      <c r="L130" s="13"/>
      <c r="M130" s="13"/>
      <c r="N130" s="13"/>
      <c r="O130" s="13"/>
      <c r="P130" s="13"/>
      <c r="Q130" s="13"/>
      <c r="R130" s="13"/>
      <c r="S130" s="13"/>
    </row>
    <row r="131" ht="15.75" customHeight="1">
      <c r="A131" s="13"/>
      <c r="B131" s="11"/>
      <c r="C131" s="11"/>
      <c r="D131" s="11"/>
      <c r="E131" s="13"/>
      <c r="F131" s="13"/>
      <c r="G131" s="13"/>
      <c r="H131" s="13"/>
      <c r="I131" s="13"/>
      <c r="J131" s="13"/>
      <c r="K131" s="13"/>
      <c r="L131" s="13"/>
      <c r="M131" s="13"/>
      <c r="N131" s="13"/>
      <c r="O131" s="13"/>
      <c r="P131" s="13"/>
      <c r="Q131" s="13"/>
      <c r="R131" s="13"/>
      <c r="S131" s="13"/>
    </row>
    <row r="132" ht="15.75" customHeight="1">
      <c r="A132" s="13"/>
      <c r="B132" s="11"/>
      <c r="C132" s="11"/>
      <c r="D132" s="11"/>
      <c r="E132" s="13"/>
      <c r="F132" s="13"/>
      <c r="G132" s="13"/>
      <c r="H132" s="13"/>
      <c r="I132" s="13"/>
      <c r="J132" s="13"/>
      <c r="K132" s="13"/>
      <c r="L132" s="13"/>
      <c r="M132" s="13"/>
      <c r="N132" s="13"/>
      <c r="O132" s="13"/>
      <c r="P132" s="13"/>
      <c r="Q132" s="13"/>
      <c r="R132" s="13"/>
      <c r="S132" s="13"/>
    </row>
    <row r="133" ht="15.75" customHeight="1">
      <c r="A133" s="13"/>
      <c r="B133" s="11"/>
      <c r="C133" s="11"/>
      <c r="D133" s="11"/>
      <c r="E133" s="13"/>
      <c r="F133" s="13"/>
      <c r="G133" s="13"/>
      <c r="H133" s="13"/>
      <c r="I133" s="13"/>
      <c r="J133" s="13"/>
      <c r="K133" s="13"/>
      <c r="L133" s="13"/>
      <c r="M133" s="13"/>
      <c r="N133" s="13"/>
      <c r="O133" s="13"/>
      <c r="P133" s="13"/>
      <c r="Q133" s="13"/>
      <c r="R133" s="13"/>
      <c r="S133" s="13"/>
    </row>
    <row r="134" ht="15.75" customHeight="1">
      <c r="A134" s="13"/>
      <c r="B134" s="11"/>
      <c r="C134" s="11"/>
      <c r="D134" s="11"/>
      <c r="E134" s="13"/>
      <c r="F134" s="13"/>
      <c r="G134" s="13"/>
      <c r="H134" s="13"/>
      <c r="I134" s="13"/>
      <c r="J134" s="13"/>
      <c r="K134" s="13"/>
      <c r="L134" s="13"/>
      <c r="M134" s="13"/>
      <c r="N134" s="13"/>
      <c r="O134" s="13"/>
      <c r="P134" s="13"/>
      <c r="Q134" s="13"/>
      <c r="R134" s="13"/>
      <c r="S134" s="13"/>
    </row>
    <row r="135" ht="15.75" customHeight="1">
      <c r="A135" s="13"/>
      <c r="B135" s="11"/>
      <c r="C135" s="11"/>
      <c r="D135" s="11"/>
      <c r="E135" s="13"/>
      <c r="F135" s="13"/>
      <c r="G135" s="13"/>
      <c r="H135" s="13"/>
      <c r="I135" s="13"/>
      <c r="J135" s="13"/>
      <c r="K135" s="13"/>
      <c r="L135" s="13"/>
      <c r="M135" s="13"/>
      <c r="N135" s="13"/>
      <c r="O135" s="13"/>
      <c r="P135" s="13"/>
      <c r="Q135" s="13"/>
      <c r="R135" s="13"/>
      <c r="S135" s="13"/>
    </row>
    <row r="136" ht="15.75" customHeight="1">
      <c r="A136" s="13"/>
      <c r="B136" s="11"/>
      <c r="C136" s="11"/>
      <c r="D136" s="11"/>
      <c r="E136" s="13"/>
      <c r="F136" s="13"/>
      <c r="G136" s="13"/>
      <c r="H136" s="13"/>
      <c r="I136" s="13"/>
      <c r="J136" s="13"/>
      <c r="K136" s="13"/>
      <c r="L136" s="13"/>
      <c r="M136" s="13"/>
      <c r="N136" s="13"/>
      <c r="O136" s="13"/>
      <c r="P136" s="13"/>
      <c r="Q136" s="13"/>
      <c r="R136" s="13"/>
      <c r="S136" s="13"/>
    </row>
    <row r="137" ht="15.75" customHeight="1">
      <c r="A137" s="13"/>
      <c r="B137" s="11"/>
      <c r="C137" s="11"/>
      <c r="D137" s="11"/>
      <c r="E137" s="13"/>
      <c r="F137" s="13"/>
      <c r="G137" s="13"/>
      <c r="H137" s="13"/>
      <c r="I137" s="13"/>
      <c r="J137" s="13"/>
      <c r="K137" s="13"/>
      <c r="L137" s="13"/>
      <c r="M137" s="13"/>
      <c r="N137" s="13"/>
      <c r="O137" s="13"/>
      <c r="P137" s="13"/>
      <c r="Q137" s="13"/>
      <c r="R137" s="13"/>
      <c r="S137" s="13"/>
    </row>
    <row r="138" ht="15.75" customHeight="1">
      <c r="A138" s="13"/>
      <c r="B138" s="11"/>
      <c r="C138" s="11"/>
      <c r="D138" s="11"/>
      <c r="E138" s="13"/>
      <c r="F138" s="13"/>
      <c r="G138" s="13"/>
      <c r="H138" s="13"/>
      <c r="I138" s="13"/>
      <c r="J138" s="13"/>
      <c r="K138" s="13"/>
      <c r="L138" s="13"/>
      <c r="M138" s="13"/>
      <c r="N138" s="13"/>
      <c r="O138" s="13"/>
      <c r="P138" s="13"/>
      <c r="Q138" s="13"/>
      <c r="R138" s="13"/>
      <c r="S138" s="13"/>
    </row>
    <row r="139" ht="15.75" customHeight="1">
      <c r="A139" s="13"/>
      <c r="B139" s="11"/>
      <c r="C139" s="11"/>
      <c r="D139" s="11"/>
      <c r="E139" s="13"/>
      <c r="F139" s="13"/>
      <c r="G139" s="13"/>
      <c r="H139" s="13"/>
      <c r="I139" s="13"/>
      <c r="J139" s="13"/>
      <c r="K139" s="13"/>
      <c r="L139" s="13"/>
      <c r="M139" s="13"/>
      <c r="N139" s="13"/>
      <c r="O139" s="13"/>
      <c r="P139" s="13"/>
      <c r="Q139" s="13"/>
      <c r="R139" s="13"/>
      <c r="S139" s="13"/>
    </row>
    <row r="140" ht="15.75" customHeight="1">
      <c r="A140" s="13"/>
      <c r="B140" s="11"/>
      <c r="C140" s="11"/>
      <c r="D140" s="11"/>
      <c r="E140" s="13"/>
      <c r="F140" s="13"/>
      <c r="G140" s="13"/>
      <c r="H140" s="13"/>
      <c r="I140" s="13"/>
      <c r="J140" s="13"/>
      <c r="K140" s="13"/>
      <c r="L140" s="13"/>
      <c r="M140" s="13"/>
      <c r="N140" s="13"/>
      <c r="O140" s="13"/>
      <c r="P140" s="13"/>
      <c r="Q140" s="13"/>
      <c r="R140" s="13"/>
      <c r="S140" s="13"/>
    </row>
    <row r="141" ht="15.75" customHeight="1">
      <c r="A141" s="13"/>
      <c r="B141" s="11"/>
      <c r="C141" s="11"/>
      <c r="D141" s="11"/>
      <c r="E141" s="13"/>
      <c r="F141" s="13"/>
      <c r="G141" s="13"/>
      <c r="H141" s="13"/>
      <c r="I141" s="13"/>
      <c r="J141" s="13"/>
      <c r="K141" s="13"/>
      <c r="L141" s="13"/>
      <c r="M141" s="13"/>
      <c r="N141" s="13"/>
      <c r="O141" s="13"/>
      <c r="P141" s="13"/>
      <c r="Q141" s="13"/>
      <c r="R141" s="13"/>
      <c r="S141" s="13"/>
    </row>
    <row r="142" ht="15.75" customHeight="1">
      <c r="A142" s="13"/>
      <c r="B142" s="11"/>
      <c r="C142" s="11"/>
      <c r="D142" s="11"/>
      <c r="E142" s="13"/>
      <c r="F142" s="13"/>
      <c r="G142" s="13"/>
      <c r="H142" s="13"/>
      <c r="I142" s="13"/>
      <c r="J142" s="13"/>
      <c r="K142" s="13"/>
      <c r="L142" s="13"/>
      <c r="M142" s="13"/>
      <c r="N142" s="13"/>
      <c r="O142" s="13"/>
      <c r="P142" s="13"/>
      <c r="Q142" s="13"/>
      <c r="R142" s="13"/>
      <c r="S142" s="13"/>
    </row>
    <row r="143" ht="15.75" customHeight="1">
      <c r="A143" s="13"/>
      <c r="B143" s="11"/>
      <c r="C143" s="11"/>
      <c r="D143" s="11"/>
      <c r="E143" s="13"/>
      <c r="F143" s="13"/>
      <c r="G143" s="13"/>
      <c r="H143" s="13"/>
      <c r="I143" s="13"/>
      <c r="J143" s="13"/>
      <c r="K143" s="13"/>
      <c r="L143" s="13"/>
      <c r="M143" s="13"/>
      <c r="N143" s="13"/>
      <c r="O143" s="13"/>
      <c r="P143" s="13"/>
      <c r="Q143" s="13"/>
      <c r="R143" s="13"/>
      <c r="S143" s="13"/>
    </row>
    <row r="144" ht="15.75" customHeight="1">
      <c r="A144" s="13"/>
      <c r="B144" s="11"/>
      <c r="C144" s="11"/>
      <c r="D144" s="11"/>
      <c r="E144" s="13"/>
      <c r="F144" s="13"/>
      <c r="G144" s="13"/>
      <c r="H144" s="13"/>
      <c r="I144" s="13"/>
      <c r="J144" s="13"/>
      <c r="K144" s="13"/>
      <c r="L144" s="13"/>
      <c r="M144" s="13"/>
      <c r="N144" s="13"/>
      <c r="O144" s="13"/>
      <c r="P144" s="13"/>
      <c r="Q144" s="13"/>
      <c r="R144" s="13"/>
      <c r="S144" s="13"/>
    </row>
    <row r="145" ht="15.75" customHeight="1">
      <c r="A145" s="13"/>
      <c r="B145" s="11"/>
      <c r="C145" s="11"/>
      <c r="D145" s="11"/>
      <c r="E145" s="13"/>
      <c r="F145" s="13"/>
      <c r="G145" s="13"/>
      <c r="H145" s="13"/>
      <c r="I145" s="13"/>
      <c r="J145" s="13"/>
      <c r="K145" s="13"/>
      <c r="L145" s="13"/>
      <c r="M145" s="13"/>
      <c r="N145" s="13"/>
      <c r="O145" s="13"/>
      <c r="P145" s="13"/>
      <c r="Q145" s="13"/>
      <c r="R145" s="13"/>
      <c r="S145" s="13"/>
    </row>
    <row r="146" ht="15.75" customHeight="1">
      <c r="A146" s="13"/>
      <c r="B146" s="11"/>
      <c r="C146" s="11"/>
      <c r="D146" s="11"/>
      <c r="E146" s="13"/>
      <c r="F146" s="13"/>
      <c r="G146" s="13"/>
      <c r="H146" s="13"/>
      <c r="I146" s="13"/>
      <c r="J146" s="13"/>
      <c r="K146" s="13"/>
      <c r="L146" s="13"/>
      <c r="M146" s="13"/>
      <c r="N146" s="13"/>
      <c r="O146" s="13"/>
      <c r="P146" s="13"/>
      <c r="Q146" s="13"/>
      <c r="R146" s="13"/>
      <c r="S146" s="13"/>
    </row>
    <row r="147" ht="15.75" customHeight="1">
      <c r="A147" s="13"/>
      <c r="B147" s="11"/>
      <c r="C147" s="11"/>
      <c r="D147" s="11"/>
      <c r="E147" s="13"/>
      <c r="F147" s="13"/>
      <c r="G147" s="13"/>
      <c r="H147" s="13"/>
      <c r="I147" s="13"/>
      <c r="J147" s="13"/>
      <c r="K147" s="13"/>
      <c r="L147" s="13"/>
      <c r="M147" s="13"/>
      <c r="N147" s="13"/>
      <c r="O147" s="13"/>
      <c r="P147" s="13"/>
      <c r="Q147" s="13"/>
      <c r="R147" s="13"/>
      <c r="S147" s="13"/>
    </row>
    <row r="148" ht="15.75" customHeight="1">
      <c r="A148" s="13"/>
      <c r="B148" s="11"/>
      <c r="C148" s="11"/>
      <c r="D148" s="11"/>
      <c r="E148" s="13"/>
      <c r="F148" s="13"/>
      <c r="G148" s="13"/>
      <c r="H148" s="13"/>
      <c r="I148" s="13"/>
      <c r="J148" s="13"/>
      <c r="K148" s="13"/>
      <c r="L148" s="13"/>
      <c r="M148" s="13"/>
      <c r="N148" s="13"/>
      <c r="O148" s="13"/>
      <c r="P148" s="13"/>
      <c r="Q148" s="13"/>
      <c r="R148" s="13"/>
      <c r="S148" s="13"/>
    </row>
    <row r="149" ht="15.75" customHeight="1">
      <c r="A149" s="13"/>
      <c r="B149" s="11"/>
      <c r="C149" s="11"/>
      <c r="D149" s="11"/>
      <c r="E149" s="13"/>
      <c r="F149" s="13"/>
      <c r="G149" s="13"/>
      <c r="H149" s="13"/>
      <c r="I149" s="13"/>
      <c r="J149" s="13"/>
      <c r="K149" s="13"/>
      <c r="L149" s="13"/>
      <c r="M149" s="13"/>
      <c r="N149" s="13"/>
      <c r="O149" s="13"/>
      <c r="P149" s="13"/>
      <c r="Q149" s="13"/>
      <c r="R149" s="13"/>
      <c r="S149" s="13"/>
    </row>
    <row r="150" ht="15.75" customHeight="1">
      <c r="A150" s="13"/>
      <c r="B150" s="11"/>
      <c r="C150" s="11"/>
      <c r="D150" s="11"/>
      <c r="E150" s="13"/>
      <c r="F150" s="13"/>
      <c r="G150" s="13"/>
      <c r="H150" s="13"/>
      <c r="I150" s="13"/>
      <c r="J150" s="13"/>
      <c r="K150" s="13"/>
      <c r="L150" s="13"/>
      <c r="M150" s="13"/>
      <c r="N150" s="13"/>
      <c r="O150" s="13"/>
      <c r="P150" s="13"/>
      <c r="Q150" s="13"/>
      <c r="R150" s="13"/>
      <c r="S150" s="13"/>
    </row>
    <row r="151" ht="15.75" customHeight="1">
      <c r="A151" s="13"/>
      <c r="B151" s="11"/>
      <c r="C151" s="11"/>
      <c r="D151" s="11"/>
      <c r="E151" s="13"/>
      <c r="F151" s="13"/>
      <c r="G151" s="13"/>
      <c r="H151" s="13"/>
      <c r="I151" s="13"/>
      <c r="J151" s="13"/>
      <c r="K151" s="13"/>
      <c r="L151" s="13"/>
      <c r="M151" s="13"/>
      <c r="N151" s="13"/>
      <c r="O151" s="13"/>
      <c r="P151" s="13"/>
      <c r="Q151" s="13"/>
      <c r="R151" s="13"/>
      <c r="S151" s="13"/>
    </row>
    <row r="152" ht="15.75" customHeight="1">
      <c r="A152" s="13"/>
      <c r="B152" s="11"/>
      <c r="C152" s="11"/>
      <c r="D152" s="11"/>
      <c r="E152" s="13"/>
      <c r="F152" s="13"/>
      <c r="G152" s="13"/>
      <c r="H152" s="13"/>
      <c r="I152" s="13"/>
      <c r="J152" s="13"/>
      <c r="K152" s="13"/>
      <c r="L152" s="13"/>
      <c r="M152" s="13"/>
      <c r="N152" s="13"/>
      <c r="O152" s="13"/>
      <c r="P152" s="13"/>
      <c r="Q152" s="13"/>
      <c r="R152" s="13"/>
      <c r="S152" s="13"/>
    </row>
    <row r="153" ht="15.75" customHeight="1">
      <c r="A153" s="13"/>
      <c r="B153" s="11"/>
      <c r="C153" s="11"/>
      <c r="D153" s="11"/>
      <c r="E153" s="13"/>
      <c r="F153" s="13"/>
      <c r="G153" s="13"/>
      <c r="H153" s="13"/>
      <c r="I153" s="13"/>
      <c r="J153" s="13"/>
      <c r="K153" s="13"/>
      <c r="L153" s="13"/>
      <c r="M153" s="13"/>
      <c r="N153" s="13"/>
      <c r="O153" s="13"/>
      <c r="P153" s="13"/>
      <c r="Q153" s="13"/>
      <c r="R153" s="13"/>
      <c r="S153" s="13"/>
    </row>
    <row r="154" ht="15.75" customHeight="1">
      <c r="A154" s="13"/>
      <c r="B154" s="11"/>
      <c r="C154" s="11"/>
      <c r="D154" s="11"/>
      <c r="E154" s="13"/>
      <c r="F154" s="13"/>
      <c r="G154" s="13"/>
      <c r="H154" s="13"/>
      <c r="I154" s="13"/>
      <c r="J154" s="13"/>
      <c r="K154" s="13"/>
      <c r="L154" s="13"/>
      <c r="M154" s="13"/>
      <c r="N154" s="13"/>
      <c r="O154" s="13"/>
      <c r="P154" s="13"/>
      <c r="Q154" s="13"/>
      <c r="R154" s="13"/>
      <c r="S154" s="13"/>
    </row>
    <row r="155" ht="15.75" customHeight="1">
      <c r="A155" s="13"/>
      <c r="B155" s="11"/>
      <c r="C155" s="11"/>
      <c r="D155" s="11"/>
      <c r="E155" s="13"/>
      <c r="F155" s="13"/>
      <c r="G155" s="13"/>
      <c r="H155" s="13"/>
      <c r="I155" s="13"/>
      <c r="J155" s="13"/>
      <c r="K155" s="13"/>
      <c r="L155" s="13"/>
      <c r="M155" s="13"/>
      <c r="N155" s="13"/>
      <c r="O155" s="13"/>
      <c r="P155" s="13"/>
      <c r="Q155" s="13"/>
      <c r="R155" s="13"/>
      <c r="S155" s="13"/>
    </row>
    <row r="156" ht="15.75" customHeight="1">
      <c r="A156" s="13"/>
      <c r="B156" s="11"/>
      <c r="C156" s="11"/>
      <c r="D156" s="11"/>
      <c r="E156" s="13"/>
      <c r="F156" s="13"/>
      <c r="G156" s="13"/>
      <c r="H156" s="13"/>
      <c r="I156" s="13"/>
      <c r="J156" s="13"/>
      <c r="K156" s="13"/>
      <c r="L156" s="13"/>
      <c r="M156" s="13"/>
      <c r="N156" s="13"/>
      <c r="O156" s="13"/>
      <c r="P156" s="13"/>
      <c r="Q156" s="13"/>
      <c r="R156" s="13"/>
      <c r="S156" s="13"/>
    </row>
    <row r="157" ht="15.75" customHeight="1">
      <c r="A157" s="13"/>
      <c r="B157" s="11"/>
      <c r="C157" s="11"/>
      <c r="D157" s="11"/>
      <c r="E157" s="13"/>
      <c r="F157" s="13"/>
      <c r="G157" s="13"/>
      <c r="H157" s="13"/>
      <c r="I157" s="13"/>
      <c r="J157" s="13"/>
      <c r="K157" s="13"/>
      <c r="L157" s="13"/>
      <c r="M157" s="13"/>
      <c r="N157" s="13"/>
      <c r="O157" s="13"/>
      <c r="P157" s="13"/>
      <c r="Q157" s="13"/>
      <c r="R157" s="13"/>
      <c r="S157" s="13"/>
    </row>
    <row r="158" ht="15.75" customHeight="1">
      <c r="A158" s="13"/>
      <c r="B158" s="11"/>
      <c r="C158" s="11"/>
      <c r="D158" s="11"/>
      <c r="E158" s="13"/>
      <c r="F158" s="13"/>
      <c r="G158" s="13"/>
      <c r="H158" s="13"/>
      <c r="I158" s="13"/>
      <c r="J158" s="13"/>
      <c r="K158" s="13"/>
      <c r="L158" s="13"/>
      <c r="M158" s="13"/>
      <c r="N158" s="13"/>
      <c r="O158" s="13"/>
      <c r="P158" s="13"/>
      <c r="Q158" s="13"/>
      <c r="R158" s="13"/>
      <c r="S158" s="13"/>
    </row>
    <row r="159" ht="15.75" customHeight="1">
      <c r="A159" s="13"/>
      <c r="B159" s="11"/>
      <c r="C159" s="11"/>
      <c r="D159" s="11"/>
      <c r="E159" s="13"/>
      <c r="F159" s="13"/>
      <c r="G159" s="13"/>
      <c r="H159" s="13"/>
      <c r="I159" s="13"/>
      <c r="J159" s="13"/>
      <c r="K159" s="13"/>
      <c r="L159" s="13"/>
      <c r="M159" s="13"/>
      <c r="N159" s="13"/>
      <c r="O159" s="13"/>
      <c r="P159" s="13"/>
      <c r="Q159" s="13"/>
      <c r="R159" s="13"/>
      <c r="S159" s="13"/>
    </row>
    <row r="160" ht="15.75" customHeight="1">
      <c r="A160" s="13"/>
      <c r="B160" s="11"/>
      <c r="C160" s="11"/>
      <c r="D160" s="11"/>
      <c r="E160" s="13"/>
      <c r="F160" s="13"/>
      <c r="G160" s="13"/>
      <c r="H160" s="13"/>
      <c r="I160" s="13"/>
      <c r="J160" s="13"/>
      <c r="K160" s="13"/>
      <c r="L160" s="13"/>
      <c r="M160" s="13"/>
      <c r="N160" s="13"/>
      <c r="O160" s="13"/>
      <c r="P160" s="13"/>
      <c r="Q160" s="13"/>
      <c r="R160" s="13"/>
      <c r="S160" s="13"/>
    </row>
    <row r="161" ht="15.75" customHeight="1">
      <c r="A161" s="13"/>
      <c r="B161" s="11"/>
      <c r="C161" s="11"/>
      <c r="D161" s="11"/>
      <c r="E161" s="13"/>
      <c r="F161" s="13"/>
      <c r="G161" s="13"/>
      <c r="H161" s="13"/>
      <c r="I161" s="13"/>
      <c r="J161" s="13"/>
      <c r="K161" s="13"/>
      <c r="L161" s="13"/>
      <c r="M161" s="13"/>
      <c r="N161" s="13"/>
      <c r="O161" s="13"/>
      <c r="P161" s="13"/>
      <c r="Q161" s="13"/>
      <c r="R161" s="13"/>
      <c r="S161" s="13"/>
    </row>
    <row r="162" ht="15.75" customHeight="1">
      <c r="A162" s="13"/>
      <c r="B162" s="11"/>
      <c r="C162" s="11"/>
      <c r="D162" s="11"/>
      <c r="E162" s="13"/>
      <c r="F162" s="13"/>
      <c r="G162" s="13"/>
      <c r="H162" s="13"/>
      <c r="I162" s="13"/>
      <c r="J162" s="13"/>
      <c r="K162" s="13"/>
      <c r="L162" s="13"/>
      <c r="M162" s="13"/>
      <c r="N162" s="13"/>
      <c r="O162" s="13"/>
      <c r="P162" s="13"/>
      <c r="Q162" s="13"/>
      <c r="R162" s="13"/>
      <c r="S162" s="13"/>
    </row>
    <row r="163" ht="15.75" customHeight="1">
      <c r="A163" s="13"/>
      <c r="B163" s="11"/>
      <c r="C163" s="11"/>
      <c r="D163" s="11"/>
      <c r="E163" s="13"/>
      <c r="F163" s="13"/>
      <c r="G163" s="13"/>
      <c r="H163" s="13"/>
      <c r="I163" s="13"/>
      <c r="J163" s="13"/>
      <c r="K163" s="13"/>
      <c r="L163" s="13"/>
      <c r="M163" s="13"/>
      <c r="N163" s="13"/>
      <c r="O163" s="13"/>
      <c r="P163" s="13"/>
      <c r="Q163" s="13"/>
      <c r="R163" s="13"/>
      <c r="S163" s="13"/>
    </row>
    <row r="164" ht="15.75" customHeight="1">
      <c r="A164" s="13"/>
      <c r="B164" s="11"/>
      <c r="C164" s="11"/>
      <c r="D164" s="11"/>
      <c r="E164" s="13"/>
      <c r="F164" s="13"/>
      <c r="G164" s="13"/>
      <c r="H164" s="13"/>
      <c r="I164" s="13"/>
      <c r="J164" s="13"/>
      <c r="K164" s="13"/>
      <c r="L164" s="13"/>
      <c r="M164" s="13"/>
      <c r="N164" s="13"/>
      <c r="O164" s="13"/>
      <c r="P164" s="13"/>
      <c r="Q164" s="13"/>
      <c r="R164" s="13"/>
      <c r="S164" s="13"/>
    </row>
    <row r="165" ht="15.75" customHeight="1">
      <c r="A165" s="13"/>
      <c r="B165" s="11"/>
      <c r="C165" s="11"/>
      <c r="D165" s="11"/>
      <c r="E165" s="13"/>
      <c r="F165" s="13"/>
      <c r="G165" s="13"/>
      <c r="H165" s="13"/>
      <c r="I165" s="13"/>
      <c r="J165" s="13"/>
      <c r="K165" s="13"/>
      <c r="L165" s="13"/>
      <c r="M165" s="13"/>
      <c r="N165" s="13"/>
      <c r="O165" s="13"/>
      <c r="P165" s="13"/>
      <c r="Q165" s="13"/>
      <c r="R165" s="13"/>
      <c r="S165" s="13"/>
    </row>
    <row r="166" ht="15.75" customHeight="1">
      <c r="A166" s="13"/>
      <c r="B166" s="11"/>
      <c r="C166" s="11"/>
      <c r="D166" s="11"/>
      <c r="E166" s="13"/>
      <c r="F166" s="13"/>
      <c r="G166" s="13"/>
      <c r="H166" s="13"/>
      <c r="I166" s="13"/>
      <c r="J166" s="13"/>
      <c r="K166" s="13"/>
      <c r="L166" s="13"/>
      <c r="M166" s="13"/>
      <c r="N166" s="13"/>
      <c r="O166" s="13"/>
      <c r="P166" s="13"/>
      <c r="Q166" s="13"/>
      <c r="R166" s="13"/>
      <c r="S166" s="13"/>
    </row>
    <row r="167" ht="15.75" customHeight="1">
      <c r="A167" s="13"/>
      <c r="B167" s="11"/>
      <c r="C167" s="11"/>
      <c r="D167" s="11"/>
      <c r="E167" s="13"/>
      <c r="F167" s="13"/>
      <c r="G167" s="13"/>
      <c r="H167" s="13"/>
      <c r="I167" s="13"/>
      <c r="J167" s="13"/>
      <c r="K167" s="13"/>
      <c r="L167" s="13"/>
      <c r="M167" s="13"/>
      <c r="N167" s="13"/>
      <c r="O167" s="13"/>
      <c r="P167" s="13"/>
      <c r="Q167" s="13"/>
      <c r="R167" s="13"/>
      <c r="S167" s="13"/>
    </row>
    <row r="168" ht="15.75" customHeight="1">
      <c r="A168" s="13"/>
      <c r="B168" s="11"/>
      <c r="C168" s="11"/>
      <c r="D168" s="11"/>
      <c r="E168" s="13"/>
      <c r="F168" s="13"/>
      <c r="G168" s="13"/>
      <c r="H168" s="13"/>
      <c r="I168" s="13"/>
      <c r="J168" s="13"/>
      <c r="K168" s="13"/>
      <c r="L168" s="13"/>
      <c r="M168" s="13"/>
      <c r="N168" s="13"/>
      <c r="O168" s="13"/>
      <c r="P168" s="13"/>
      <c r="Q168" s="13"/>
      <c r="R168" s="13"/>
      <c r="S168" s="13"/>
    </row>
    <row r="169" ht="15.75" customHeight="1">
      <c r="A169" s="13"/>
      <c r="B169" s="11"/>
      <c r="C169" s="11"/>
      <c r="D169" s="11"/>
      <c r="E169" s="13"/>
      <c r="F169" s="13"/>
      <c r="G169" s="13"/>
      <c r="H169" s="13"/>
      <c r="I169" s="13"/>
      <c r="J169" s="13"/>
      <c r="K169" s="13"/>
      <c r="L169" s="13"/>
      <c r="M169" s="13"/>
      <c r="N169" s="13"/>
      <c r="O169" s="13"/>
      <c r="P169" s="13"/>
      <c r="Q169" s="13"/>
      <c r="R169" s="13"/>
      <c r="S169" s="13"/>
    </row>
    <row r="170" ht="15.75" customHeight="1">
      <c r="A170" s="13"/>
      <c r="B170" s="11"/>
      <c r="C170" s="11"/>
      <c r="D170" s="11"/>
      <c r="E170" s="13"/>
      <c r="F170" s="13"/>
      <c r="G170" s="13"/>
      <c r="H170" s="13"/>
      <c r="I170" s="13"/>
      <c r="J170" s="13"/>
      <c r="K170" s="13"/>
      <c r="L170" s="13"/>
      <c r="M170" s="13"/>
      <c r="N170" s="13"/>
      <c r="O170" s="13"/>
      <c r="P170" s="13"/>
      <c r="Q170" s="13"/>
      <c r="R170" s="13"/>
      <c r="S170" s="13"/>
    </row>
    <row r="171" ht="15.75" customHeight="1">
      <c r="A171" s="13"/>
      <c r="B171" s="11"/>
      <c r="C171" s="11"/>
      <c r="D171" s="11"/>
      <c r="E171" s="13"/>
      <c r="F171" s="13"/>
      <c r="G171" s="13"/>
      <c r="H171" s="13"/>
      <c r="I171" s="13"/>
      <c r="J171" s="13"/>
      <c r="K171" s="13"/>
      <c r="L171" s="13"/>
      <c r="M171" s="13"/>
      <c r="N171" s="13"/>
      <c r="O171" s="13"/>
      <c r="P171" s="13"/>
      <c r="Q171" s="13"/>
      <c r="R171" s="13"/>
      <c r="S171" s="13"/>
    </row>
    <row r="172" ht="15.75" customHeight="1">
      <c r="A172" s="13"/>
      <c r="B172" s="11"/>
      <c r="C172" s="11"/>
      <c r="D172" s="11"/>
      <c r="E172" s="13"/>
      <c r="F172" s="13"/>
      <c r="G172" s="13"/>
      <c r="H172" s="13"/>
      <c r="I172" s="13"/>
      <c r="J172" s="13"/>
      <c r="K172" s="13"/>
      <c r="L172" s="13"/>
      <c r="M172" s="13"/>
      <c r="N172" s="13"/>
      <c r="O172" s="13"/>
      <c r="P172" s="13"/>
      <c r="Q172" s="13"/>
      <c r="R172" s="13"/>
      <c r="S172" s="13"/>
    </row>
    <row r="173" ht="15.75" customHeight="1">
      <c r="A173" s="13"/>
      <c r="B173" s="11"/>
      <c r="C173" s="11"/>
      <c r="D173" s="11"/>
      <c r="E173" s="13"/>
      <c r="F173" s="13"/>
      <c r="G173" s="13"/>
      <c r="H173" s="13"/>
      <c r="I173" s="13"/>
      <c r="J173" s="13"/>
      <c r="K173" s="13"/>
      <c r="L173" s="13"/>
      <c r="M173" s="13"/>
      <c r="N173" s="13"/>
      <c r="O173" s="13"/>
      <c r="P173" s="13"/>
      <c r="Q173" s="13"/>
      <c r="R173" s="13"/>
      <c r="S173" s="13"/>
    </row>
    <row r="174" ht="15.75" customHeight="1">
      <c r="A174" s="13"/>
      <c r="B174" s="11"/>
      <c r="C174" s="11"/>
      <c r="D174" s="11"/>
      <c r="E174" s="13"/>
      <c r="F174" s="13"/>
      <c r="G174" s="13"/>
      <c r="H174" s="13"/>
      <c r="I174" s="13"/>
      <c r="J174" s="13"/>
      <c r="K174" s="13"/>
      <c r="L174" s="13"/>
      <c r="M174" s="13"/>
      <c r="N174" s="13"/>
      <c r="O174" s="13"/>
      <c r="P174" s="13"/>
      <c r="Q174" s="13"/>
      <c r="R174" s="13"/>
      <c r="S174" s="13"/>
    </row>
    <row r="175" ht="15.75" customHeight="1">
      <c r="A175" s="13"/>
      <c r="B175" s="11"/>
      <c r="C175" s="11"/>
      <c r="D175" s="11"/>
      <c r="E175" s="13"/>
      <c r="F175" s="13"/>
      <c r="G175" s="13"/>
      <c r="H175" s="13"/>
      <c r="I175" s="13"/>
      <c r="J175" s="13"/>
      <c r="K175" s="13"/>
      <c r="L175" s="13"/>
      <c r="M175" s="13"/>
      <c r="N175" s="13"/>
      <c r="O175" s="13"/>
      <c r="P175" s="13"/>
      <c r="Q175" s="13"/>
      <c r="R175" s="13"/>
      <c r="S175" s="13"/>
    </row>
    <row r="176" ht="15.75" customHeight="1">
      <c r="A176" s="13"/>
      <c r="B176" s="11"/>
      <c r="C176" s="11"/>
      <c r="D176" s="11"/>
      <c r="E176" s="13"/>
      <c r="F176" s="13"/>
      <c r="G176" s="13"/>
      <c r="H176" s="13"/>
      <c r="I176" s="13"/>
      <c r="J176" s="13"/>
      <c r="K176" s="13"/>
      <c r="L176" s="13"/>
      <c r="M176" s="13"/>
      <c r="N176" s="13"/>
      <c r="O176" s="13"/>
      <c r="P176" s="13"/>
      <c r="Q176" s="13"/>
      <c r="R176" s="13"/>
      <c r="S176" s="13"/>
    </row>
    <row r="177" ht="15.75" customHeight="1">
      <c r="A177" s="13"/>
      <c r="B177" s="11"/>
      <c r="C177" s="11"/>
      <c r="D177" s="11"/>
      <c r="E177" s="13"/>
      <c r="F177" s="13"/>
      <c r="G177" s="13"/>
      <c r="H177" s="13"/>
      <c r="I177" s="13"/>
      <c r="J177" s="13"/>
      <c r="K177" s="13"/>
      <c r="L177" s="13"/>
      <c r="M177" s="13"/>
      <c r="N177" s="13"/>
      <c r="O177" s="13"/>
      <c r="P177" s="13"/>
      <c r="Q177" s="13"/>
      <c r="R177" s="13"/>
      <c r="S177" s="13"/>
    </row>
    <row r="178" ht="15.75" customHeight="1">
      <c r="A178" s="13"/>
      <c r="B178" s="11"/>
      <c r="C178" s="11"/>
      <c r="D178" s="11"/>
      <c r="E178" s="13"/>
      <c r="F178" s="13"/>
      <c r="G178" s="13"/>
      <c r="H178" s="13"/>
      <c r="I178" s="13"/>
      <c r="J178" s="13"/>
      <c r="K178" s="13"/>
      <c r="L178" s="13"/>
      <c r="M178" s="13"/>
      <c r="N178" s="13"/>
      <c r="O178" s="13"/>
      <c r="P178" s="13"/>
      <c r="Q178" s="13"/>
      <c r="R178" s="13"/>
      <c r="S178" s="13"/>
    </row>
    <row r="179" ht="15.75" customHeight="1">
      <c r="A179" s="13"/>
      <c r="B179" s="11"/>
      <c r="C179" s="11"/>
      <c r="D179" s="11"/>
      <c r="E179" s="13"/>
      <c r="F179" s="13"/>
      <c r="G179" s="13"/>
      <c r="H179" s="13"/>
      <c r="I179" s="13"/>
      <c r="J179" s="13"/>
      <c r="K179" s="13"/>
      <c r="L179" s="13"/>
      <c r="M179" s="13"/>
      <c r="N179" s="13"/>
      <c r="O179" s="13"/>
      <c r="P179" s="13"/>
      <c r="Q179" s="13"/>
      <c r="R179" s="13"/>
      <c r="S179" s="13"/>
    </row>
    <row r="180" ht="15.75" customHeight="1">
      <c r="A180" s="13"/>
      <c r="B180" s="11"/>
      <c r="C180" s="11"/>
      <c r="D180" s="11"/>
      <c r="E180" s="13"/>
      <c r="F180" s="13"/>
      <c r="G180" s="13"/>
      <c r="H180" s="13"/>
      <c r="I180" s="13"/>
      <c r="J180" s="13"/>
      <c r="K180" s="13"/>
      <c r="L180" s="13"/>
      <c r="M180" s="13"/>
      <c r="N180" s="13"/>
      <c r="O180" s="13"/>
      <c r="P180" s="13"/>
      <c r="Q180" s="13"/>
      <c r="R180" s="13"/>
      <c r="S180" s="13"/>
    </row>
    <row r="181" ht="15.75" customHeight="1">
      <c r="A181" s="13"/>
      <c r="B181" s="11"/>
      <c r="C181" s="11"/>
      <c r="D181" s="11"/>
      <c r="E181" s="13"/>
      <c r="F181" s="13"/>
      <c r="G181" s="13"/>
      <c r="H181" s="13"/>
      <c r="I181" s="13"/>
      <c r="J181" s="13"/>
      <c r="K181" s="13"/>
      <c r="L181" s="13"/>
      <c r="M181" s="13"/>
      <c r="N181" s="13"/>
      <c r="O181" s="13"/>
      <c r="P181" s="13"/>
      <c r="Q181" s="13"/>
      <c r="R181" s="13"/>
      <c r="S181" s="13"/>
    </row>
    <row r="182" ht="15.75" customHeight="1">
      <c r="A182" s="13"/>
      <c r="B182" s="11"/>
      <c r="C182" s="11"/>
      <c r="D182" s="11"/>
      <c r="E182" s="13"/>
      <c r="F182" s="13"/>
      <c r="G182" s="13"/>
      <c r="H182" s="13"/>
      <c r="I182" s="13"/>
      <c r="J182" s="13"/>
      <c r="K182" s="13"/>
      <c r="L182" s="13"/>
      <c r="M182" s="13"/>
      <c r="N182" s="13"/>
      <c r="O182" s="13"/>
      <c r="P182" s="13"/>
      <c r="Q182" s="13"/>
      <c r="R182" s="13"/>
      <c r="S182" s="13"/>
    </row>
    <row r="183" ht="15.75" customHeight="1">
      <c r="A183" s="13"/>
      <c r="B183" s="11"/>
      <c r="C183" s="11"/>
      <c r="D183" s="11"/>
      <c r="E183" s="13"/>
      <c r="F183" s="13"/>
      <c r="G183" s="13"/>
      <c r="H183" s="13"/>
      <c r="I183" s="13"/>
      <c r="J183" s="13"/>
      <c r="K183" s="13"/>
      <c r="L183" s="13"/>
      <c r="M183" s="13"/>
      <c r="N183" s="13"/>
      <c r="O183" s="13"/>
      <c r="P183" s="13"/>
      <c r="Q183" s="13"/>
      <c r="R183" s="13"/>
      <c r="S183" s="13"/>
    </row>
    <row r="184" ht="15.75" customHeight="1">
      <c r="A184" s="13"/>
      <c r="B184" s="11"/>
      <c r="C184" s="11"/>
      <c r="D184" s="11"/>
      <c r="E184" s="13"/>
      <c r="F184" s="13"/>
      <c r="G184" s="13"/>
      <c r="H184" s="13"/>
      <c r="I184" s="13"/>
      <c r="J184" s="13"/>
      <c r="K184" s="13"/>
      <c r="L184" s="13"/>
      <c r="M184" s="13"/>
      <c r="N184" s="13"/>
      <c r="O184" s="13"/>
      <c r="P184" s="13"/>
      <c r="Q184" s="13"/>
      <c r="R184" s="13"/>
      <c r="S184" s="13"/>
    </row>
    <row r="185" ht="15.75" customHeight="1">
      <c r="A185" s="13"/>
      <c r="B185" s="11"/>
      <c r="C185" s="11"/>
      <c r="D185" s="11"/>
      <c r="E185" s="13"/>
      <c r="F185" s="13"/>
      <c r="G185" s="13"/>
      <c r="H185" s="13"/>
      <c r="I185" s="13"/>
      <c r="J185" s="13"/>
      <c r="K185" s="13"/>
      <c r="L185" s="13"/>
      <c r="M185" s="13"/>
      <c r="N185" s="13"/>
      <c r="O185" s="13"/>
      <c r="P185" s="13"/>
      <c r="Q185" s="13"/>
      <c r="R185" s="13"/>
      <c r="S185" s="13"/>
    </row>
    <row r="186" ht="15.75" customHeight="1">
      <c r="A186" s="13"/>
      <c r="B186" s="11"/>
      <c r="C186" s="11"/>
      <c r="D186" s="11"/>
      <c r="E186" s="13"/>
      <c r="F186" s="13"/>
      <c r="G186" s="13"/>
      <c r="H186" s="13"/>
      <c r="I186" s="13"/>
      <c r="J186" s="13"/>
      <c r="K186" s="13"/>
      <c r="L186" s="13"/>
      <c r="M186" s="13"/>
      <c r="N186" s="13"/>
      <c r="O186" s="13"/>
      <c r="P186" s="13"/>
      <c r="Q186" s="13"/>
      <c r="R186" s="13"/>
      <c r="S186" s="13"/>
    </row>
    <row r="187" ht="15.75" customHeight="1">
      <c r="A187" s="13"/>
      <c r="B187" s="11"/>
      <c r="C187" s="11"/>
      <c r="D187" s="11"/>
      <c r="E187" s="13"/>
      <c r="F187" s="13"/>
      <c r="G187" s="13"/>
      <c r="H187" s="13"/>
      <c r="I187" s="13"/>
      <c r="J187" s="13"/>
      <c r="K187" s="13"/>
      <c r="L187" s="13"/>
      <c r="M187" s="13"/>
      <c r="N187" s="13"/>
      <c r="O187" s="13"/>
      <c r="P187" s="13"/>
      <c r="Q187" s="13"/>
      <c r="R187" s="13"/>
      <c r="S187" s="13"/>
    </row>
    <row r="188" ht="15.75" customHeight="1">
      <c r="A188" s="13"/>
      <c r="B188" s="11"/>
      <c r="C188" s="11"/>
      <c r="D188" s="11"/>
      <c r="E188" s="13"/>
      <c r="F188" s="13"/>
      <c r="G188" s="13"/>
      <c r="H188" s="13"/>
      <c r="I188" s="13"/>
      <c r="J188" s="13"/>
      <c r="K188" s="13"/>
      <c r="L188" s="13"/>
      <c r="M188" s="13"/>
      <c r="N188" s="13"/>
      <c r="O188" s="13"/>
      <c r="P188" s="13"/>
      <c r="Q188" s="13"/>
      <c r="R188" s="13"/>
      <c r="S188" s="13"/>
    </row>
    <row r="189" ht="15.75" customHeight="1">
      <c r="A189" s="13"/>
      <c r="B189" s="11"/>
      <c r="C189" s="11"/>
      <c r="D189" s="11"/>
      <c r="E189" s="13"/>
      <c r="F189" s="13"/>
      <c r="G189" s="13"/>
      <c r="H189" s="13"/>
      <c r="I189" s="13"/>
      <c r="J189" s="13"/>
      <c r="K189" s="13"/>
      <c r="L189" s="13"/>
      <c r="M189" s="13"/>
      <c r="N189" s="13"/>
      <c r="O189" s="13"/>
      <c r="P189" s="13"/>
      <c r="Q189" s="13"/>
      <c r="R189" s="13"/>
      <c r="S189" s="13"/>
    </row>
    <row r="190" ht="15.75" customHeight="1">
      <c r="A190" s="13"/>
      <c r="B190" s="11"/>
      <c r="C190" s="11"/>
      <c r="D190" s="11"/>
      <c r="E190" s="13"/>
      <c r="F190" s="13"/>
      <c r="G190" s="13"/>
      <c r="H190" s="13"/>
      <c r="I190" s="13"/>
      <c r="J190" s="13"/>
      <c r="K190" s="13"/>
      <c r="L190" s="13"/>
      <c r="M190" s="13"/>
      <c r="N190" s="13"/>
      <c r="O190" s="13"/>
      <c r="P190" s="13"/>
      <c r="Q190" s="13"/>
      <c r="R190" s="13"/>
      <c r="S190" s="13"/>
    </row>
    <row r="191" ht="15.75" customHeight="1">
      <c r="A191" s="13"/>
      <c r="B191" s="11"/>
      <c r="C191" s="11"/>
      <c r="D191" s="11"/>
      <c r="E191" s="13"/>
      <c r="F191" s="13"/>
      <c r="G191" s="13"/>
      <c r="H191" s="13"/>
      <c r="I191" s="13"/>
      <c r="J191" s="13"/>
      <c r="K191" s="13"/>
      <c r="L191" s="13"/>
      <c r="M191" s="13"/>
      <c r="N191" s="13"/>
      <c r="O191" s="13"/>
      <c r="P191" s="13"/>
      <c r="Q191" s="13"/>
      <c r="R191" s="13"/>
      <c r="S191" s="13"/>
    </row>
    <row r="192" ht="15.75" customHeight="1">
      <c r="A192" s="13"/>
      <c r="B192" s="11"/>
      <c r="C192" s="11"/>
      <c r="D192" s="11"/>
      <c r="E192" s="13"/>
      <c r="F192" s="13"/>
      <c r="G192" s="13"/>
      <c r="H192" s="13"/>
      <c r="I192" s="13"/>
      <c r="J192" s="13"/>
      <c r="K192" s="13"/>
      <c r="L192" s="13"/>
      <c r="M192" s="13"/>
      <c r="N192" s="13"/>
      <c r="O192" s="13"/>
      <c r="P192" s="13"/>
      <c r="Q192" s="13"/>
      <c r="R192" s="13"/>
      <c r="S192" s="13"/>
    </row>
    <row r="193" ht="15.75" customHeight="1">
      <c r="A193" s="13"/>
      <c r="B193" s="11"/>
      <c r="C193" s="11"/>
      <c r="D193" s="11"/>
      <c r="E193" s="13"/>
      <c r="F193" s="13"/>
      <c r="G193" s="13"/>
      <c r="H193" s="13"/>
      <c r="I193" s="13"/>
      <c r="J193" s="13"/>
      <c r="K193" s="13"/>
      <c r="L193" s="13"/>
      <c r="M193" s="13"/>
      <c r="N193" s="13"/>
      <c r="O193" s="13"/>
      <c r="P193" s="13"/>
      <c r="Q193" s="13"/>
      <c r="R193" s="13"/>
      <c r="S193" s="13"/>
    </row>
    <row r="194" ht="15.75" customHeight="1">
      <c r="A194" s="13"/>
      <c r="B194" s="11"/>
      <c r="C194" s="11"/>
      <c r="D194" s="11"/>
      <c r="E194" s="13"/>
      <c r="F194" s="13"/>
      <c r="G194" s="13"/>
      <c r="H194" s="13"/>
      <c r="I194" s="13"/>
      <c r="J194" s="13"/>
      <c r="K194" s="13"/>
      <c r="L194" s="13"/>
      <c r="M194" s="13"/>
      <c r="N194" s="13"/>
      <c r="O194" s="13"/>
      <c r="P194" s="13"/>
      <c r="Q194" s="13"/>
      <c r="R194" s="13"/>
      <c r="S194" s="13"/>
    </row>
    <row r="195" ht="15.75" customHeight="1">
      <c r="A195" s="13"/>
      <c r="B195" s="11"/>
      <c r="C195" s="11"/>
      <c r="D195" s="11"/>
      <c r="E195" s="13"/>
      <c r="F195" s="13"/>
      <c r="G195" s="13"/>
      <c r="H195" s="13"/>
      <c r="I195" s="13"/>
      <c r="J195" s="13"/>
      <c r="K195" s="13"/>
      <c r="L195" s="13"/>
      <c r="M195" s="13"/>
      <c r="N195" s="13"/>
      <c r="O195" s="13"/>
      <c r="P195" s="13"/>
      <c r="Q195" s="13"/>
      <c r="R195" s="13"/>
      <c r="S195" s="13"/>
    </row>
    <row r="196" ht="15.75" customHeight="1">
      <c r="A196" s="13"/>
      <c r="B196" s="11"/>
      <c r="C196" s="11"/>
      <c r="D196" s="11"/>
      <c r="E196" s="13"/>
      <c r="F196" s="13"/>
      <c r="G196" s="13"/>
      <c r="H196" s="13"/>
      <c r="I196" s="13"/>
      <c r="J196" s="13"/>
      <c r="K196" s="13"/>
      <c r="L196" s="13"/>
      <c r="M196" s="13"/>
      <c r="N196" s="13"/>
      <c r="O196" s="13"/>
      <c r="P196" s="13"/>
      <c r="Q196" s="13"/>
      <c r="R196" s="13"/>
      <c r="S196" s="13"/>
    </row>
    <row r="197" ht="15.75" customHeight="1">
      <c r="A197" s="13"/>
      <c r="B197" s="11"/>
      <c r="C197" s="11"/>
      <c r="D197" s="11"/>
      <c r="E197" s="13"/>
      <c r="F197" s="13"/>
      <c r="G197" s="13"/>
      <c r="H197" s="13"/>
      <c r="I197" s="13"/>
      <c r="J197" s="13"/>
      <c r="K197" s="13"/>
      <c r="L197" s="13"/>
      <c r="M197" s="13"/>
      <c r="N197" s="13"/>
      <c r="O197" s="13"/>
      <c r="P197" s="13"/>
      <c r="Q197" s="13"/>
      <c r="R197" s="13"/>
      <c r="S197" s="13"/>
    </row>
    <row r="198" ht="15.75" customHeight="1">
      <c r="A198" s="13"/>
      <c r="B198" s="11"/>
      <c r="C198" s="11"/>
      <c r="D198" s="11"/>
      <c r="E198" s="13"/>
      <c r="F198" s="13"/>
      <c r="G198" s="13"/>
      <c r="H198" s="13"/>
      <c r="I198" s="13"/>
      <c r="J198" s="13"/>
      <c r="K198" s="13"/>
      <c r="L198" s="13"/>
      <c r="M198" s="13"/>
      <c r="N198" s="13"/>
      <c r="O198" s="13"/>
      <c r="P198" s="13"/>
      <c r="Q198" s="13"/>
      <c r="R198" s="13"/>
      <c r="S198" s="13"/>
    </row>
    <row r="199" ht="15.75" customHeight="1">
      <c r="A199" s="13"/>
      <c r="B199" s="11"/>
      <c r="C199" s="11"/>
      <c r="D199" s="11"/>
      <c r="E199" s="13"/>
      <c r="F199" s="13"/>
      <c r="G199" s="13"/>
      <c r="H199" s="13"/>
      <c r="I199" s="13"/>
      <c r="J199" s="13"/>
      <c r="K199" s="13"/>
      <c r="L199" s="13"/>
      <c r="M199" s="13"/>
      <c r="N199" s="13"/>
      <c r="O199" s="13"/>
      <c r="P199" s="13"/>
      <c r="Q199" s="13"/>
      <c r="R199" s="13"/>
      <c r="S199" s="13"/>
    </row>
    <row r="200" ht="15.75" customHeight="1">
      <c r="A200" s="13"/>
      <c r="B200" s="11"/>
      <c r="C200" s="11"/>
      <c r="D200" s="11"/>
      <c r="E200" s="13"/>
      <c r="F200" s="13"/>
      <c r="G200" s="13"/>
      <c r="H200" s="13"/>
      <c r="I200" s="13"/>
      <c r="J200" s="13"/>
      <c r="K200" s="13"/>
      <c r="L200" s="13"/>
      <c r="M200" s="13"/>
      <c r="N200" s="13"/>
      <c r="O200" s="13"/>
      <c r="P200" s="13"/>
      <c r="Q200" s="13"/>
      <c r="R200" s="13"/>
      <c r="S200" s="13"/>
    </row>
    <row r="201" ht="15.75" customHeight="1">
      <c r="A201" s="13"/>
      <c r="B201" s="11"/>
      <c r="C201" s="11"/>
      <c r="D201" s="11"/>
      <c r="E201" s="13"/>
      <c r="F201" s="13"/>
      <c r="G201" s="13"/>
      <c r="H201" s="13"/>
      <c r="I201" s="13"/>
      <c r="J201" s="13"/>
      <c r="K201" s="13"/>
      <c r="L201" s="13"/>
      <c r="M201" s="13"/>
      <c r="N201" s="13"/>
      <c r="O201" s="13"/>
      <c r="P201" s="13"/>
      <c r="Q201" s="13"/>
      <c r="R201" s="13"/>
      <c r="S201" s="13"/>
    </row>
    <row r="202" ht="15.75" customHeight="1">
      <c r="A202" s="13"/>
      <c r="B202" s="11"/>
      <c r="C202" s="11"/>
      <c r="D202" s="11"/>
      <c r="E202" s="13"/>
      <c r="F202" s="13"/>
      <c r="G202" s="13"/>
      <c r="H202" s="13"/>
      <c r="I202" s="13"/>
      <c r="J202" s="13"/>
      <c r="K202" s="13"/>
      <c r="L202" s="13"/>
      <c r="M202" s="13"/>
      <c r="N202" s="13"/>
      <c r="O202" s="13"/>
      <c r="P202" s="13"/>
      <c r="Q202" s="13"/>
      <c r="R202" s="13"/>
      <c r="S202" s="13"/>
    </row>
    <row r="203" ht="15.75" customHeight="1">
      <c r="A203" s="13"/>
      <c r="B203" s="11"/>
      <c r="C203" s="11"/>
      <c r="D203" s="11"/>
      <c r="E203" s="13"/>
      <c r="F203" s="13"/>
      <c r="G203" s="13"/>
      <c r="H203" s="13"/>
      <c r="I203" s="13"/>
      <c r="J203" s="13"/>
      <c r="K203" s="13"/>
      <c r="L203" s="13"/>
      <c r="M203" s="13"/>
      <c r="N203" s="13"/>
      <c r="O203" s="13"/>
      <c r="P203" s="13"/>
      <c r="Q203" s="13"/>
      <c r="R203" s="13"/>
      <c r="S203" s="13"/>
    </row>
    <row r="204" ht="15.75" customHeight="1">
      <c r="A204" s="13"/>
      <c r="B204" s="11"/>
      <c r="C204" s="11"/>
      <c r="D204" s="11"/>
      <c r="E204" s="13"/>
      <c r="F204" s="13"/>
      <c r="G204" s="13"/>
      <c r="H204" s="13"/>
      <c r="I204" s="13"/>
      <c r="J204" s="13"/>
      <c r="K204" s="13"/>
      <c r="L204" s="13"/>
      <c r="M204" s="13"/>
      <c r="N204" s="13"/>
      <c r="O204" s="13"/>
      <c r="P204" s="13"/>
      <c r="Q204" s="13"/>
      <c r="R204" s="13"/>
      <c r="S204" s="13"/>
    </row>
    <row r="205" ht="15.75" customHeight="1">
      <c r="A205" s="13"/>
      <c r="B205" s="11"/>
      <c r="C205" s="11"/>
      <c r="D205" s="11"/>
      <c r="E205" s="13"/>
      <c r="F205" s="13"/>
      <c r="G205" s="13"/>
      <c r="H205" s="13"/>
      <c r="I205" s="13"/>
      <c r="J205" s="13"/>
      <c r="K205" s="13"/>
      <c r="L205" s="13"/>
      <c r="M205" s="13"/>
      <c r="N205" s="13"/>
      <c r="O205" s="13"/>
      <c r="P205" s="13"/>
      <c r="Q205" s="13"/>
      <c r="R205" s="13"/>
      <c r="S205" s="13"/>
    </row>
    <row r="206" ht="15.75" customHeight="1">
      <c r="A206" s="13"/>
      <c r="B206" s="11"/>
      <c r="C206" s="11"/>
      <c r="D206" s="11"/>
      <c r="E206" s="13"/>
      <c r="F206" s="13"/>
      <c r="G206" s="13"/>
      <c r="H206" s="13"/>
      <c r="I206" s="13"/>
      <c r="J206" s="13"/>
      <c r="K206" s="13"/>
      <c r="L206" s="13"/>
      <c r="M206" s="13"/>
      <c r="N206" s="13"/>
      <c r="O206" s="13"/>
      <c r="P206" s="13"/>
      <c r="Q206" s="13"/>
      <c r="R206" s="13"/>
      <c r="S206" s="13"/>
    </row>
    <row r="207" ht="15.75" customHeight="1">
      <c r="A207" s="13"/>
      <c r="B207" s="11"/>
      <c r="C207" s="11"/>
      <c r="D207" s="11"/>
      <c r="E207" s="13"/>
      <c r="F207" s="13"/>
      <c r="G207" s="13"/>
      <c r="H207" s="13"/>
      <c r="I207" s="13"/>
      <c r="J207" s="13"/>
      <c r="K207" s="13"/>
      <c r="L207" s="13"/>
      <c r="M207" s="13"/>
      <c r="N207" s="13"/>
      <c r="O207" s="13"/>
      <c r="P207" s="13"/>
      <c r="Q207" s="13"/>
      <c r="R207" s="13"/>
      <c r="S207" s="13"/>
    </row>
    <row r="208" ht="15.75" customHeight="1">
      <c r="A208" s="13"/>
      <c r="B208" s="11"/>
      <c r="C208" s="11"/>
      <c r="D208" s="11"/>
      <c r="E208" s="13"/>
      <c r="F208" s="13"/>
      <c r="G208" s="13"/>
      <c r="H208" s="13"/>
      <c r="I208" s="13"/>
      <c r="J208" s="13"/>
      <c r="K208" s="13"/>
      <c r="L208" s="13"/>
      <c r="M208" s="13"/>
      <c r="N208" s="13"/>
      <c r="O208" s="13"/>
      <c r="P208" s="13"/>
      <c r="Q208" s="13"/>
      <c r="R208" s="13"/>
      <c r="S208" s="13"/>
    </row>
    <row r="209" ht="15.75" customHeight="1">
      <c r="A209" s="13"/>
      <c r="B209" s="11"/>
      <c r="C209" s="11"/>
      <c r="D209" s="11"/>
      <c r="E209" s="13"/>
      <c r="F209" s="13"/>
      <c r="G209" s="13"/>
      <c r="H209" s="13"/>
      <c r="I209" s="13"/>
      <c r="J209" s="13"/>
      <c r="K209" s="13"/>
      <c r="L209" s="13"/>
      <c r="M209" s="13"/>
      <c r="N209" s="13"/>
      <c r="O209" s="13"/>
      <c r="P209" s="13"/>
      <c r="Q209" s="13"/>
      <c r="R209" s="13"/>
      <c r="S209" s="13"/>
    </row>
    <row r="210" ht="15.75" customHeight="1">
      <c r="A210" s="13"/>
      <c r="B210" s="11"/>
      <c r="C210" s="11"/>
      <c r="D210" s="11"/>
      <c r="E210" s="13"/>
      <c r="F210" s="13"/>
      <c r="G210" s="13"/>
      <c r="H210" s="13"/>
      <c r="I210" s="13"/>
      <c r="J210" s="13"/>
      <c r="K210" s="13"/>
      <c r="L210" s="13"/>
      <c r="M210" s="13"/>
      <c r="N210" s="13"/>
      <c r="O210" s="13"/>
      <c r="P210" s="13"/>
      <c r="Q210" s="13"/>
      <c r="R210" s="13"/>
      <c r="S210" s="13"/>
    </row>
    <row r="211" ht="15.75" customHeight="1">
      <c r="A211" s="13"/>
      <c r="B211" s="11"/>
      <c r="C211" s="11"/>
      <c r="D211" s="11"/>
      <c r="E211" s="13"/>
      <c r="F211" s="13"/>
      <c r="G211" s="13"/>
      <c r="H211" s="13"/>
      <c r="I211" s="13"/>
      <c r="J211" s="13"/>
      <c r="K211" s="13"/>
      <c r="L211" s="13"/>
      <c r="M211" s="13"/>
      <c r="N211" s="13"/>
      <c r="O211" s="13"/>
      <c r="P211" s="13"/>
      <c r="Q211" s="13"/>
      <c r="R211" s="13"/>
      <c r="S211" s="13"/>
    </row>
    <row r="212" ht="15.75" customHeight="1">
      <c r="A212" s="13"/>
      <c r="B212" s="11"/>
      <c r="C212" s="11"/>
      <c r="D212" s="11"/>
      <c r="E212" s="13"/>
      <c r="F212" s="13"/>
      <c r="G212" s="13"/>
      <c r="H212" s="13"/>
      <c r="I212" s="13"/>
      <c r="J212" s="13"/>
      <c r="K212" s="13"/>
      <c r="L212" s="13"/>
      <c r="M212" s="13"/>
      <c r="N212" s="13"/>
      <c r="O212" s="13"/>
      <c r="P212" s="13"/>
      <c r="Q212" s="13"/>
      <c r="R212" s="13"/>
      <c r="S212" s="13"/>
    </row>
    <row r="213" ht="15.75" customHeight="1">
      <c r="A213" s="13"/>
      <c r="B213" s="11"/>
      <c r="C213" s="11"/>
      <c r="D213" s="11"/>
      <c r="E213" s="13"/>
      <c r="F213" s="13"/>
      <c r="G213" s="13"/>
      <c r="H213" s="13"/>
      <c r="I213" s="13"/>
      <c r="J213" s="13"/>
      <c r="K213" s="13"/>
      <c r="L213" s="13"/>
      <c r="M213" s="13"/>
      <c r="N213" s="13"/>
      <c r="O213" s="13"/>
      <c r="P213" s="13"/>
      <c r="Q213" s="13"/>
      <c r="R213" s="13"/>
      <c r="S213" s="13"/>
    </row>
    <row r="214" ht="15.75" customHeight="1">
      <c r="A214" s="13"/>
      <c r="B214" s="11"/>
      <c r="C214" s="11"/>
      <c r="D214" s="11"/>
      <c r="E214" s="13"/>
      <c r="F214" s="13"/>
      <c r="G214" s="13"/>
      <c r="H214" s="13"/>
      <c r="I214" s="13"/>
      <c r="J214" s="13"/>
      <c r="K214" s="13"/>
      <c r="L214" s="13"/>
      <c r="M214" s="13"/>
      <c r="N214" s="13"/>
      <c r="O214" s="13"/>
      <c r="P214" s="13"/>
      <c r="Q214" s="13"/>
      <c r="R214" s="13"/>
      <c r="S214" s="13"/>
    </row>
    <row r="215" ht="15.75" customHeight="1">
      <c r="A215" s="13"/>
      <c r="B215" s="11"/>
      <c r="C215" s="11"/>
      <c r="D215" s="11"/>
      <c r="E215" s="13"/>
      <c r="F215" s="13"/>
      <c r="G215" s="13"/>
      <c r="H215" s="13"/>
      <c r="I215" s="13"/>
      <c r="J215" s="13"/>
      <c r="K215" s="13"/>
      <c r="L215" s="13"/>
      <c r="M215" s="13"/>
      <c r="N215" s="13"/>
      <c r="O215" s="13"/>
      <c r="P215" s="13"/>
      <c r="Q215" s="13"/>
      <c r="R215" s="13"/>
      <c r="S215" s="13"/>
    </row>
    <row r="216" ht="15.75" customHeight="1">
      <c r="A216" s="13"/>
      <c r="B216" s="11"/>
      <c r="C216" s="11"/>
      <c r="D216" s="11"/>
      <c r="E216" s="13"/>
      <c r="F216" s="13"/>
      <c r="G216" s="13"/>
      <c r="H216" s="13"/>
      <c r="I216" s="13"/>
      <c r="J216" s="13"/>
      <c r="K216" s="13"/>
      <c r="L216" s="13"/>
      <c r="M216" s="13"/>
      <c r="N216" s="13"/>
      <c r="O216" s="13"/>
      <c r="P216" s="13"/>
      <c r="Q216" s="13"/>
      <c r="R216" s="13"/>
      <c r="S216" s="13"/>
    </row>
    <row r="217" ht="15.75" customHeight="1">
      <c r="A217" s="13"/>
      <c r="B217" s="11"/>
      <c r="C217" s="11"/>
      <c r="D217" s="11"/>
      <c r="E217" s="13"/>
      <c r="F217" s="13"/>
      <c r="G217" s="13"/>
      <c r="H217" s="13"/>
      <c r="I217" s="13"/>
      <c r="J217" s="13"/>
      <c r="K217" s="13"/>
      <c r="L217" s="13"/>
      <c r="M217" s="13"/>
      <c r="N217" s="13"/>
      <c r="O217" s="13"/>
      <c r="P217" s="13"/>
      <c r="Q217" s="13"/>
      <c r="R217" s="13"/>
      <c r="S217" s="13"/>
    </row>
    <row r="218" ht="15.75" customHeight="1">
      <c r="A218" s="13"/>
      <c r="B218" s="11"/>
      <c r="C218" s="11"/>
      <c r="D218" s="11"/>
      <c r="E218" s="13"/>
      <c r="F218" s="13"/>
      <c r="G218" s="13"/>
      <c r="H218" s="13"/>
      <c r="I218" s="13"/>
      <c r="J218" s="13"/>
      <c r="K218" s="13"/>
      <c r="L218" s="13"/>
      <c r="M218" s="13"/>
      <c r="N218" s="13"/>
      <c r="O218" s="13"/>
      <c r="P218" s="13"/>
      <c r="Q218" s="13"/>
      <c r="R218" s="13"/>
      <c r="S218" s="13"/>
    </row>
    <row r="219" ht="15.75" customHeight="1">
      <c r="A219" s="13"/>
      <c r="B219" s="11"/>
      <c r="C219" s="11"/>
      <c r="D219" s="11"/>
      <c r="E219" s="13"/>
      <c r="F219" s="13"/>
      <c r="G219" s="13"/>
      <c r="H219" s="13"/>
      <c r="I219" s="13"/>
      <c r="J219" s="13"/>
      <c r="K219" s="13"/>
      <c r="L219" s="13"/>
      <c r="M219" s="13"/>
      <c r="N219" s="13"/>
      <c r="O219" s="13"/>
      <c r="P219" s="13"/>
      <c r="Q219" s="13"/>
      <c r="R219" s="13"/>
      <c r="S219" s="13"/>
    </row>
    <row r="220" ht="15.75" customHeight="1">
      <c r="A220" s="13"/>
      <c r="B220" s="11"/>
      <c r="C220" s="11"/>
      <c r="D220" s="11"/>
      <c r="E220" s="13"/>
      <c r="F220" s="13"/>
      <c r="G220" s="13"/>
      <c r="H220" s="13"/>
      <c r="I220" s="13"/>
      <c r="J220" s="13"/>
      <c r="K220" s="13"/>
      <c r="L220" s="13"/>
      <c r="M220" s="13"/>
      <c r="N220" s="13"/>
      <c r="O220" s="13"/>
      <c r="P220" s="13"/>
      <c r="Q220" s="13"/>
      <c r="R220" s="13"/>
      <c r="S220" s="13"/>
    </row>
    <row r="221" ht="15.75" customHeight="1">
      <c r="A221" s="13"/>
      <c r="B221" s="11"/>
      <c r="C221" s="11"/>
      <c r="D221" s="11"/>
      <c r="E221" s="13"/>
      <c r="F221" s="13"/>
      <c r="G221" s="13"/>
      <c r="H221" s="13"/>
      <c r="I221" s="13"/>
      <c r="J221" s="13"/>
      <c r="K221" s="13"/>
      <c r="L221" s="13"/>
      <c r="M221" s="13"/>
      <c r="N221" s="13"/>
      <c r="O221" s="13"/>
      <c r="P221" s="13"/>
      <c r="Q221" s="13"/>
      <c r="R221" s="13"/>
      <c r="S221" s="13"/>
    </row>
    <row r="222" ht="15.75" customHeight="1">
      <c r="A222" s="13"/>
      <c r="B222" s="11"/>
      <c r="C222" s="11"/>
      <c r="D222" s="11"/>
      <c r="E222" s="13"/>
      <c r="F222" s="13"/>
      <c r="G222" s="13"/>
      <c r="H222" s="13"/>
      <c r="I222" s="13"/>
      <c r="J222" s="13"/>
      <c r="K222" s="13"/>
      <c r="L222" s="13"/>
      <c r="M222" s="13"/>
      <c r="N222" s="13"/>
      <c r="O222" s="13"/>
      <c r="P222" s="13"/>
      <c r="Q222" s="13"/>
      <c r="R222" s="13"/>
      <c r="S222" s="13"/>
    </row>
    <row r="223" ht="15.75" customHeight="1">
      <c r="A223" s="13"/>
      <c r="B223" s="11"/>
      <c r="C223" s="11"/>
      <c r="D223" s="11"/>
      <c r="E223" s="13"/>
      <c r="F223" s="13"/>
      <c r="G223" s="13"/>
      <c r="H223" s="13"/>
      <c r="I223" s="13"/>
      <c r="J223" s="13"/>
      <c r="K223" s="13"/>
      <c r="L223" s="13"/>
      <c r="M223" s="13"/>
      <c r="N223" s="13"/>
      <c r="O223" s="13"/>
      <c r="P223" s="13"/>
      <c r="Q223" s="13"/>
      <c r="R223" s="13"/>
      <c r="S223" s="13"/>
    </row>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3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IFERROR(__xludf.DUMMYFUNCTION("IFERROR(FILTER('Sc77'!A2:D1000,'Sc77'!E2:E1000=""X"",'Sc77'!F2:F1000="""",'Sc77'!G2:G1000=""""),"""")"),"")</f>
        <v/>
      </c>
      <c r="B2" s="13"/>
      <c r="C2" s="13"/>
      <c r="D2" s="13"/>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3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86"/>
    <col customWidth="1" min="2" max="2" width="63.0"/>
    <col customWidth="1" min="3" max="3" width="45.57"/>
    <col customWidth="1" min="4" max="4" width="98.71"/>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3" t="s">
        <v>3567</v>
      </c>
      <c r="B2" s="11" t="s">
        <v>3568</v>
      </c>
      <c r="C2" s="11" t="s">
        <v>3569</v>
      </c>
      <c r="D2" s="11" t="s">
        <v>3570</v>
      </c>
      <c r="E2" s="13"/>
      <c r="F2" s="13"/>
      <c r="G2" s="13"/>
      <c r="H2" s="13"/>
      <c r="I2" s="13"/>
      <c r="J2" s="13"/>
      <c r="K2" s="13"/>
      <c r="L2" s="13"/>
      <c r="M2" s="13"/>
      <c r="N2" s="13"/>
      <c r="O2" s="13"/>
      <c r="P2" s="13"/>
      <c r="Q2" s="13"/>
      <c r="R2" s="13"/>
      <c r="S2" s="13"/>
    </row>
    <row r="3" ht="15.75" customHeight="1">
      <c r="A3" s="13" t="s">
        <v>3571</v>
      </c>
      <c r="B3" s="11" t="s">
        <v>3572</v>
      </c>
      <c r="C3" s="11" t="s">
        <v>3573</v>
      </c>
      <c r="D3" s="11" t="s">
        <v>3574</v>
      </c>
      <c r="E3" s="13"/>
      <c r="F3" s="13"/>
      <c r="G3" s="13"/>
      <c r="H3" s="13"/>
      <c r="I3" s="13"/>
      <c r="J3" s="13"/>
      <c r="K3" s="13"/>
      <c r="L3" s="13"/>
      <c r="M3" s="13"/>
      <c r="N3" s="13"/>
      <c r="O3" s="13"/>
      <c r="P3" s="13"/>
      <c r="Q3" s="13"/>
      <c r="R3" s="13"/>
      <c r="S3" s="13"/>
    </row>
    <row r="4" ht="15.75" customHeight="1">
      <c r="A4" s="13" t="s">
        <v>3575</v>
      </c>
      <c r="B4" s="11" t="s">
        <v>3576</v>
      </c>
      <c r="C4" s="11" t="s">
        <v>3577</v>
      </c>
      <c r="D4" s="11" t="s">
        <v>3578</v>
      </c>
      <c r="E4" s="13"/>
      <c r="F4" s="13"/>
      <c r="G4" s="13"/>
      <c r="H4" s="13"/>
      <c r="I4" s="13"/>
      <c r="J4" s="13"/>
      <c r="K4" s="13"/>
      <c r="L4" s="13"/>
      <c r="M4" s="13"/>
      <c r="N4" s="13"/>
      <c r="O4" s="13"/>
      <c r="P4" s="13"/>
      <c r="Q4" s="13"/>
      <c r="R4" s="13"/>
      <c r="S4" s="13"/>
    </row>
    <row r="5" ht="15.75" customHeight="1">
      <c r="A5" s="13" t="s">
        <v>3579</v>
      </c>
      <c r="B5" s="11" t="s">
        <v>3580</v>
      </c>
      <c r="C5" s="11" t="s">
        <v>3581</v>
      </c>
      <c r="D5" s="11" t="s">
        <v>3582</v>
      </c>
      <c r="E5" s="13"/>
      <c r="F5" s="13"/>
      <c r="G5" s="13"/>
      <c r="H5" s="13"/>
      <c r="I5" s="13"/>
      <c r="J5" s="13"/>
      <c r="K5" s="13"/>
      <c r="L5" s="13"/>
      <c r="M5" s="13"/>
      <c r="N5" s="13"/>
      <c r="O5" s="13"/>
      <c r="P5" s="13"/>
      <c r="Q5" s="13"/>
      <c r="R5" s="13"/>
      <c r="S5" s="13"/>
    </row>
    <row r="6" ht="15.75" customHeight="1">
      <c r="A6" s="13" t="s">
        <v>3583</v>
      </c>
      <c r="B6" s="11" t="s">
        <v>3584</v>
      </c>
      <c r="C6" s="11" t="s">
        <v>3585</v>
      </c>
      <c r="D6" s="11" t="s">
        <v>3586</v>
      </c>
      <c r="E6" s="13"/>
      <c r="F6" s="13"/>
      <c r="G6" s="13"/>
      <c r="H6" s="13"/>
      <c r="I6" s="13"/>
      <c r="J6" s="13"/>
      <c r="K6" s="13"/>
      <c r="L6" s="13"/>
      <c r="M6" s="13"/>
      <c r="N6" s="13"/>
      <c r="O6" s="13"/>
      <c r="P6" s="13"/>
      <c r="Q6" s="13"/>
      <c r="R6" s="13"/>
      <c r="S6" s="13"/>
    </row>
    <row r="7" ht="15.75" customHeight="1">
      <c r="A7" s="13" t="s">
        <v>3587</v>
      </c>
      <c r="B7" s="11" t="s">
        <v>3588</v>
      </c>
      <c r="C7" s="11" t="s">
        <v>3589</v>
      </c>
      <c r="D7" s="11" t="s">
        <v>3590</v>
      </c>
      <c r="E7" s="13"/>
      <c r="F7" s="13"/>
      <c r="G7" s="13"/>
      <c r="H7" s="13"/>
      <c r="I7" s="13"/>
      <c r="J7" s="13"/>
      <c r="K7" s="13"/>
      <c r="L7" s="13"/>
      <c r="M7" s="13"/>
      <c r="N7" s="13"/>
      <c r="O7" s="13"/>
      <c r="P7" s="13"/>
      <c r="Q7" s="13"/>
      <c r="R7" s="13"/>
      <c r="S7" s="13"/>
    </row>
    <row r="8" ht="15.75" customHeight="1">
      <c r="A8" s="13" t="s">
        <v>3591</v>
      </c>
      <c r="B8" s="11" t="s">
        <v>3592</v>
      </c>
      <c r="C8" s="11" t="s">
        <v>3593</v>
      </c>
      <c r="D8" s="11" t="s">
        <v>3594</v>
      </c>
      <c r="E8" s="13"/>
      <c r="F8" s="13"/>
      <c r="G8" s="13"/>
      <c r="H8" s="13"/>
      <c r="I8" s="13"/>
      <c r="J8" s="13"/>
      <c r="K8" s="13"/>
      <c r="L8" s="13"/>
      <c r="M8" s="13"/>
      <c r="N8" s="13"/>
      <c r="O8" s="13"/>
      <c r="P8" s="13"/>
      <c r="Q8" s="13"/>
      <c r="R8" s="13"/>
      <c r="S8" s="13"/>
    </row>
    <row r="9" ht="15.75" customHeight="1">
      <c r="A9" s="13" t="s">
        <v>3595</v>
      </c>
      <c r="B9" s="11" t="s">
        <v>3596</v>
      </c>
      <c r="C9" s="11" t="s">
        <v>3597</v>
      </c>
      <c r="D9" s="11" t="s">
        <v>3598</v>
      </c>
      <c r="E9" s="13"/>
      <c r="F9" s="13"/>
      <c r="G9" s="13"/>
      <c r="H9" s="13"/>
      <c r="I9" s="13"/>
      <c r="J9" s="13"/>
      <c r="K9" s="13"/>
      <c r="L9" s="13"/>
      <c r="M9" s="13"/>
      <c r="N9" s="13"/>
      <c r="O9" s="13"/>
      <c r="P9" s="13"/>
      <c r="Q9" s="13"/>
      <c r="R9" s="13"/>
      <c r="S9" s="13"/>
    </row>
    <row r="10" ht="15.75" customHeight="1">
      <c r="A10" s="13" t="s">
        <v>3599</v>
      </c>
      <c r="B10" s="11" t="s">
        <v>3600</v>
      </c>
      <c r="C10" s="11" t="s">
        <v>3601</v>
      </c>
      <c r="D10" s="11" t="s">
        <v>3602</v>
      </c>
      <c r="E10" s="13"/>
      <c r="F10" s="13"/>
      <c r="G10" s="13"/>
      <c r="H10" s="13"/>
      <c r="I10" s="13"/>
      <c r="J10" s="13"/>
      <c r="K10" s="13"/>
      <c r="L10" s="13"/>
      <c r="M10" s="13"/>
      <c r="N10" s="13"/>
      <c r="O10" s="13"/>
      <c r="P10" s="13"/>
      <c r="Q10" s="13"/>
      <c r="R10" s="13"/>
      <c r="S10" s="13"/>
    </row>
    <row r="11" ht="15.75" customHeight="1">
      <c r="A11" s="13" t="s">
        <v>3603</v>
      </c>
      <c r="B11" s="11" t="s">
        <v>3604</v>
      </c>
      <c r="C11" s="11" t="s">
        <v>3605</v>
      </c>
      <c r="D11" s="11" t="s">
        <v>3606</v>
      </c>
      <c r="E11" s="13"/>
      <c r="F11" s="13"/>
      <c r="G11" s="13"/>
      <c r="H11" s="13"/>
      <c r="I11" s="13"/>
      <c r="J11" s="13"/>
      <c r="K11" s="13"/>
      <c r="L11" s="13"/>
      <c r="M11" s="13"/>
      <c r="N11" s="13"/>
      <c r="O11" s="13"/>
      <c r="P11" s="13"/>
      <c r="Q11" s="13"/>
      <c r="R11" s="13"/>
      <c r="S11" s="13"/>
    </row>
    <row r="12" ht="15.75" customHeight="1">
      <c r="A12" s="13" t="s">
        <v>3607</v>
      </c>
      <c r="B12" s="11" t="s">
        <v>3608</v>
      </c>
      <c r="C12" s="11" t="s">
        <v>3609</v>
      </c>
      <c r="D12" s="11" t="s">
        <v>3610</v>
      </c>
      <c r="E12" s="13"/>
      <c r="F12" s="13"/>
      <c r="G12" s="13"/>
      <c r="H12" s="13"/>
      <c r="I12" s="13"/>
      <c r="J12" s="13"/>
      <c r="K12" s="13"/>
      <c r="L12" s="13"/>
      <c r="M12" s="13"/>
      <c r="N12" s="13"/>
      <c r="O12" s="13"/>
      <c r="P12" s="13"/>
      <c r="Q12" s="13"/>
      <c r="R12" s="13"/>
      <c r="S12" s="13"/>
    </row>
    <row r="13" ht="15.75" customHeight="1">
      <c r="A13" s="13" t="s">
        <v>3611</v>
      </c>
      <c r="B13" s="11" t="s">
        <v>3612</v>
      </c>
      <c r="C13" s="11" t="s">
        <v>3613</v>
      </c>
      <c r="D13" s="11" t="s">
        <v>3614</v>
      </c>
      <c r="E13" s="13"/>
      <c r="F13" s="13"/>
      <c r="G13" s="13"/>
      <c r="H13" s="13"/>
      <c r="I13" s="13"/>
      <c r="J13" s="13"/>
      <c r="K13" s="13"/>
      <c r="L13" s="13"/>
      <c r="M13" s="13"/>
      <c r="N13" s="13"/>
      <c r="O13" s="13"/>
      <c r="P13" s="13"/>
      <c r="Q13" s="13"/>
      <c r="R13" s="13"/>
      <c r="S13" s="13"/>
    </row>
    <row r="14" ht="15.75" customHeight="1">
      <c r="A14" s="13" t="s">
        <v>3615</v>
      </c>
      <c r="B14" s="11" t="s">
        <v>3616</v>
      </c>
      <c r="C14" s="11" t="s">
        <v>3617</v>
      </c>
      <c r="D14" s="11" t="s">
        <v>3610</v>
      </c>
      <c r="E14" s="13"/>
      <c r="F14" s="13"/>
      <c r="G14" s="13"/>
      <c r="H14" s="13"/>
      <c r="I14" s="13"/>
      <c r="J14" s="13"/>
      <c r="K14" s="13"/>
      <c r="L14" s="13"/>
      <c r="M14" s="13"/>
      <c r="N14" s="13"/>
      <c r="O14" s="13"/>
      <c r="P14" s="13"/>
      <c r="Q14" s="13"/>
      <c r="R14" s="13"/>
      <c r="S14" s="13"/>
    </row>
    <row r="15" ht="15.75" customHeight="1">
      <c r="A15" s="13" t="s">
        <v>3618</v>
      </c>
      <c r="B15" s="11" t="s">
        <v>3619</v>
      </c>
      <c r="C15" s="11" t="s">
        <v>3620</v>
      </c>
      <c r="D15" s="11" t="s">
        <v>3621</v>
      </c>
      <c r="E15" s="13"/>
      <c r="F15" s="13"/>
      <c r="G15" s="13"/>
      <c r="H15" s="13"/>
      <c r="I15" s="13"/>
      <c r="J15" s="13"/>
      <c r="K15" s="13"/>
      <c r="L15" s="13"/>
      <c r="M15" s="13"/>
      <c r="N15" s="13"/>
      <c r="O15" s="13"/>
      <c r="P15" s="13"/>
      <c r="Q15" s="13"/>
      <c r="R15" s="13"/>
      <c r="S15" s="13"/>
    </row>
    <row r="16" ht="15.75" customHeight="1">
      <c r="A16" s="13" t="s">
        <v>3622</v>
      </c>
      <c r="B16" s="11" t="s">
        <v>3623</v>
      </c>
      <c r="C16" s="11" t="s">
        <v>3624</v>
      </c>
      <c r="D16" s="11" t="s">
        <v>3625</v>
      </c>
      <c r="E16" s="13"/>
      <c r="F16" s="13"/>
      <c r="G16" s="13"/>
      <c r="H16" s="13"/>
      <c r="I16" s="13"/>
      <c r="J16" s="13"/>
      <c r="K16" s="13"/>
      <c r="L16" s="13"/>
      <c r="M16" s="13"/>
      <c r="N16" s="13"/>
      <c r="O16" s="13"/>
      <c r="P16" s="13"/>
      <c r="Q16" s="13"/>
      <c r="R16" s="13"/>
      <c r="S16" s="13"/>
    </row>
    <row r="17" ht="15.75" customHeight="1">
      <c r="A17" s="13" t="s">
        <v>3626</v>
      </c>
      <c r="B17" s="11" t="s">
        <v>3627</v>
      </c>
      <c r="C17" s="11" t="s">
        <v>3628</v>
      </c>
      <c r="D17" s="11" t="s">
        <v>3629</v>
      </c>
      <c r="E17" s="13"/>
      <c r="F17" s="13"/>
      <c r="G17" s="13"/>
      <c r="H17" s="13"/>
      <c r="I17" s="13"/>
      <c r="J17" s="13"/>
      <c r="K17" s="13"/>
      <c r="L17" s="13"/>
      <c r="M17" s="13"/>
      <c r="N17" s="13"/>
      <c r="O17" s="13"/>
      <c r="P17" s="13"/>
      <c r="Q17" s="13"/>
      <c r="R17" s="13"/>
      <c r="S17" s="13"/>
    </row>
    <row r="18" ht="15.75" customHeight="1">
      <c r="A18" s="13" t="s">
        <v>3630</v>
      </c>
      <c r="B18" s="11" t="s">
        <v>3631</v>
      </c>
      <c r="C18" s="11" t="s">
        <v>3632</v>
      </c>
      <c r="D18" s="11" t="s">
        <v>3633</v>
      </c>
      <c r="E18" s="13"/>
      <c r="F18" s="13"/>
      <c r="G18" s="13"/>
      <c r="H18" s="13"/>
      <c r="I18" s="13"/>
      <c r="J18" s="13"/>
      <c r="K18" s="13"/>
      <c r="L18" s="13"/>
      <c r="M18" s="13"/>
      <c r="N18" s="13"/>
      <c r="O18" s="13"/>
      <c r="P18" s="13"/>
      <c r="Q18" s="13"/>
      <c r="R18" s="13"/>
      <c r="S18" s="13"/>
    </row>
    <row r="19" ht="15.75" customHeight="1">
      <c r="A19" s="13" t="s">
        <v>3634</v>
      </c>
      <c r="B19" s="11" t="s">
        <v>3635</v>
      </c>
      <c r="C19" s="11" t="s">
        <v>3636</v>
      </c>
      <c r="D19" s="11" t="s">
        <v>3637</v>
      </c>
      <c r="E19" s="13"/>
      <c r="F19" s="13"/>
      <c r="G19" s="13"/>
      <c r="H19" s="13"/>
      <c r="I19" s="13"/>
      <c r="J19" s="13"/>
      <c r="K19" s="13"/>
      <c r="L19" s="13"/>
      <c r="M19" s="13"/>
      <c r="N19" s="13"/>
      <c r="O19" s="13"/>
      <c r="P19" s="13"/>
      <c r="Q19" s="13"/>
      <c r="R19" s="13"/>
      <c r="S19" s="13"/>
    </row>
    <row r="20" ht="15.75" customHeight="1">
      <c r="A20" s="13" t="s">
        <v>3638</v>
      </c>
      <c r="B20" s="11" t="s">
        <v>3639</v>
      </c>
      <c r="C20" s="11" t="s">
        <v>3640</v>
      </c>
      <c r="D20" s="11" t="s">
        <v>3641</v>
      </c>
      <c r="E20" s="13"/>
      <c r="F20" s="13"/>
      <c r="G20" s="13"/>
      <c r="H20" s="13"/>
      <c r="I20" s="13"/>
      <c r="J20" s="13"/>
      <c r="K20" s="13"/>
      <c r="L20" s="13"/>
      <c r="M20" s="13"/>
      <c r="N20" s="13"/>
      <c r="O20" s="13"/>
      <c r="P20" s="13"/>
      <c r="Q20" s="13"/>
      <c r="R20" s="13"/>
      <c r="S20" s="13"/>
    </row>
    <row r="21" ht="15.75" customHeight="1">
      <c r="A21" s="13"/>
      <c r="B21" s="11"/>
      <c r="C21" s="11"/>
      <c r="D21" s="11"/>
      <c r="E21" s="13"/>
      <c r="F21" s="13"/>
      <c r="G21" s="13"/>
      <c r="H21" s="13"/>
      <c r="I21" s="13"/>
      <c r="J21" s="13"/>
      <c r="K21" s="13"/>
      <c r="L21" s="13"/>
      <c r="M21" s="13"/>
      <c r="N21" s="13"/>
      <c r="O21" s="13"/>
      <c r="P21" s="13"/>
      <c r="Q21" s="13"/>
      <c r="R21" s="13"/>
      <c r="S21" s="13"/>
    </row>
    <row r="22" ht="15.75" customHeight="1">
      <c r="A22" s="13"/>
      <c r="B22" s="11"/>
      <c r="C22" s="11"/>
      <c r="D22" s="11"/>
      <c r="E22" s="13"/>
      <c r="F22" s="13"/>
      <c r="G22" s="13"/>
      <c r="H22" s="13"/>
      <c r="I22" s="13"/>
      <c r="J22" s="13"/>
      <c r="K22" s="13"/>
      <c r="L22" s="13"/>
      <c r="M22" s="13"/>
      <c r="N22" s="13"/>
      <c r="O22" s="13"/>
      <c r="P22" s="13"/>
      <c r="Q22" s="13"/>
      <c r="R22" s="13"/>
      <c r="S22" s="13"/>
    </row>
    <row r="23" ht="15.75" customHeight="1">
      <c r="A23" s="13"/>
      <c r="B23" s="11"/>
      <c r="C23" s="11"/>
      <c r="D23" s="11"/>
      <c r="E23" s="13"/>
      <c r="F23" s="13"/>
      <c r="G23" s="13"/>
      <c r="H23" s="13"/>
      <c r="I23" s="13"/>
      <c r="J23" s="13"/>
      <c r="K23" s="13"/>
      <c r="L23" s="13"/>
      <c r="M23" s="13"/>
      <c r="N23" s="13"/>
      <c r="O23" s="13"/>
      <c r="P23" s="13"/>
      <c r="Q23" s="13"/>
      <c r="R23" s="13"/>
      <c r="S23" s="13"/>
    </row>
    <row r="24" ht="15.75" customHeight="1">
      <c r="A24" s="13"/>
      <c r="B24" s="11"/>
      <c r="C24" s="11"/>
      <c r="D24" s="11"/>
      <c r="E24" s="13"/>
      <c r="F24" s="13"/>
      <c r="G24" s="13"/>
      <c r="H24" s="13"/>
      <c r="I24" s="13"/>
      <c r="J24" s="13"/>
      <c r="K24" s="13"/>
      <c r="L24" s="13"/>
      <c r="M24" s="13"/>
      <c r="N24" s="13"/>
      <c r="O24" s="13"/>
      <c r="P24" s="13"/>
      <c r="Q24" s="13"/>
      <c r="R24" s="13"/>
      <c r="S24" s="13"/>
    </row>
    <row r="25" ht="15.75" customHeight="1">
      <c r="A25" s="13"/>
      <c r="B25" s="11"/>
      <c r="C25" s="11"/>
      <c r="D25" s="11"/>
      <c r="E25" s="13"/>
      <c r="F25" s="13"/>
      <c r="G25" s="13"/>
      <c r="H25" s="13"/>
      <c r="I25" s="13"/>
      <c r="J25" s="13"/>
      <c r="K25" s="13"/>
      <c r="L25" s="13"/>
      <c r="M25" s="13"/>
      <c r="N25" s="13"/>
      <c r="O25" s="13"/>
      <c r="P25" s="13"/>
      <c r="Q25" s="13"/>
      <c r="R25" s="13"/>
      <c r="S25" s="13"/>
    </row>
    <row r="26" ht="15.75" customHeight="1">
      <c r="A26" s="13"/>
      <c r="B26" s="11"/>
      <c r="C26" s="11"/>
      <c r="D26" s="11"/>
      <c r="E26" s="13"/>
      <c r="F26" s="13"/>
      <c r="G26" s="13"/>
      <c r="H26" s="13"/>
      <c r="I26" s="13"/>
      <c r="J26" s="13"/>
      <c r="K26" s="13"/>
      <c r="L26" s="13"/>
      <c r="M26" s="13"/>
      <c r="N26" s="13"/>
      <c r="O26" s="13"/>
      <c r="P26" s="13"/>
      <c r="Q26" s="13"/>
      <c r="R26" s="13"/>
      <c r="S26" s="13"/>
    </row>
    <row r="27" ht="15.75" customHeight="1">
      <c r="A27" s="13"/>
      <c r="B27" s="11"/>
      <c r="C27" s="11"/>
      <c r="D27" s="11"/>
      <c r="E27" s="13"/>
      <c r="F27" s="13"/>
      <c r="G27" s="13"/>
      <c r="H27" s="13"/>
      <c r="I27" s="13"/>
      <c r="J27" s="13"/>
      <c r="K27" s="13"/>
      <c r="L27" s="13"/>
      <c r="M27" s="13"/>
      <c r="N27" s="13"/>
      <c r="O27" s="13"/>
      <c r="P27" s="13"/>
      <c r="Q27" s="13"/>
      <c r="R27" s="13"/>
      <c r="S27" s="13"/>
    </row>
    <row r="28" ht="15.75" customHeight="1">
      <c r="A28" s="13"/>
      <c r="B28" s="11"/>
      <c r="C28" s="11"/>
      <c r="D28" s="11"/>
      <c r="E28" s="13"/>
      <c r="F28" s="13"/>
      <c r="G28" s="13"/>
      <c r="H28" s="13"/>
      <c r="I28" s="13"/>
      <c r="J28" s="13"/>
      <c r="K28" s="13"/>
      <c r="L28" s="13"/>
      <c r="M28" s="13"/>
      <c r="N28" s="13"/>
      <c r="O28" s="13"/>
      <c r="P28" s="13"/>
      <c r="Q28" s="13"/>
      <c r="R28" s="13"/>
      <c r="S28" s="13"/>
    </row>
    <row r="29" ht="15.75" customHeight="1">
      <c r="A29" s="13"/>
      <c r="B29" s="11"/>
      <c r="C29" s="11"/>
      <c r="D29" s="11"/>
      <c r="E29" s="13"/>
      <c r="F29" s="13"/>
      <c r="G29" s="13"/>
      <c r="H29" s="13"/>
      <c r="I29" s="13"/>
      <c r="J29" s="13"/>
      <c r="K29" s="13"/>
      <c r="L29" s="13"/>
      <c r="M29" s="13"/>
      <c r="N29" s="13"/>
      <c r="O29" s="13"/>
      <c r="P29" s="13"/>
      <c r="Q29" s="13"/>
      <c r="R29" s="13"/>
      <c r="S29" s="13"/>
    </row>
    <row r="30" ht="15.75" customHeight="1">
      <c r="A30" s="13"/>
      <c r="B30" s="11"/>
      <c r="C30" s="11"/>
      <c r="D30" s="11"/>
      <c r="E30" s="13"/>
      <c r="F30" s="13"/>
      <c r="G30" s="13"/>
      <c r="H30" s="13"/>
      <c r="I30" s="13"/>
      <c r="J30" s="13"/>
      <c r="K30" s="13"/>
      <c r="L30" s="13"/>
      <c r="M30" s="13"/>
      <c r="N30" s="13"/>
      <c r="O30" s="13"/>
      <c r="P30" s="13"/>
      <c r="Q30" s="13"/>
      <c r="R30" s="13"/>
      <c r="S30" s="13"/>
    </row>
    <row r="31" ht="15.75" customHeight="1">
      <c r="A31" s="13"/>
      <c r="B31" s="11"/>
      <c r="C31" s="11"/>
      <c r="D31" s="11"/>
      <c r="E31" s="13"/>
      <c r="F31" s="13"/>
      <c r="G31" s="13"/>
      <c r="H31" s="13"/>
      <c r="I31" s="13"/>
      <c r="J31" s="13"/>
      <c r="K31" s="13"/>
      <c r="L31" s="13"/>
      <c r="M31" s="13"/>
      <c r="N31" s="13"/>
      <c r="O31" s="13"/>
      <c r="P31" s="13"/>
      <c r="Q31" s="13"/>
      <c r="R31" s="13"/>
      <c r="S31" s="13"/>
    </row>
    <row r="32" ht="15.75" customHeight="1">
      <c r="A32" s="13"/>
      <c r="B32" s="11"/>
      <c r="C32" s="11"/>
      <c r="D32" s="11"/>
      <c r="E32" s="13"/>
      <c r="F32" s="13"/>
      <c r="G32" s="13"/>
      <c r="H32" s="13"/>
      <c r="I32" s="13"/>
      <c r="J32" s="13"/>
      <c r="K32" s="13"/>
      <c r="L32" s="13"/>
      <c r="M32" s="13"/>
      <c r="N32" s="13"/>
      <c r="O32" s="13"/>
      <c r="P32" s="13"/>
      <c r="Q32" s="13"/>
      <c r="R32" s="13"/>
      <c r="S32" s="13"/>
    </row>
    <row r="33" ht="15.75" customHeight="1">
      <c r="A33" s="13"/>
      <c r="B33" s="11"/>
      <c r="C33" s="11"/>
      <c r="D33" s="11"/>
      <c r="E33" s="13"/>
      <c r="F33" s="13"/>
      <c r="G33" s="13"/>
      <c r="H33" s="13"/>
      <c r="I33" s="13"/>
      <c r="J33" s="13"/>
      <c r="K33" s="13"/>
      <c r="L33" s="13"/>
      <c r="M33" s="13"/>
      <c r="N33" s="13"/>
      <c r="O33" s="13"/>
      <c r="P33" s="13"/>
      <c r="Q33" s="13"/>
      <c r="R33" s="13"/>
      <c r="S33" s="13"/>
    </row>
    <row r="34" ht="15.75" customHeight="1">
      <c r="A34" s="13"/>
      <c r="B34" s="11"/>
      <c r="C34" s="11"/>
      <c r="D34" s="11"/>
      <c r="E34" s="13"/>
      <c r="F34" s="13"/>
      <c r="G34" s="13"/>
      <c r="H34" s="13"/>
      <c r="I34" s="13"/>
      <c r="J34" s="13"/>
      <c r="K34" s="13"/>
      <c r="L34" s="13"/>
      <c r="M34" s="13"/>
      <c r="N34" s="13"/>
      <c r="O34" s="13"/>
      <c r="P34" s="13"/>
      <c r="Q34" s="13"/>
      <c r="R34" s="13"/>
      <c r="S34" s="13"/>
    </row>
    <row r="35" ht="15.75" customHeight="1">
      <c r="A35" s="13"/>
      <c r="B35" s="11"/>
      <c r="C35" s="11"/>
      <c r="D35" s="11"/>
      <c r="E35" s="13"/>
      <c r="F35" s="13"/>
      <c r="G35" s="13"/>
      <c r="H35" s="13"/>
      <c r="I35" s="13"/>
      <c r="J35" s="13"/>
      <c r="K35" s="13"/>
      <c r="L35" s="13"/>
      <c r="M35" s="13"/>
      <c r="N35" s="13"/>
      <c r="O35" s="13"/>
      <c r="P35" s="13"/>
      <c r="Q35" s="13"/>
      <c r="R35" s="13"/>
      <c r="S35" s="13"/>
    </row>
    <row r="36" ht="15.75" customHeight="1">
      <c r="A36" s="13"/>
      <c r="B36" s="11"/>
      <c r="C36" s="11"/>
      <c r="D36" s="11"/>
      <c r="E36" s="13"/>
      <c r="F36" s="13"/>
      <c r="G36" s="13"/>
      <c r="H36" s="13"/>
      <c r="I36" s="13"/>
      <c r="J36" s="13"/>
      <c r="K36" s="13"/>
      <c r="L36" s="13"/>
      <c r="M36" s="13"/>
      <c r="N36" s="13"/>
      <c r="O36" s="13"/>
      <c r="P36" s="13"/>
      <c r="Q36" s="13"/>
      <c r="R36" s="13"/>
      <c r="S36" s="13"/>
    </row>
    <row r="37" ht="15.75" customHeight="1">
      <c r="A37" s="13"/>
      <c r="B37" s="11"/>
      <c r="C37" s="11"/>
      <c r="D37" s="11"/>
      <c r="E37" s="13"/>
      <c r="F37" s="13"/>
      <c r="G37" s="13"/>
      <c r="H37" s="13"/>
      <c r="I37" s="13"/>
      <c r="J37" s="13"/>
      <c r="K37" s="13"/>
      <c r="L37" s="13"/>
      <c r="M37" s="13"/>
      <c r="N37" s="13"/>
      <c r="O37" s="13"/>
      <c r="P37" s="13"/>
      <c r="Q37" s="13"/>
      <c r="R37" s="13"/>
      <c r="S37" s="13"/>
    </row>
    <row r="38" ht="15.75" customHeight="1">
      <c r="A38" s="13"/>
      <c r="B38" s="11"/>
      <c r="C38" s="11"/>
      <c r="D38" s="11"/>
      <c r="E38" s="13"/>
      <c r="F38" s="13"/>
      <c r="G38" s="13"/>
      <c r="H38" s="13"/>
      <c r="I38" s="13"/>
      <c r="J38" s="13"/>
      <c r="K38" s="13"/>
      <c r="L38" s="13"/>
      <c r="M38" s="13"/>
      <c r="N38" s="13"/>
      <c r="O38" s="13"/>
      <c r="P38" s="13"/>
      <c r="Q38" s="13"/>
      <c r="R38" s="13"/>
      <c r="S38" s="13"/>
    </row>
    <row r="39" ht="15.75" customHeight="1">
      <c r="A39" s="13"/>
      <c r="B39" s="11"/>
      <c r="C39" s="11"/>
      <c r="D39" s="11"/>
      <c r="E39" s="13"/>
      <c r="F39" s="13"/>
      <c r="G39" s="13"/>
      <c r="H39" s="13"/>
      <c r="I39" s="13"/>
      <c r="J39" s="13"/>
      <c r="K39" s="13"/>
      <c r="L39" s="13"/>
      <c r="M39" s="13"/>
      <c r="N39" s="13"/>
      <c r="O39" s="13"/>
      <c r="P39" s="13"/>
      <c r="Q39" s="13"/>
      <c r="R39" s="13"/>
      <c r="S39" s="13"/>
    </row>
    <row r="40" ht="15.75" customHeight="1">
      <c r="A40" s="13"/>
      <c r="B40" s="11"/>
      <c r="C40" s="11"/>
      <c r="D40" s="11"/>
      <c r="E40" s="13"/>
      <c r="F40" s="13"/>
      <c r="G40" s="13"/>
      <c r="H40" s="13"/>
      <c r="I40" s="13"/>
      <c r="J40" s="13"/>
      <c r="K40" s="13"/>
      <c r="L40" s="13"/>
      <c r="M40" s="13"/>
      <c r="N40" s="13"/>
      <c r="O40" s="13"/>
      <c r="P40" s="13"/>
      <c r="Q40" s="13"/>
      <c r="R40" s="13"/>
      <c r="S40" s="13"/>
    </row>
    <row r="41" ht="15.75" customHeight="1">
      <c r="A41" s="13"/>
      <c r="B41" s="11"/>
      <c r="C41" s="11"/>
      <c r="D41" s="11"/>
      <c r="E41" s="13"/>
      <c r="F41" s="13"/>
      <c r="G41" s="13"/>
      <c r="H41" s="13"/>
      <c r="I41" s="13"/>
      <c r="J41" s="13"/>
      <c r="K41" s="13"/>
      <c r="L41" s="13"/>
      <c r="M41" s="13"/>
      <c r="N41" s="13"/>
      <c r="O41" s="13"/>
      <c r="P41" s="13"/>
      <c r="Q41" s="13"/>
      <c r="R41" s="13"/>
      <c r="S41" s="13"/>
    </row>
    <row r="42" ht="15.75" customHeight="1">
      <c r="A42" s="13"/>
      <c r="B42" s="11"/>
      <c r="C42" s="11"/>
      <c r="D42" s="11"/>
      <c r="E42" s="13"/>
      <c r="F42" s="13"/>
      <c r="G42" s="13"/>
      <c r="H42" s="13"/>
      <c r="I42" s="13"/>
      <c r="J42" s="13"/>
      <c r="K42" s="13"/>
      <c r="L42" s="13"/>
      <c r="M42" s="13"/>
      <c r="N42" s="13"/>
      <c r="O42" s="13"/>
      <c r="P42" s="13"/>
      <c r="Q42" s="13"/>
      <c r="R42" s="13"/>
      <c r="S42" s="13"/>
    </row>
    <row r="43" ht="15.75" customHeight="1">
      <c r="A43" s="13"/>
      <c r="B43" s="11"/>
      <c r="C43" s="11"/>
      <c r="D43" s="11"/>
      <c r="E43" s="13"/>
      <c r="F43" s="13"/>
      <c r="G43" s="13"/>
      <c r="H43" s="13"/>
      <c r="I43" s="13"/>
      <c r="J43" s="13"/>
      <c r="K43" s="13"/>
      <c r="L43" s="13"/>
      <c r="M43" s="13"/>
      <c r="N43" s="13"/>
      <c r="O43" s="13"/>
      <c r="P43" s="13"/>
      <c r="Q43" s="13"/>
      <c r="R43" s="13"/>
      <c r="S43" s="13"/>
    </row>
    <row r="44" ht="15.75" customHeight="1">
      <c r="A44" s="13"/>
      <c r="B44" s="11"/>
      <c r="C44" s="11"/>
      <c r="D44" s="11"/>
      <c r="E44" s="13"/>
      <c r="F44" s="13"/>
      <c r="G44" s="13"/>
      <c r="H44" s="13"/>
      <c r="I44" s="13"/>
      <c r="J44" s="13"/>
      <c r="K44" s="13"/>
      <c r="L44" s="13"/>
      <c r="M44" s="13"/>
      <c r="N44" s="13"/>
      <c r="O44" s="13"/>
      <c r="P44" s="13"/>
      <c r="Q44" s="13"/>
      <c r="R44" s="13"/>
      <c r="S44" s="13"/>
    </row>
    <row r="45" ht="15.75" customHeight="1">
      <c r="A45" s="13"/>
      <c r="B45" s="11"/>
      <c r="C45" s="11"/>
      <c r="D45" s="11"/>
      <c r="E45" s="13"/>
      <c r="F45" s="13"/>
      <c r="G45" s="13"/>
      <c r="H45" s="13"/>
      <c r="I45" s="13"/>
      <c r="J45" s="13"/>
      <c r="K45" s="13"/>
      <c r="L45" s="13"/>
      <c r="M45" s="13"/>
      <c r="N45" s="13"/>
      <c r="O45" s="13"/>
      <c r="P45" s="13"/>
      <c r="Q45" s="13"/>
      <c r="R45" s="13"/>
      <c r="S45" s="13"/>
    </row>
    <row r="46" ht="15.75" customHeight="1">
      <c r="A46" s="13"/>
      <c r="B46" s="11"/>
      <c r="C46" s="11"/>
      <c r="D46" s="11"/>
      <c r="E46" s="13"/>
      <c r="F46" s="13"/>
      <c r="G46" s="13"/>
      <c r="H46" s="13"/>
      <c r="I46" s="13"/>
      <c r="J46" s="13"/>
      <c r="K46" s="13"/>
      <c r="L46" s="13"/>
      <c r="M46" s="13"/>
      <c r="N46" s="13"/>
      <c r="O46" s="13"/>
      <c r="P46" s="13"/>
      <c r="Q46" s="13"/>
      <c r="R46" s="13"/>
      <c r="S46" s="13"/>
    </row>
    <row r="47" ht="15.75" customHeight="1">
      <c r="A47" s="13"/>
      <c r="B47" s="11"/>
      <c r="C47" s="11"/>
      <c r="D47" s="11"/>
      <c r="E47" s="13"/>
      <c r="F47" s="13"/>
      <c r="G47" s="13"/>
      <c r="H47" s="13"/>
      <c r="I47" s="13"/>
      <c r="J47" s="13"/>
      <c r="K47" s="13"/>
      <c r="L47" s="13"/>
      <c r="M47" s="13"/>
      <c r="N47" s="13"/>
      <c r="O47" s="13"/>
      <c r="P47" s="13"/>
      <c r="Q47" s="13"/>
      <c r="R47" s="13"/>
      <c r="S47" s="13"/>
    </row>
    <row r="48" ht="15.75" customHeight="1">
      <c r="A48" s="13"/>
      <c r="B48" s="11"/>
      <c r="C48" s="11"/>
      <c r="D48" s="11"/>
      <c r="E48" s="13"/>
      <c r="F48" s="13"/>
      <c r="G48" s="13"/>
      <c r="H48" s="13"/>
      <c r="I48" s="13"/>
      <c r="J48" s="13"/>
      <c r="K48" s="13"/>
      <c r="L48" s="13"/>
      <c r="M48" s="13"/>
      <c r="N48" s="13"/>
      <c r="O48" s="13"/>
      <c r="P48" s="13"/>
      <c r="Q48" s="13"/>
      <c r="R48" s="13"/>
      <c r="S48" s="13"/>
    </row>
    <row r="49" ht="15.75" customHeight="1">
      <c r="A49" s="13"/>
      <c r="B49" s="11"/>
      <c r="C49" s="11"/>
      <c r="D49" s="11"/>
      <c r="E49" s="13"/>
      <c r="F49" s="13"/>
      <c r="G49" s="13"/>
      <c r="H49" s="13"/>
      <c r="I49" s="13"/>
      <c r="J49" s="13"/>
      <c r="K49" s="13"/>
      <c r="L49" s="13"/>
      <c r="M49" s="13"/>
      <c r="N49" s="13"/>
      <c r="O49" s="13"/>
      <c r="P49" s="13"/>
      <c r="Q49" s="13"/>
      <c r="R49" s="13"/>
      <c r="S49" s="13"/>
    </row>
    <row r="50" ht="15.75" customHeight="1">
      <c r="A50" s="13"/>
      <c r="B50" s="11"/>
      <c r="C50" s="11"/>
      <c r="D50" s="11"/>
      <c r="E50" s="13"/>
      <c r="F50" s="13"/>
      <c r="G50" s="13"/>
      <c r="H50" s="13"/>
      <c r="I50" s="13"/>
      <c r="J50" s="13"/>
      <c r="K50" s="13"/>
      <c r="L50" s="13"/>
      <c r="M50" s="13"/>
      <c r="N50" s="13"/>
      <c r="O50" s="13"/>
      <c r="P50" s="13"/>
      <c r="Q50" s="13"/>
      <c r="R50" s="13"/>
      <c r="S50" s="13"/>
    </row>
    <row r="51" ht="15.75" customHeight="1">
      <c r="A51" s="13"/>
      <c r="B51" s="11"/>
      <c r="C51" s="11"/>
      <c r="D51" s="11"/>
      <c r="E51" s="13"/>
      <c r="F51" s="13"/>
      <c r="G51" s="13"/>
      <c r="H51" s="13"/>
      <c r="I51" s="13"/>
      <c r="J51" s="13"/>
      <c r="K51" s="13"/>
      <c r="L51" s="13"/>
      <c r="M51" s="13"/>
      <c r="N51" s="13"/>
      <c r="O51" s="13"/>
      <c r="P51" s="13"/>
      <c r="Q51" s="13"/>
      <c r="R51" s="13"/>
      <c r="S51" s="13"/>
    </row>
    <row r="52" ht="15.75" customHeight="1">
      <c r="A52" s="13"/>
      <c r="B52" s="11"/>
      <c r="C52" s="11"/>
      <c r="D52" s="11"/>
      <c r="E52" s="13"/>
      <c r="F52" s="13"/>
      <c r="G52" s="13"/>
      <c r="H52" s="13"/>
      <c r="I52" s="13"/>
      <c r="J52" s="13"/>
      <c r="K52" s="13"/>
      <c r="L52" s="13"/>
      <c r="M52" s="13"/>
      <c r="N52" s="13"/>
      <c r="O52" s="13"/>
      <c r="P52" s="13"/>
      <c r="Q52" s="13"/>
      <c r="R52" s="13"/>
      <c r="S52" s="13"/>
    </row>
    <row r="53" ht="15.75" customHeight="1">
      <c r="A53" s="13"/>
      <c r="B53" s="11"/>
      <c r="C53" s="11"/>
      <c r="D53" s="11"/>
      <c r="E53" s="13"/>
      <c r="F53" s="13"/>
      <c r="G53" s="13"/>
      <c r="H53" s="13"/>
      <c r="I53" s="13"/>
      <c r="J53" s="13"/>
      <c r="K53" s="13"/>
      <c r="L53" s="13"/>
      <c r="M53" s="13"/>
      <c r="N53" s="13"/>
      <c r="O53" s="13"/>
      <c r="P53" s="13"/>
      <c r="Q53" s="13"/>
      <c r="R53" s="13"/>
      <c r="S53" s="13"/>
    </row>
    <row r="54" ht="15.75" customHeight="1">
      <c r="A54" s="13"/>
      <c r="B54" s="11"/>
      <c r="C54" s="11"/>
      <c r="D54" s="11"/>
      <c r="E54" s="13"/>
      <c r="F54" s="13"/>
      <c r="G54" s="13"/>
      <c r="H54" s="13"/>
      <c r="I54" s="13"/>
      <c r="J54" s="13"/>
      <c r="K54" s="13"/>
      <c r="L54" s="13"/>
      <c r="M54" s="13"/>
      <c r="N54" s="13"/>
      <c r="O54" s="13"/>
      <c r="P54" s="13"/>
      <c r="Q54" s="13"/>
      <c r="R54" s="13"/>
      <c r="S54" s="13"/>
    </row>
    <row r="55" ht="15.75" customHeight="1">
      <c r="A55" s="13"/>
      <c r="B55" s="11"/>
      <c r="C55" s="11"/>
      <c r="D55" s="11"/>
      <c r="E55" s="13"/>
      <c r="F55" s="13"/>
      <c r="G55" s="13"/>
      <c r="H55" s="13"/>
      <c r="I55" s="13"/>
      <c r="J55" s="13"/>
      <c r="K55" s="13"/>
      <c r="L55" s="13"/>
      <c r="M55" s="13"/>
      <c r="N55" s="13"/>
      <c r="O55" s="13"/>
      <c r="P55" s="13"/>
      <c r="Q55" s="13"/>
      <c r="R55" s="13"/>
      <c r="S55" s="13"/>
    </row>
    <row r="56" ht="15.75" customHeight="1">
      <c r="A56" s="13"/>
      <c r="B56" s="11"/>
      <c r="C56" s="11"/>
      <c r="D56" s="11"/>
      <c r="E56" s="13"/>
      <c r="F56" s="13"/>
      <c r="G56" s="13"/>
      <c r="H56" s="13"/>
      <c r="I56" s="13"/>
      <c r="J56" s="13"/>
      <c r="K56" s="13"/>
      <c r="L56" s="13"/>
      <c r="M56" s="13"/>
      <c r="N56" s="13"/>
      <c r="O56" s="13"/>
      <c r="P56" s="13"/>
      <c r="Q56" s="13"/>
      <c r="R56" s="13"/>
      <c r="S56" s="13"/>
    </row>
    <row r="57" ht="15.75" customHeight="1">
      <c r="A57" s="13"/>
      <c r="B57" s="11"/>
      <c r="C57" s="11"/>
      <c r="D57" s="11"/>
      <c r="E57" s="13"/>
      <c r="F57" s="13"/>
      <c r="G57" s="13"/>
      <c r="H57" s="13"/>
      <c r="I57" s="13"/>
      <c r="J57" s="13"/>
      <c r="K57" s="13"/>
      <c r="L57" s="13"/>
      <c r="M57" s="13"/>
      <c r="N57" s="13"/>
      <c r="O57" s="13"/>
      <c r="P57" s="13"/>
      <c r="Q57" s="13"/>
      <c r="R57" s="13"/>
      <c r="S57" s="13"/>
    </row>
    <row r="58" ht="15.75" customHeight="1">
      <c r="A58" s="13"/>
      <c r="B58" s="11"/>
      <c r="C58" s="11"/>
      <c r="D58" s="11"/>
      <c r="E58" s="13"/>
      <c r="F58" s="13"/>
      <c r="G58" s="13"/>
      <c r="H58" s="13"/>
      <c r="I58" s="13"/>
      <c r="J58" s="13"/>
      <c r="K58" s="13"/>
      <c r="L58" s="13"/>
      <c r="M58" s="13"/>
      <c r="N58" s="13"/>
      <c r="O58" s="13"/>
      <c r="P58" s="13"/>
      <c r="Q58" s="13"/>
      <c r="R58" s="13"/>
      <c r="S58" s="13"/>
    </row>
    <row r="59" ht="15.75" customHeight="1">
      <c r="A59" s="13"/>
      <c r="B59" s="11"/>
      <c r="C59" s="11"/>
      <c r="D59" s="11"/>
      <c r="E59" s="13"/>
      <c r="F59" s="13"/>
      <c r="G59" s="13"/>
      <c r="H59" s="13"/>
      <c r="I59" s="13"/>
      <c r="J59" s="13"/>
      <c r="K59" s="13"/>
      <c r="L59" s="13"/>
      <c r="M59" s="13"/>
      <c r="N59" s="13"/>
      <c r="O59" s="13"/>
      <c r="P59" s="13"/>
      <c r="Q59" s="13"/>
      <c r="R59" s="13"/>
      <c r="S59" s="13"/>
    </row>
    <row r="60" ht="15.75" customHeight="1">
      <c r="A60" s="13"/>
      <c r="B60" s="11"/>
      <c r="C60" s="11"/>
      <c r="D60" s="11"/>
      <c r="E60" s="13"/>
      <c r="F60" s="13"/>
      <c r="G60" s="13"/>
      <c r="H60" s="13"/>
      <c r="I60" s="13"/>
      <c r="J60" s="13"/>
      <c r="K60" s="13"/>
      <c r="L60" s="13"/>
      <c r="M60" s="13"/>
      <c r="N60" s="13"/>
      <c r="O60" s="13"/>
      <c r="P60" s="13"/>
      <c r="Q60" s="13"/>
      <c r="R60" s="13"/>
      <c r="S60" s="13"/>
    </row>
    <row r="61" ht="15.75" customHeight="1">
      <c r="A61" s="13"/>
      <c r="B61" s="11"/>
      <c r="C61" s="11"/>
      <c r="D61" s="11"/>
      <c r="E61" s="13"/>
      <c r="F61" s="13"/>
      <c r="G61" s="13"/>
      <c r="H61" s="13"/>
      <c r="I61" s="13"/>
      <c r="J61" s="13"/>
      <c r="K61" s="13"/>
      <c r="L61" s="13"/>
      <c r="M61" s="13"/>
      <c r="N61" s="13"/>
      <c r="O61" s="13"/>
      <c r="P61" s="13"/>
      <c r="Q61" s="13"/>
      <c r="R61" s="13"/>
      <c r="S61" s="13"/>
    </row>
    <row r="62" ht="15.75" customHeight="1">
      <c r="A62" s="13"/>
      <c r="B62" s="11"/>
      <c r="C62" s="11"/>
      <c r="D62" s="11"/>
      <c r="E62" s="13"/>
      <c r="F62" s="13"/>
      <c r="G62" s="13"/>
      <c r="H62" s="13"/>
      <c r="I62" s="13"/>
      <c r="J62" s="13"/>
      <c r="K62" s="13"/>
      <c r="L62" s="13"/>
      <c r="M62" s="13"/>
      <c r="N62" s="13"/>
      <c r="O62" s="13"/>
      <c r="P62" s="13"/>
      <c r="Q62" s="13"/>
      <c r="R62" s="13"/>
      <c r="S62" s="13"/>
    </row>
    <row r="63" ht="15.75" customHeight="1">
      <c r="A63" s="13"/>
      <c r="B63" s="11"/>
      <c r="C63" s="11"/>
      <c r="D63" s="11"/>
      <c r="E63" s="13"/>
      <c r="F63" s="13"/>
      <c r="G63" s="13"/>
      <c r="H63" s="13"/>
      <c r="I63" s="13"/>
      <c r="J63" s="13"/>
      <c r="K63" s="13"/>
      <c r="L63" s="13"/>
      <c r="M63" s="13"/>
      <c r="N63" s="13"/>
      <c r="O63" s="13"/>
      <c r="P63" s="13"/>
      <c r="Q63" s="13"/>
      <c r="R63" s="13"/>
      <c r="S63" s="13"/>
    </row>
    <row r="64" ht="15.75" customHeight="1">
      <c r="A64" s="13"/>
      <c r="B64" s="11"/>
      <c r="C64" s="11"/>
      <c r="D64" s="11"/>
      <c r="E64" s="13"/>
      <c r="F64" s="13"/>
      <c r="G64" s="13"/>
      <c r="H64" s="13"/>
      <c r="I64" s="13"/>
      <c r="J64" s="13"/>
      <c r="K64" s="13"/>
      <c r="L64" s="13"/>
      <c r="M64" s="13"/>
      <c r="N64" s="13"/>
      <c r="O64" s="13"/>
      <c r="P64" s="13"/>
      <c r="Q64" s="13"/>
      <c r="R64" s="13"/>
      <c r="S64" s="13"/>
    </row>
    <row r="65" ht="15.75" customHeight="1">
      <c r="A65" s="13"/>
      <c r="B65" s="11"/>
      <c r="C65" s="11"/>
      <c r="D65" s="11"/>
      <c r="E65" s="13"/>
      <c r="F65" s="13"/>
      <c r="G65" s="13"/>
      <c r="H65" s="13"/>
      <c r="I65" s="13"/>
      <c r="J65" s="13"/>
      <c r="K65" s="13"/>
      <c r="L65" s="13"/>
      <c r="M65" s="13"/>
      <c r="N65" s="13"/>
      <c r="O65" s="13"/>
      <c r="P65" s="13"/>
      <c r="Q65" s="13"/>
      <c r="R65" s="13"/>
      <c r="S65" s="13"/>
    </row>
    <row r="66" ht="15.75" customHeight="1">
      <c r="A66" s="13"/>
      <c r="B66" s="11"/>
      <c r="C66" s="11"/>
      <c r="D66" s="11"/>
      <c r="E66" s="13"/>
      <c r="F66" s="13"/>
      <c r="G66" s="13"/>
      <c r="H66" s="13"/>
      <c r="I66" s="13"/>
      <c r="J66" s="13"/>
      <c r="K66" s="13"/>
      <c r="L66" s="13"/>
      <c r="M66" s="13"/>
      <c r="N66" s="13"/>
      <c r="O66" s="13"/>
      <c r="P66" s="13"/>
      <c r="Q66" s="13"/>
      <c r="R66" s="13"/>
      <c r="S66" s="13"/>
    </row>
    <row r="67" ht="15.75" customHeight="1">
      <c r="A67" s="13"/>
      <c r="B67" s="11"/>
      <c r="C67" s="11"/>
      <c r="D67" s="11"/>
      <c r="E67" s="13"/>
      <c r="F67" s="13"/>
      <c r="G67" s="13"/>
      <c r="H67" s="13"/>
      <c r="I67" s="13"/>
      <c r="J67" s="13"/>
      <c r="K67" s="13"/>
      <c r="L67" s="13"/>
      <c r="M67" s="13"/>
      <c r="N67" s="13"/>
      <c r="O67" s="13"/>
      <c r="P67" s="13"/>
      <c r="Q67" s="13"/>
      <c r="R67" s="13"/>
      <c r="S67" s="13"/>
    </row>
    <row r="68" ht="15.75" customHeight="1">
      <c r="A68" s="13"/>
      <c r="B68" s="11"/>
      <c r="C68" s="11"/>
      <c r="D68" s="11"/>
      <c r="E68" s="13"/>
      <c r="F68" s="13"/>
      <c r="G68" s="13"/>
      <c r="H68" s="13"/>
      <c r="I68" s="13"/>
      <c r="J68" s="13"/>
      <c r="K68" s="13"/>
      <c r="L68" s="13"/>
      <c r="M68" s="13"/>
      <c r="N68" s="13"/>
      <c r="O68" s="13"/>
      <c r="P68" s="13"/>
      <c r="Q68" s="13"/>
      <c r="R68" s="13"/>
      <c r="S68" s="13"/>
    </row>
    <row r="69" ht="15.75" customHeight="1">
      <c r="A69" s="13"/>
      <c r="B69" s="11"/>
      <c r="C69" s="11"/>
      <c r="D69" s="11"/>
      <c r="E69" s="13"/>
      <c r="F69" s="13"/>
      <c r="G69" s="13"/>
      <c r="H69" s="13"/>
      <c r="I69" s="13"/>
      <c r="J69" s="13"/>
      <c r="K69" s="13"/>
      <c r="L69" s="13"/>
      <c r="M69" s="13"/>
      <c r="N69" s="13"/>
      <c r="O69" s="13"/>
      <c r="P69" s="13"/>
      <c r="Q69" s="13"/>
      <c r="R69" s="13"/>
      <c r="S69" s="13"/>
    </row>
    <row r="70" ht="15.75" customHeight="1">
      <c r="A70" s="13"/>
      <c r="B70" s="11"/>
      <c r="C70" s="11"/>
      <c r="D70" s="11"/>
      <c r="E70" s="13"/>
      <c r="F70" s="13"/>
      <c r="G70" s="13"/>
      <c r="H70" s="13"/>
      <c r="I70" s="13"/>
      <c r="J70" s="13"/>
      <c r="K70" s="13"/>
      <c r="L70" s="13"/>
      <c r="M70" s="13"/>
      <c r="N70" s="13"/>
      <c r="O70" s="13"/>
      <c r="P70" s="13"/>
      <c r="Q70" s="13"/>
      <c r="R70" s="13"/>
      <c r="S70" s="13"/>
    </row>
    <row r="71" ht="15.75" customHeight="1">
      <c r="A71" s="13"/>
      <c r="B71" s="11"/>
      <c r="C71" s="11"/>
      <c r="D71" s="11"/>
      <c r="E71" s="13"/>
      <c r="F71" s="13"/>
      <c r="G71" s="13"/>
      <c r="H71" s="13"/>
      <c r="I71" s="13"/>
      <c r="J71" s="13"/>
      <c r="K71" s="13"/>
      <c r="L71" s="13"/>
      <c r="M71" s="13"/>
      <c r="N71" s="13"/>
      <c r="O71" s="13"/>
      <c r="P71" s="13"/>
      <c r="Q71" s="13"/>
      <c r="R71" s="13"/>
      <c r="S71" s="13"/>
    </row>
    <row r="72" ht="15.75" customHeight="1">
      <c r="A72" s="13"/>
      <c r="B72" s="11"/>
      <c r="C72" s="11"/>
      <c r="D72" s="11"/>
      <c r="E72" s="13"/>
      <c r="F72" s="13"/>
      <c r="G72" s="13"/>
      <c r="H72" s="13"/>
      <c r="I72" s="13"/>
      <c r="J72" s="13"/>
      <c r="K72" s="13"/>
      <c r="L72" s="13"/>
      <c r="M72" s="13"/>
      <c r="N72" s="13"/>
      <c r="O72" s="13"/>
      <c r="P72" s="13"/>
      <c r="Q72" s="13"/>
      <c r="R72" s="13"/>
      <c r="S72" s="13"/>
    </row>
    <row r="73" ht="15.75" customHeight="1">
      <c r="A73" s="13"/>
      <c r="B73" s="11"/>
      <c r="C73" s="11"/>
      <c r="D73" s="11"/>
      <c r="E73" s="13"/>
      <c r="F73" s="13"/>
      <c r="G73" s="13"/>
      <c r="H73" s="13"/>
      <c r="I73" s="13"/>
      <c r="J73" s="13"/>
      <c r="K73" s="13"/>
      <c r="L73" s="13"/>
      <c r="M73" s="13"/>
      <c r="N73" s="13"/>
      <c r="O73" s="13"/>
      <c r="P73" s="13"/>
      <c r="Q73" s="13"/>
      <c r="R73" s="13"/>
      <c r="S73" s="13"/>
    </row>
    <row r="74" ht="15.75" customHeight="1">
      <c r="A74" s="13"/>
      <c r="B74" s="11"/>
      <c r="C74" s="11"/>
      <c r="D74" s="11"/>
      <c r="E74" s="13"/>
      <c r="F74" s="13"/>
      <c r="G74" s="13"/>
      <c r="H74" s="13"/>
      <c r="I74" s="13"/>
      <c r="J74" s="13"/>
      <c r="K74" s="13"/>
      <c r="L74" s="13"/>
      <c r="M74" s="13"/>
      <c r="N74" s="13"/>
      <c r="O74" s="13"/>
      <c r="P74" s="13"/>
      <c r="Q74" s="13"/>
      <c r="R74" s="13"/>
      <c r="S74" s="13"/>
    </row>
    <row r="75" ht="15.75" customHeight="1">
      <c r="A75" s="13"/>
      <c r="B75" s="11"/>
      <c r="C75" s="11"/>
      <c r="D75" s="11"/>
      <c r="E75" s="13"/>
      <c r="F75" s="13"/>
      <c r="G75" s="13"/>
      <c r="H75" s="13"/>
      <c r="I75" s="13"/>
      <c r="J75" s="13"/>
      <c r="K75" s="13"/>
      <c r="L75" s="13"/>
      <c r="M75" s="13"/>
      <c r="N75" s="13"/>
      <c r="O75" s="13"/>
      <c r="P75" s="13"/>
      <c r="Q75" s="13"/>
      <c r="R75" s="13"/>
      <c r="S75" s="13"/>
    </row>
    <row r="76" ht="15.75" customHeight="1">
      <c r="A76" s="13"/>
      <c r="B76" s="11"/>
      <c r="C76" s="11"/>
      <c r="D76" s="11"/>
      <c r="E76" s="13"/>
      <c r="F76" s="13"/>
      <c r="G76" s="13"/>
      <c r="H76" s="13"/>
      <c r="I76" s="13"/>
      <c r="J76" s="13"/>
      <c r="K76" s="13"/>
      <c r="L76" s="13"/>
      <c r="M76" s="13"/>
      <c r="N76" s="13"/>
      <c r="O76" s="13"/>
      <c r="P76" s="13"/>
      <c r="Q76" s="13"/>
      <c r="R76" s="13"/>
      <c r="S76" s="13"/>
    </row>
    <row r="77" ht="15.75" customHeight="1">
      <c r="A77" s="13"/>
      <c r="B77" s="11"/>
      <c r="C77" s="11"/>
      <c r="D77" s="11"/>
      <c r="E77" s="13"/>
      <c r="F77" s="13"/>
      <c r="G77" s="13"/>
      <c r="H77" s="13"/>
      <c r="I77" s="13"/>
      <c r="J77" s="13"/>
      <c r="K77" s="13"/>
      <c r="L77" s="13"/>
      <c r="M77" s="13"/>
      <c r="N77" s="13"/>
      <c r="O77" s="13"/>
      <c r="P77" s="13"/>
      <c r="Q77" s="13"/>
      <c r="R77" s="13"/>
      <c r="S77" s="13"/>
    </row>
    <row r="78" ht="15.75" customHeight="1">
      <c r="A78" s="13"/>
      <c r="B78" s="11"/>
      <c r="C78" s="11"/>
      <c r="D78" s="11"/>
      <c r="E78" s="13"/>
      <c r="F78" s="13"/>
      <c r="G78" s="13"/>
      <c r="H78" s="13"/>
      <c r="I78" s="13"/>
      <c r="J78" s="13"/>
      <c r="K78" s="13"/>
      <c r="L78" s="13"/>
      <c r="M78" s="13"/>
      <c r="N78" s="13"/>
      <c r="O78" s="13"/>
      <c r="P78" s="13"/>
      <c r="Q78" s="13"/>
      <c r="R78" s="13"/>
      <c r="S78" s="13"/>
    </row>
    <row r="79" ht="15.75" customHeight="1">
      <c r="A79" s="13"/>
      <c r="B79" s="11"/>
      <c r="C79" s="11"/>
      <c r="D79" s="11"/>
      <c r="E79" s="13"/>
      <c r="F79" s="13"/>
      <c r="G79" s="13"/>
      <c r="H79" s="13"/>
      <c r="I79" s="13"/>
      <c r="J79" s="13"/>
      <c r="K79" s="13"/>
      <c r="L79" s="13"/>
      <c r="M79" s="13"/>
      <c r="N79" s="13"/>
      <c r="O79" s="13"/>
      <c r="P79" s="13"/>
      <c r="Q79" s="13"/>
      <c r="R79" s="13"/>
      <c r="S79" s="13"/>
    </row>
    <row r="80" ht="15.75" customHeight="1">
      <c r="A80" s="13"/>
      <c r="B80" s="11"/>
      <c r="C80" s="11"/>
      <c r="D80" s="11"/>
      <c r="E80" s="13"/>
      <c r="F80" s="13"/>
      <c r="G80" s="13"/>
      <c r="H80" s="13"/>
      <c r="I80" s="13"/>
      <c r="J80" s="13"/>
      <c r="K80" s="13"/>
      <c r="L80" s="13"/>
      <c r="M80" s="13"/>
      <c r="N80" s="13"/>
      <c r="O80" s="13"/>
      <c r="P80" s="13"/>
      <c r="Q80" s="13"/>
      <c r="R80" s="13"/>
      <c r="S80" s="13"/>
    </row>
    <row r="81" ht="15.75" customHeight="1">
      <c r="A81" s="13"/>
      <c r="B81" s="11"/>
      <c r="C81" s="11"/>
      <c r="D81" s="11"/>
      <c r="E81" s="13"/>
      <c r="F81" s="13"/>
      <c r="G81" s="13"/>
      <c r="H81" s="13"/>
      <c r="I81" s="13"/>
      <c r="J81" s="13"/>
      <c r="K81" s="13"/>
      <c r="L81" s="13"/>
      <c r="M81" s="13"/>
      <c r="N81" s="13"/>
      <c r="O81" s="13"/>
      <c r="P81" s="13"/>
      <c r="Q81" s="13"/>
      <c r="R81" s="13"/>
      <c r="S81" s="13"/>
    </row>
    <row r="82" ht="15.75" customHeight="1">
      <c r="A82" s="13"/>
      <c r="B82" s="11"/>
      <c r="C82" s="11"/>
      <c r="D82" s="11"/>
      <c r="E82" s="13"/>
      <c r="F82" s="13"/>
      <c r="G82" s="13"/>
      <c r="H82" s="13"/>
      <c r="I82" s="13"/>
      <c r="J82" s="13"/>
      <c r="K82" s="13"/>
      <c r="L82" s="13"/>
      <c r="M82" s="13"/>
      <c r="N82" s="13"/>
      <c r="O82" s="13"/>
      <c r="P82" s="13"/>
      <c r="Q82" s="13"/>
      <c r="R82" s="13"/>
      <c r="S82" s="13"/>
    </row>
    <row r="83" ht="15.75" customHeight="1">
      <c r="A83" s="13"/>
      <c r="B83" s="11"/>
      <c r="C83" s="11"/>
      <c r="D83" s="11"/>
      <c r="E83" s="13"/>
      <c r="F83" s="13"/>
      <c r="G83" s="13"/>
      <c r="H83" s="13"/>
      <c r="I83" s="13"/>
      <c r="J83" s="13"/>
      <c r="K83" s="13"/>
      <c r="L83" s="13"/>
      <c r="M83" s="13"/>
      <c r="N83" s="13"/>
      <c r="O83" s="13"/>
      <c r="P83" s="13"/>
      <c r="Q83" s="13"/>
      <c r="R83" s="13"/>
      <c r="S83" s="13"/>
    </row>
    <row r="84" ht="15.75" customHeight="1">
      <c r="A84" s="13"/>
      <c r="B84" s="11"/>
      <c r="C84" s="11"/>
      <c r="D84" s="11"/>
      <c r="E84" s="13"/>
      <c r="F84" s="13"/>
      <c r="G84" s="13"/>
      <c r="H84" s="13"/>
      <c r="I84" s="13"/>
      <c r="J84" s="13"/>
      <c r="K84" s="13"/>
      <c r="L84" s="13"/>
      <c r="M84" s="13"/>
      <c r="N84" s="13"/>
      <c r="O84" s="13"/>
      <c r="P84" s="13"/>
      <c r="Q84" s="13"/>
      <c r="R84" s="13"/>
      <c r="S84" s="13"/>
    </row>
    <row r="85" ht="15.75" customHeight="1">
      <c r="A85" s="13"/>
      <c r="B85" s="11"/>
      <c r="C85" s="11"/>
      <c r="D85" s="11"/>
      <c r="E85" s="13"/>
      <c r="F85" s="13"/>
      <c r="G85" s="13"/>
      <c r="H85" s="13"/>
      <c r="I85" s="13"/>
      <c r="J85" s="13"/>
      <c r="K85" s="13"/>
      <c r="L85" s="13"/>
      <c r="M85" s="13"/>
      <c r="N85" s="13"/>
      <c r="O85" s="13"/>
      <c r="P85" s="13"/>
      <c r="Q85" s="13"/>
      <c r="R85" s="13"/>
      <c r="S85" s="13"/>
    </row>
    <row r="86" ht="15.75" customHeight="1">
      <c r="A86" s="13"/>
      <c r="B86" s="11"/>
      <c r="C86" s="11"/>
      <c r="D86" s="11"/>
      <c r="E86" s="13"/>
      <c r="F86" s="13"/>
      <c r="G86" s="13"/>
      <c r="H86" s="13"/>
      <c r="I86" s="13"/>
      <c r="J86" s="13"/>
      <c r="K86" s="13"/>
      <c r="L86" s="13"/>
      <c r="M86" s="13"/>
      <c r="N86" s="13"/>
      <c r="O86" s="13"/>
      <c r="P86" s="13"/>
      <c r="Q86" s="13"/>
      <c r="R86" s="13"/>
      <c r="S86" s="13"/>
    </row>
    <row r="87" ht="15.75" customHeight="1">
      <c r="A87" s="13"/>
      <c r="B87" s="11"/>
      <c r="C87" s="11"/>
      <c r="D87" s="11"/>
      <c r="E87" s="13"/>
      <c r="F87" s="13"/>
      <c r="G87" s="13"/>
      <c r="H87" s="13"/>
      <c r="I87" s="13"/>
      <c r="J87" s="13"/>
      <c r="K87" s="13"/>
      <c r="L87" s="13"/>
      <c r="M87" s="13"/>
      <c r="N87" s="13"/>
      <c r="O87" s="13"/>
      <c r="P87" s="13"/>
      <c r="Q87" s="13"/>
      <c r="R87" s="13"/>
      <c r="S87" s="13"/>
    </row>
    <row r="88" ht="15.75" customHeight="1">
      <c r="A88" s="13"/>
      <c r="B88" s="11"/>
      <c r="C88" s="11"/>
      <c r="D88" s="11"/>
      <c r="E88" s="13"/>
      <c r="F88" s="13"/>
      <c r="G88" s="13"/>
      <c r="H88" s="13"/>
      <c r="I88" s="13"/>
      <c r="J88" s="13"/>
      <c r="K88" s="13"/>
      <c r="L88" s="13"/>
      <c r="M88" s="13"/>
      <c r="N88" s="13"/>
      <c r="O88" s="13"/>
      <c r="P88" s="13"/>
      <c r="Q88" s="13"/>
      <c r="R88" s="13"/>
      <c r="S88" s="13"/>
    </row>
    <row r="89" ht="15.75" customHeight="1">
      <c r="A89" s="13"/>
      <c r="B89" s="11"/>
      <c r="C89" s="11"/>
      <c r="D89" s="11"/>
      <c r="E89" s="13"/>
      <c r="F89" s="13"/>
      <c r="G89" s="13"/>
      <c r="H89" s="13"/>
      <c r="I89" s="13"/>
      <c r="J89" s="13"/>
      <c r="K89" s="13"/>
      <c r="L89" s="13"/>
      <c r="M89" s="13"/>
      <c r="N89" s="13"/>
      <c r="O89" s="13"/>
      <c r="P89" s="13"/>
      <c r="Q89" s="13"/>
      <c r="R89" s="13"/>
      <c r="S89" s="13"/>
    </row>
    <row r="90" ht="15.75" customHeight="1">
      <c r="A90" s="13"/>
      <c r="B90" s="11"/>
      <c r="C90" s="11"/>
      <c r="D90" s="11"/>
      <c r="E90" s="13"/>
      <c r="F90" s="13"/>
      <c r="G90" s="13"/>
      <c r="H90" s="13"/>
      <c r="I90" s="13"/>
      <c r="J90" s="13"/>
      <c r="K90" s="13"/>
      <c r="L90" s="13"/>
      <c r="M90" s="13"/>
      <c r="N90" s="13"/>
      <c r="O90" s="13"/>
      <c r="P90" s="13"/>
      <c r="Q90" s="13"/>
      <c r="R90" s="13"/>
      <c r="S90" s="13"/>
    </row>
    <row r="91" ht="15.75" customHeight="1">
      <c r="A91" s="13"/>
      <c r="B91" s="11"/>
      <c r="C91" s="11"/>
      <c r="D91" s="11"/>
      <c r="E91" s="13"/>
      <c r="F91" s="13"/>
      <c r="G91" s="13"/>
      <c r="H91" s="13"/>
      <c r="I91" s="13"/>
      <c r="J91" s="13"/>
      <c r="K91" s="13"/>
      <c r="L91" s="13"/>
      <c r="M91" s="13"/>
      <c r="N91" s="13"/>
      <c r="O91" s="13"/>
      <c r="P91" s="13"/>
      <c r="Q91" s="13"/>
      <c r="R91" s="13"/>
      <c r="S91" s="13"/>
    </row>
    <row r="92" ht="15.75" customHeight="1">
      <c r="A92" s="13"/>
      <c r="B92" s="11"/>
      <c r="C92" s="11"/>
      <c r="D92" s="11"/>
      <c r="E92" s="13"/>
      <c r="F92" s="13"/>
      <c r="G92" s="13"/>
      <c r="H92" s="13"/>
      <c r="I92" s="13"/>
      <c r="J92" s="13"/>
      <c r="K92" s="13"/>
      <c r="L92" s="13"/>
      <c r="M92" s="13"/>
      <c r="N92" s="13"/>
      <c r="O92" s="13"/>
      <c r="P92" s="13"/>
      <c r="Q92" s="13"/>
      <c r="R92" s="13"/>
      <c r="S92" s="13"/>
    </row>
    <row r="93" ht="15.75" customHeight="1">
      <c r="A93" s="13"/>
      <c r="B93" s="11"/>
      <c r="C93" s="11"/>
      <c r="D93" s="11"/>
      <c r="E93" s="13"/>
      <c r="F93" s="13"/>
      <c r="G93" s="13"/>
      <c r="H93" s="13"/>
      <c r="I93" s="13"/>
      <c r="J93" s="13"/>
      <c r="K93" s="13"/>
      <c r="L93" s="13"/>
      <c r="M93" s="13"/>
      <c r="N93" s="13"/>
      <c r="O93" s="13"/>
      <c r="P93" s="13"/>
      <c r="Q93" s="13"/>
      <c r="R93" s="13"/>
      <c r="S93" s="13"/>
    </row>
    <row r="94" ht="15.75" customHeight="1">
      <c r="A94" s="13"/>
      <c r="B94" s="11"/>
      <c r="C94" s="11"/>
      <c r="D94" s="11"/>
      <c r="E94" s="13"/>
      <c r="F94" s="13"/>
      <c r="G94" s="13"/>
      <c r="H94" s="13"/>
      <c r="I94" s="13"/>
      <c r="J94" s="13"/>
      <c r="K94" s="13"/>
      <c r="L94" s="13"/>
      <c r="M94" s="13"/>
      <c r="N94" s="13"/>
      <c r="O94" s="13"/>
      <c r="P94" s="13"/>
      <c r="Q94" s="13"/>
      <c r="R94" s="13"/>
      <c r="S94" s="13"/>
    </row>
    <row r="95" ht="15.75" customHeight="1">
      <c r="A95" s="13"/>
      <c r="B95" s="11"/>
      <c r="C95" s="11"/>
      <c r="D95" s="11"/>
      <c r="E95" s="13"/>
      <c r="F95" s="13"/>
      <c r="G95" s="13"/>
      <c r="H95" s="13"/>
      <c r="I95" s="13"/>
      <c r="J95" s="13"/>
      <c r="K95" s="13"/>
      <c r="L95" s="13"/>
      <c r="M95" s="13"/>
      <c r="N95" s="13"/>
      <c r="O95" s="13"/>
      <c r="P95" s="13"/>
      <c r="Q95" s="13"/>
      <c r="R95" s="13"/>
      <c r="S95" s="13"/>
    </row>
    <row r="96" ht="15.75" customHeight="1">
      <c r="A96" s="13"/>
      <c r="B96" s="11"/>
      <c r="C96" s="11"/>
      <c r="D96" s="11"/>
      <c r="E96" s="13"/>
      <c r="F96" s="13"/>
      <c r="G96" s="13"/>
      <c r="H96" s="13"/>
      <c r="I96" s="13"/>
      <c r="J96" s="13"/>
      <c r="K96" s="13"/>
      <c r="L96" s="13"/>
      <c r="M96" s="13"/>
      <c r="N96" s="13"/>
      <c r="O96" s="13"/>
      <c r="P96" s="13"/>
      <c r="Q96" s="13"/>
      <c r="R96" s="13"/>
      <c r="S96" s="13"/>
    </row>
    <row r="97" ht="15.75" customHeight="1">
      <c r="A97" s="13"/>
      <c r="B97" s="11"/>
      <c r="C97" s="11"/>
      <c r="D97" s="11"/>
      <c r="E97" s="13"/>
      <c r="F97" s="13"/>
      <c r="G97" s="13"/>
      <c r="H97" s="13"/>
      <c r="I97" s="13"/>
      <c r="J97" s="13"/>
      <c r="K97" s="13"/>
      <c r="L97" s="13"/>
      <c r="M97" s="13"/>
      <c r="N97" s="13"/>
      <c r="O97" s="13"/>
      <c r="P97" s="13"/>
      <c r="Q97" s="13"/>
      <c r="R97" s="13"/>
      <c r="S97" s="13"/>
    </row>
    <row r="98" ht="15.75" customHeight="1">
      <c r="A98" s="13"/>
      <c r="B98" s="11"/>
      <c r="C98" s="11"/>
      <c r="D98" s="11"/>
      <c r="E98" s="13"/>
      <c r="F98" s="13"/>
      <c r="G98" s="13"/>
      <c r="H98" s="13"/>
      <c r="I98" s="13"/>
      <c r="J98" s="13"/>
      <c r="K98" s="13"/>
      <c r="L98" s="13"/>
      <c r="M98" s="13"/>
      <c r="N98" s="13"/>
      <c r="O98" s="13"/>
      <c r="P98" s="13"/>
      <c r="Q98" s="13"/>
      <c r="R98" s="13"/>
      <c r="S98" s="13"/>
    </row>
    <row r="99" ht="15.75" customHeight="1">
      <c r="A99" s="13"/>
      <c r="B99" s="11"/>
      <c r="C99" s="11"/>
      <c r="D99" s="11"/>
      <c r="E99" s="13"/>
      <c r="F99" s="13"/>
      <c r="G99" s="13"/>
      <c r="H99" s="13"/>
      <c r="I99" s="13"/>
      <c r="J99" s="13"/>
      <c r="K99" s="13"/>
      <c r="L99" s="13"/>
      <c r="M99" s="13"/>
      <c r="N99" s="13"/>
      <c r="O99" s="13"/>
      <c r="P99" s="13"/>
      <c r="Q99" s="13"/>
      <c r="R99" s="13"/>
      <c r="S99" s="13"/>
    </row>
    <row r="100" ht="15.75" customHeight="1">
      <c r="A100" s="13"/>
      <c r="B100" s="11"/>
      <c r="C100" s="11"/>
      <c r="D100" s="11"/>
      <c r="E100" s="13"/>
      <c r="F100" s="13"/>
      <c r="G100" s="13"/>
      <c r="H100" s="13"/>
      <c r="I100" s="13"/>
      <c r="J100" s="13"/>
      <c r="K100" s="13"/>
      <c r="L100" s="13"/>
      <c r="M100" s="13"/>
      <c r="N100" s="13"/>
      <c r="O100" s="13"/>
      <c r="P100" s="13"/>
      <c r="Q100" s="13"/>
      <c r="R100" s="13"/>
      <c r="S100" s="13"/>
    </row>
    <row r="101" ht="15.75" customHeight="1">
      <c r="A101" s="13"/>
      <c r="B101" s="11"/>
      <c r="C101" s="11"/>
      <c r="D101" s="11"/>
      <c r="E101" s="13"/>
      <c r="F101" s="13"/>
      <c r="G101" s="13"/>
      <c r="H101" s="13"/>
      <c r="I101" s="13"/>
      <c r="J101" s="13"/>
      <c r="K101" s="13"/>
      <c r="L101" s="13"/>
      <c r="M101" s="13"/>
      <c r="N101" s="13"/>
      <c r="O101" s="13"/>
      <c r="P101" s="13"/>
      <c r="Q101" s="13"/>
      <c r="R101" s="13"/>
      <c r="S101" s="13"/>
    </row>
    <row r="102" ht="15.75" customHeight="1">
      <c r="A102" s="13"/>
      <c r="B102" s="11"/>
      <c r="C102" s="11"/>
      <c r="D102" s="11"/>
      <c r="E102" s="13"/>
      <c r="F102" s="13"/>
      <c r="G102" s="13"/>
      <c r="H102" s="13"/>
      <c r="I102" s="13"/>
      <c r="J102" s="13"/>
      <c r="K102" s="13"/>
      <c r="L102" s="13"/>
      <c r="M102" s="13"/>
      <c r="N102" s="13"/>
      <c r="O102" s="13"/>
      <c r="P102" s="13"/>
      <c r="Q102" s="13"/>
      <c r="R102" s="13"/>
      <c r="S102" s="13"/>
    </row>
    <row r="103" ht="15.75" customHeight="1">
      <c r="A103" s="13"/>
      <c r="B103" s="11"/>
      <c r="C103" s="11"/>
      <c r="D103" s="11"/>
      <c r="E103" s="13"/>
      <c r="F103" s="13"/>
      <c r="G103" s="13"/>
      <c r="H103" s="13"/>
      <c r="I103" s="13"/>
      <c r="J103" s="13"/>
      <c r="K103" s="13"/>
      <c r="L103" s="13"/>
      <c r="M103" s="13"/>
      <c r="N103" s="13"/>
      <c r="O103" s="13"/>
      <c r="P103" s="13"/>
      <c r="Q103" s="13"/>
      <c r="R103" s="13"/>
      <c r="S103" s="13"/>
    </row>
    <row r="104" ht="15.75" customHeight="1">
      <c r="A104" s="13"/>
      <c r="B104" s="11"/>
      <c r="C104" s="11"/>
      <c r="D104" s="11"/>
      <c r="E104" s="13"/>
      <c r="F104" s="13"/>
      <c r="G104" s="13"/>
      <c r="H104" s="13"/>
      <c r="I104" s="13"/>
      <c r="J104" s="13"/>
      <c r="K104" s="13"/>
      <c r="L104" s="13"/>
      <c r="M104" s="13"/>
      <c r="N104" s="13"/>
      <c r="O104" s="13"/>
      <c r="P104" s="13"/>
      <c r="Q104" s="13"/>
      <c r="R104" s="13"/>
      <c r="S104" s="13"/>
    </row>
    <row r="105" ht="15.75" customHeight="1">
      <c r="A105" s="13"/>
      <c r="B105" s="11"/>
      <c r="C105" s="11"/>
      <c r="D105" s="11"/>
      <c r="E105" s="13"/>
      <c r="F105" s="13"/>
      <c r="G105" s="13"/>
      <c r="H105" s="13"/>
      <c r="I105" s="13"/>
      <c r="J105" s="13"/>
      <c r="K105" s="13"/>
      <c r="L105" s="13"/>
      <c r="M105" s="13"/>
      <c r="N105" s="13"/>
      <c r="O105" s="13"/>
      <c r="P105" s="13"/>
      <c r="Q105" s="13"/>
      <c r="R105" s="13"/>
      <c r="S105" s="13"/>
    </row>
    <row r="106" ht="15.75" customHeight="1">
      <c r="A106" s="13"/>
      <c r="B106" s="11"/>
      <c r="C106" s="11"/>
      <c r="D106" s="11"/>
      <c r="E106" s="13"/>
      <c r="F106" s="13"/>
      <c r="G106" s="13"/>
      <c r="H106" s="13"/>
      <c r="I106" s="13"/>
      <c r="J106" s="13"/>
      <c r="K106" s="13"/>
      <c r="L106" s="13"/>
      <c r="M106" s="13"/>
      <c r="N106" s="13"/>
      <c r="O106" s="13"/>
      <c r="P106" s="13"/>
      <c r="Q106" s="13"/>
      <c r="R106" s="13"/>
      <c r="S106" s="13"/>
    </row>
    <row r="107" ht="15.75" customHeight="1">
      <c r="A107" s="13"/>
      <c r="B107" s="11"/>
      <c r="C107" s="11"/>
      <c r="D107" s="11"/>
      <c r="E107" s="13"/>
      <c r="F107" s="13"/>
      <c r="G107" s="13"/>
      <c r="H107" s="13"/>
      <c r="I107" s="13"/>
      <c r="J107" s="13"/>
      <c r="K107" s="13"/>
      <c r="L107" s="13"/>
      <c r="M107" s="13"/>
      <c r="N107" s="13"/>
      <c r="O107" s="13"/>
      <c r="P107" s="13"/>
      <c r="Q107" s="13"/>
      <c r="R107" s="13"/>
      <c r="S107" s="13"/>
    </row>
    <row r="108" ht="15.75" customHeight="1">
      <c r="A108" s="13"/>
      <c r="B108" s="11"/>
      <c r="C108" s="11"/>
      <c r="D108" s="11"/>
      <c r="E108" s="13"/>
      <c r="F108" s="13"/>
      <c r="G108" s="13"/>
      <c r="H108" s="13"/>
      <c r="I108" s="13"/>
      <c r="J108" s="13"/>
      <c r="K108" s="13"/>
      <c r="L108" s="13"/>
      <c r="M108" s="13"/>
      <c r="N108" s="13"/>
      <c r="O108" s="13"/>
      <c r="P108" s="13"/>
      <c r="Q108" s="13"/>
      <c r="R108" s="13"/>
      <c r="S108" s="13"/>
    </row>
    <row r="109" ht="15.75" customHeight="1">
      <c r="A109" s="13"/>
      <c r="B109" s="11"/>
      <c r="C109" s="11"/>
      <c r="D109" s="11"/>
      <c r="E109" s="13"/>
      <c r="F109" s="13"/>
      <c r="G109" s="13"/>
      <c r="H109" s="13"/>
      <c r="I109" s="13"/>
      <c r="J109" s="13"/>
      <c r="K109" s="13"/>
      <c r="L109" s="13"/>
      <c r="M109" s="13"/>
      <c r="N109" s="13"/>
      <c r="O109" s="13"/>
      <c r="P109" s="13"/>
      <c r="Q109" s="13"/>
      <c r="R109" s="13"/>
      <c r="S109" s="13"/>
    </row>
    <row r="110" ht="15.75" customHeight="1">
      <c r="A110" s="13"/>
      <c r="B110" s="11"/>
      <c r="C110" s="11"/>
      <c r="D110" s="11"/>
      <c r="E110" s="13"/>
      <c r="F110" s="13"/>
      <c r="G110" s="13"/>
      <c r="H110" s="13"/>
      <c r="I110" s="13"/>
      <c r="J110" s="13"/>
      <c r="K110" s="13"/>
      <c r="L110" s="13"/>
      <c r="M110" s="13"/>
      <c r="N110" s="13"/>
      <c r="O110" s="13"/>
      <c r="P110" s="13"/>
      <c r="Q110" s="13"/>
      <c r="R110" s="13"/>
      <c r="S110" s="13"/>
    </row>
    <row r="111" ht="15.75" customHeight="1">
      <c r="A111" s="13"/>
      <c r="B111" s="11"/>
      <c r="C111" s="11"/>
      <c r="D111" s="11"/>
      <c r="E111" s="13"/>
      <c r="F111" s="13"/>
      <c r="G111" s="13"/>
      <c r="H111" s="13"/>
      <c r="I111" s="13"/>
      <c r="J111" s="13"/>
      <c r="K111" s="13"/>
      <c r="L111" s="13"/>
      <c r="M111" s="13"/>
      <c r="N111" s="13"/>
      <c r="O111" s="13"/>
      <c r="P111" s="13"/>
      <c r="Q111" s="13"/>
      <c r="R111" s="13"/>
      <c r="S111" s="13"/>
    </row>
    <row r="112" ht="15.75" customHeight="1">
      <c r="A112" s="13"/>
      <c r="B112" s="11"/>
      <c r="C112" s="11"/>
      <c r="D112" s="11"/>
      <c r="E112" s="13"/>
      <c r="F112" s="13"/>
      <c r="G112" s="13"/>
      <c r="H112" s="13"/>
      <c r="I112" s="13"/>
      <c r="J112" s="13"/>
      <c r="K112" s="13"/>
      <c r="L112" s="13"/>
      <c r="M112" s="13"/>
      <c r="N112" s="13"/>
      <c r="O112" s="13"/>
      <c r="P112" s="13"/>
      <c r="Q112" s="13"/>
      <c r="R112" s="13"/>
      <c r="S112" s="13"/>
    </row>
    <row r="113" ht="15.75" customHeight="1">
      <c r="A113" s="13"/>
      <c r="B113" s="11"/>
      <c r="C113" s="11"/>
      <c r="D113" s="11"/>
      <c r="E113" s="13"/>
      <c r="F113" s="13"/>
      <c r="G113" s="13"/>
      <c r="H113" s="13"/>
      <c r="I113" s="13"/>
      <c r="J113" s="13"/>
      <c r="K113" s="13"/>
      <c r="L113" s="13"/>
      <c r="M113" s="13"/>
      <c r="N113" s="13"/>
      <c r="O113" s="13"/>
      <c r="P113" s="13"/>
      <c r="Q113" s="13"/>
      <c r="R113" s="13"/>
      <c r="S113" s="13"/>
    </row>
    <row r="114" ht="15.75" customHeight="1">
      <c r="A114" s="13"/>
      <c r="B114" s="11"/>
      <c r="C114" s="11"/>
      <c r="D114" s="11"/>
      <c r="E114" s="13"/>
      <c r="F114" s="13"/>
      <c r="G114" s="13"/>
      <c r="H114" s="13"/>
      <c r="I114" s="13"/>
      <c r="J114" s="13"/>
      <c r="K114" s="13"/>
      <c r="L114" s="13"/>
      <c r="M114" s="13"/>
      <c r="N114" s="13"/>
      <c r="O114" s="13"/>
      <c r="P114" s="13"/>
      <c r="Q114" s="13"/>
      <c r="R114" s="13"/>
      <c r="S114" s="13"/>
    </row>
    <row r="115" ht="15.75" customHeight="1">
      <c r="A115" s="13"/>
      <c r="B115" s="11"/>
      <c r="C115" s="11"/>
      <c r="D115" s="11"/>
      <c r="E115" s="13"/>
      <c r="F115" s="13"/>
      <c r="G115" s="13"/>
      <c r="H115" s="13"/>
      <c r="I115" s="13"/>
      <c r="J115" s="13"/>
      <c r="K115" s="13"/>
      <c r="L115" s="13"/>
      <c r="M115" s="13"/>
      <c r="N115" s="13"/>
      <c r="O115" s="13"/>
      <c r="P115" s="13"/>
      <c r="Q115" s="13"/>
      <c r="R115" s="13"/>
      <c r="S115" s="13"/>
    </row>
    <row r="116" ht="15.75" customHeight="1">
      <c r="A116" s="13"/>
      <c r="B116" s="11"/>
      <c r="C116" s="11"/>
      <c r="D116" s="11"/>
      <c r="E116" s="13"/>
      <c r="F116" s="13"/>
      <c r="G116" s="13"/>
      <c r="H116" s="13"/>
      <c r="I116" s="13"/>
      <c r="J116" s="13"/>
      <c r="K116" s="13"/>
      <c r="L116" s="13"/>
      <c r="M116" s="13"/>
      <c r="N116" s="13"/>
      <c r="O116" s="13"/>
      <c r="P116" s="13"/>
      <c r="Q116" s="13"/>
      <c r="R116" s="13"/>
      <c r="S116" s="13"/>
    </row>
    <row r="117" ht="15.75" customHeight="1">
      <c r="A117" s="13"/>
      <c r="B117" s="11"/>
      <c r="C117" s="11"/>
      <c r="D117" s="11"/>
      <c r="E117" s="13"/>
      <c r="F117" s="13"/>
      <c r="G117" s="13"/>
      <c r="H117" s="13"/>
      <c r="I117" s="13"/>
      <c r="J117" s="13"/>
      <c r="K117" s="13"/>
      <c r="L117" s="13"/>
      <c r="M117" s="13"/>
      <c r="N117" s="13"/>
      <c r="O117" s="13"/>
      <c r="P117" s="13"/>
      <c r="Q117" s="13"/>
      <c r="R117" s="13"/>
      <c r="S117" s="13"/>
    </row>
    <row r="118" ht="15.75" customHeight="1">
      <c r="A118" s="13"/>
      <c r="B118" s="11"/>
      <c r="C118" s="11"/>
      <c r="D118" s="11"/>
      <c r="E118" s="13"/>
      <c r="F118" s="13"/>
      <c r="G118" s="13"/>
      <c r="H118" s="13"/>
      <c r="I118" s="13"/>
      <c r="J118" s="13"/>
      <c r="K118" s="13"/>
      <c r="L118" s="13"/>
      <c r="M118" s="13"/>
      <c r="N118" s="13"/>
      <c r="O118" s="13"/>
      <c r="P118" s="13"/>
      <c r="Q118" s="13"/>
      <c r="R118" s="13"/>
      <c r="S118" s="13"/>
    </row>
    <row r="119" ht="15.75" customHeight="1">
      <c r="A119" s="13"/>
      <c r="B119" s="11"/>
      <c r="C119" s="11"/>
      <c r="D119" s="11"/>
      <c r="E119" s="13"/>
      <c r="F119" s="13"/>
      <c r="G119" s="13"/>
      <c r="H119" s="13"/>
      <c r="I119" s="13"/>
      <c r="J119" s="13"/>
      <c r="K119" s="13"/>
      <c r="L119" s="13"/>
      <c r="M119" s="13"/>
      <c r="N119" s="13"/>
      <c r="O119" s="13"/>
      <c r="P119" s="13"/>
      <c r="Q119" s="13"/>
      <c r="R119" s="13"/>
      <c r="S119" s="13"/>
    </row>
    <row r="120" ht="15.75" customHeight="1">
      <c r="A120" s="13"/>
      <c r="B120" s="11"/>
      <c r="C120" s="11"/>
      <c r="D120" s="11"/>
      <c r="E120" s="13"/>
      <c r="F120" s="13"/>
      <c r="G120" s="13"/>
      <c r="H120" s="13"/>
      <c r="I120" s="13"/>
      <c r="J120" s="13"/>
      <c r="K120" s="13"/>
      <c r="L120" s="13"/>
      <c r="M120" s="13"/>
      <c r="N120" s="13"/>
      <c r="O120" s="13"/>
      <c r="P120" s="13"/>
      <c r="Q120" s="13"/>
      <c r="R120" s="13"/>
      <c r="S120" s="13"/>
    </row>
    <row r="121" ht="15.75" customHeight="1">
      <c r="A121" s="13"/>
      <c r="B121" s="11"/>
      <c r="C121" s="11"/>
      <c r="D121" s="11"/>
      <c r="E121" s="13"/>
      <c r="F121" s="13"/>
      <c r="G121" s="13"/>
      <c r="H121" s="13"/>
      <c r="I121" s="13"/>
      <c r="J121" s="13"/>
      <c r="K121" s="13"/>
      <c r="L121" s="13"/>
      <c r="M121" s="13"/>
      <c r="N121" s="13"/>
      <c r="O121" s="13"/>
      <c r="P121" s="13"/>
      <c r="Q121" s="13"/>
      <c r="R121" s="13"/>
      <c r="S121" s="13"/>
    </row>
    <row r="122" ht="15.75" customHeight="1">
      <c r="A122" s="13"/>
      <c r="B122" s="11"/>
      <c r="C122" s="11"/>
      <c r="D122" s="11"/>
      <c r="E122" s="13"/>
      <c r="F122" s="13"/>
      <c r="G122" s="13"/>
      <c r="H122" s="13"/>
      <c r="I122" s="13"/>
      <c r="J122" s="13"/>
      <c r="K122" s="13"/>
      <c r="L122" s="13"/>
      <c r="M122" s="13"/>
      <c r="N122" s="13"/>
      <c r="O122" s="13"/>
      <c r="P122" s="13"/>
      <c r="Q122" s="13"/>
      <c r="R122" s="13"/>
      <c r="S122" s="13"/>
    </row>
    <row r="123" ht="15.75" customHeight="1">
      <c r="A123" s="13"/>
      <c r="B123" s="11"/>
      <c r="C123" s="11"/>
      <c r="D123" s="11"/>
      <c r="E123" s="13"/>
      <c r="F123" s="13"/>
      <c r="G123" s="13"/>
      <c r="H123" s="13"/>
      <c r="I123" s="13"/>
      <c r="J123" s="13"/>
      <c r="K123" s="13"/>
      <c r="L123" s="13"/>
      <c r="M123" s="13"/>
      <c r="N123" s="13"/>
      <c r="O123" s="13"/>
      <c r="P123" s="13"/>
      <c r="Q123" s="13"/>
      <c r="R123" s="13"/>
      <c r="S123" s="13"/>
    </row>
    <row r="124" ht="15.75" customHeight="1">
      <c r="A124" s="13"/>
      <c r="B124" s="11"/>
      <c r="C124" s="11"/>
      <c r="D124" s="11"/>
      <c r="E124" s="13"/>
      <c r="F124" s="13"/>
      <c r="G124" s="13"/>
      <c r="H124" s="13"/>
      <c r="I124" s="13"/>
      <c r="J124" s="13"/>
      <c r="K124" s="13"/>
      <c r="L124" s="13"/>
      <c r="M124" s="13"/>
      <c r="N124" s="13"/>
      <c r="O124" s="13"/>
      <c r="P124" s="13"/>
      <c r="Q124" s="13"/>
      <c r="R124" s="13"/>
      <c r="S124" s="13"/>
    </row>
    <row r="125" ht="15.75" customHeight="1">
      <c r="A125" s="13"/>
      <c r="B125" s="11"/>
      <c r="C125" s="11"/>
      <c r="D125" s="11"/>
      <c r="E125" s="13"/>
      <c r="F125" s="13"/>
      <c r="G125" s="13"/>
      <c r="H125" s="13"/>
      <c r="I125" s="13"/>
      <c r="J125" s="13"/>
      <c r="K125" s="13"/>
      <c r="L125" s="13"/>
      <c r="M125" s="13"/>
      <c r="N125" s="13"/>
      <c r="O125" s="13"/>
      <c r="P125" s="13"/>
      <c r="Q125" s="13"/>
      <c r="R125" s="13"/>
      <c r="S125" s="13"/>
    </row>
    <row r="126" ht="15.75" customHeight="1">
      <c r="A126" s="13"/>
      <c r="B126" s="11"/>
      <c r="C126" s="11"/>
      <c r="D126" s="11"/>
      <c r="E126" s="13"/>
      <c r="F126" s="13"/>
      <c r="G126" s="13"/>
      <c r="H126" s="13"/>
      <c r="I126" s="13"/>
      <c r="J126" s="13"/>
      <c r="K126" s="13"/>
      <c r="L126" s="13"/>
      <c r="M126" s="13"/>
      <c r="N126" s="13"/>
      <c r="O126" s="13"/>
      <c r="P126" s="13"/>
      <c r="Q126" s="13"/>
      <c r="R126" s="13"/>
      <c r="S126" s="13"/>
    </row>
    <row r="127" ht="15.75" customHeight="1">
      <c r="A127" s="13"/>
      <c r="B127" s="11"/>
      <c r="C127" s="11"/>
      <c r="D127" s="11"/>
      <c r="E127" s="13"/>
      <c r="F127" s="13"/>
      <c r="G127" s="13"/>
      <c r="H127" s="13"/>
      <c r="I127" s="13"/>
      <c r="J127" s="13"/>
      <c r="K127" s="13"/>
      <c r="L127" s="13"/>
      <c r="M127" s="13"/>
      <c r="N127" s="13"/>
      <c r="O127" s="13"/>
      <c r="P127" s="13"/>
      <c r="Q127" s="13"/>
      <c r="R127" s="13"/>
      <c r="S127" s="13"/>
    </row>
    <row r="128" ht="15.75" customHeight="1">
      <c r="A128" s="13"/>
      <c r="B128" s="11"/>
      <c r="C128" s="11"/>
      <c r="D128" s="11"/>
      <c r="E128" s="13"/>
      <c r="F128" s="13"/>
      <c r="G128" s="13"/>
      <c r="H128" s="13"/>
      <c r="I128" s="13"/>
      <c r="J128" s="13"/>
      <c r="K128" s="13"/>
      <c r="L128" s="13"/>
      <c r="M128" s="13"/>
      <c r="N128" s="13"/>
      <c r="O128" s="13"/>
      <c r="P128" s="13"/>
      <c r="Q128" s="13"/>
      <c r="R128" s="13"/>
      <c r="S128" s="13"/>
    </row>
    <row r="129" ht="15.75" customHeight="1">
      <c r="A129" s="13"/>
      <c r="B129" s="11"/>
      <c r="C129" s="11"/>
      <c r="D129" s="11"/>
      <c r="E129" s="13"/>
      <c r="F129" s="13"/>
      <c r="G129" s="13"/>
      <c r="H129" s="13"/>
      <c r="I129" s="13"/>
      <c r="J129" s="13"/>
      <c r="K129" s="13"/>
      <c r="L129" s="13"/>
      <c r="M129" s="13"/>
      <c r="N129" s="13"/>
      <c r="O129" s="13"/>
      <c r="P129" s="13"/>
      <c r="Q129" s="13"/>
      <c r="R129" s="13"/>
      <c r="S129" s="13"/>
    </row>
    <row r="130" ht="15.75" customHeight="1">
      <c r="A130" s="13"/>
      <c r="B130" s="11"/>
      <c r="C130" s="11"/>
      <c r="D130" s="11"/>
      <c r="E130" s="13"/>
      <c r="F130" s="13"/>
      <c r="G130" s="13"/>
      <c r="H130" s="13"/>
      <c r="I130" s="13"/>
      <c r="J130" s="13"/>
      <c r="K130" s="13"/>
      <c r="L130" s="13"/>
      <c r="M130" s="13"/>
      <c r="N130" s="13"/>
      <c r="O130" s="13"/>
      <c r="P130" s="13"/>
      <c r="Q130" s="13"/>
      <c r="R130" s="13"/>
      <c r="S130" s="13"/>
    </row>
    <row r="131" ht="15.75" customHeight="1">
      <c r="A131" s="13"/>
      <c r="B131" s="11"/>
      <c r="C131" s="11"/>
      <c r="D131" s="11"/>
      <c r="E131" s="13"/>
      <c r="F131" s="13"/>
      <c r="G131" s="13"/>
      <c r="H131" s="13"/>
      <c r="I131" s="13"/>
      <c r="J131" s="13"/>
      <c r="K131" s="13"/>
      <c r="L131" s="13"/>
      <c r="M131" s="13"/>
      <c r="N131" s="13"/>
      <c r="O131" s="13"/>
      <c r="P131" s="13"/>
      <c r="Q131" s="13"/>
      <c r="R131" s="13"/>
      <c r="S131" s="13"/>
    </row>
    <row r="132" ht="15.75" customHeight="1">
      <c r="A132" s="13"/>
      <c r="B132" s="11"/>
      <c r="C132" s="11"/>
      <c r="D132" s="11"/>
      <c r="E132" s="13"/>
      <c r="F132" s="13"/>
      <c r="G132" s="13"/>
      <c r="H132" s="13"/>
      <c r="I132" s="13"/>
      <c r="J132" s="13"/>
      <c r="K132" s="13"/>
      <c r="L132" s="13"/>
      <c r="M132" s="13"/>
      <c r="N132" s="13"/>
      <c r="O132" s="13"/>
      <c r="P132" s="13"/>
      <c r="Q132" s="13"/>
      <c r="R132" s="13"/>
      <c r="S132" s="13"/>
    </row>
    <row r="133" ht="15.75" customHeight="1">
      <c r="A133" s="13"/>
      <c r="B133" s="11"/>
      <c r="C133" s="11"/>
      <c r="D133" s="11"/>
      <c r="E133" s="13"/>
      <c r="F133" s="13"/>
      <c r="G133" s="13"/>
      <c r="H133" s="13"/>
      <c r="I133" s="13"/>
      <c r="J133" s="13"/>
      <c r="K133" s="13"/>
      <c r="L133" s="13"/>
      <c r="M133" s="13"/>
      <c r="N133" s="13"/>
      <c r="O133" s="13"/>
      <c r="P133" s="13"/>
      <c r="Q133" s="13"/>
      <c r="R133" s="13"/>
      <c r="S133" s="13"/>
    </row>
    <row r="134" ht="15.75" customHeight="1">
      <c r="A134" s="13"/>
      <c r="B134" s="11"/>
      <c r="C134" s="11"/>
      <c r="D134" s="11"/>
      <c r="E134" s="13"/>
      <c r="F134" s="13"/>
      <c r="G134" s="13"/>
      <c r="H134" s="13"/>
      <c r="I134" s="13"/>
      <c r="J134" s="13"/>
      <c r="K134" s="13"/>
      <c r="L134" s="13"/>
      <c r="M134" s="13"/>
      <c r="N134" s="13"/>
      <c r="O134" s="13"/>
      <c r="P134" s="13"/>
      <c r="Q134" s="13"/>
      <c r="R134" s="13"/>
      <c r="S134" s="13"/>
    </row>
    <row r="135" ht="15.75" customHeight="1">
      <c r="A135" s="13"/>
      <c r="B135" s="11"/>
      <c r="C135" s="11"/>
      <c r="D135" s="11"/>
      <c r="E135" s="13"/>
      <c r="F135" s="13"/>
      <c r="G135" s="13"/>
      <c r="H135" s="13"/>
      <c r="I135" s="13"/>
      <c r="J135" s="13"/>
      <c r="K135" s="13"/>
      <c r="L135" s="13"/>
      <c r="M135" s="13"/>
      <c r="N135" s="13"/>
      <c r="O135" s="13"/>
      <c r="P135" s="13"/>
      <c r="Q135" s="13"/>
      <c r="R135" s="13"/>
      <c r="S135" s="13"/>
    </row>
    <row r="136" ht="15.75" customHeight="1">
      <c r="A136" s="13"/>
      <c r="B136" s="11"/>
      <c r="C136" s="11"/>
      <c r="D136" s="11"/>
      <c r="E136" s="13"/>
      <c r="F136" s="13"/>
      <c r="G136" s="13"/>
      <c r="H136" s="13"/>
      <c r="I136" s="13"/>
      <c r="J136" s="13"/>
      <c r="K136" s="13"/>
      <c r="L136" s="13"/>
      <c r="M136" s="13"/>
      <c r="N136" s="13"/>
      <c r="O136" s="13"/>
      <c r="P136" s="13"/>
      <c r="Q136" s="13"/>
      <c r="R136" s="13"/>
      <c r="S136" s="13"/>
    </row>
    <row r="137" ht="15.75" customHeight="1">
      <c r="A137" s="13"/>
      <c r="B137" s="11"/>
      <c r="C137" s="11"/>
      <c r="D137" s="11"/>
      <c r="E137" s="13"/>
      <c r="F137" s="13"/>
      <c r="G137" s="13"/>
      <c r="H137" s="13"/>
      <c r="I137" s="13"/>
      <c r="J137" s="13"/>
      <c r="K137" s="13"/>
      <c r="L137" s="13"/>
      <c r="M137" s="13"/>
      <c r="N137" s="13"/>
      <c r="O137" s="13"/>
      <c r="P137" s="13"/>
      <c r="Q137" s="13"/>
      <c r="R137" s="13"/>
      <c r="S137" s="13"/>
    </row>
    <row r="138" ht="15.75" customHeight="1">
      <c r="A138" s="13"/>
      <c r="B138" s="11"/>
      <c r="C138" s="11"/>
      <c r="D138" s="11"/>
      <c r="E138" s="13"/>
      <c r="F138" s="13"/>
      <c r="G138" s="13"/>
      <c r="H138" s="13"/>
      <c r="I138" s="13"/>
      <c r="J138" s="13"/>
      <c r="K138" s="13"/>
      <c r="L138" s="13"/>
      <c r="M138" s="13"/>
      <c r="N138" s="13"/>
      <c r="O138" s="13"/>
      <c r="P138" s="13"/>
      <c r="Q138" s="13"/>
      <c r="R138" s="13"/>
      <c r="S138" s="13"/>
    </row>
    <row r="139" ht="15.75" customHeight="1">
      <c r="A139" s="13"/>
      <c r="B139" s="11"/>
      <c r="C139" s="11"/>
      <c r="D139" s="11"/>
      <c r="E139" s="13"/>
      <c r="F139" s="13"/>
      <c r="G139" s="13"/>
      <c r="H139" s="13"/>
      <c r="I139" s="13"/>
      <c r="J139" s="13"/>
      <c r="K139" s="13"/>
      <c r="L139" s="13"/>
      <c r="M139" s="13"/>
      <c r="N139" s="13"/>
      <c r="O139" s="13"/>
      <c r="P139" s="13"/>
      <c r="Q139" s="13"/>
      <c r="R139" s="13"/>
      <c r="S139" s="13"/>
    </row>
    <row r="140" ht="15.75" customHeight="1">
      <c r="A140" s="13"/>
      <c r="B140" s="11"/>
      <c r="C140" s="11"/>
      <c r="D140" s="11"/>
      <c r="E140" s="13"/>
      <c r="F140" s="13"/>
      <c r="G140" s="13"/>
      <c r="H140" s="13"/>
      <c r="I140" s="13"/>
      <c r="J140" s="13"/>
      <c r="K140" s="13"/>
      <c r="L140" s="13"/>
      <c r="M140" s="13"/>
      <c r="N140" s="13"/>
      <c r="O140" s="13"/>
      <c r="P140" s="13"/>
      <c r="Q140" s="13"/>
      <c r="R140" s="13"/>
      <c r="S140" s="13"/>
    </row>
    <row r="141" ht="15.75" customHeight="1">
      <c r="A141" s="13"/>
      <c r="B141" s="11"/>
      <c r="C141" s="11"/>
      <c r="D141" s="11"/>
      <c r="E141" s="13"/>
      <c r="F141" s="13"/>
      <c r="G141" s="13"/>
      <c r="H141" s="13"/>
      <c r="I141" s="13"/>
      <c r="J141" s="13"/>
      <c r="K141" s="13"/>
      <c r="L141" s="13"/>
      <c r="M141" s="13"/>
      <c r="N141" s="13"/>
      <c r="O141" s="13"/>
      <c r="P141" s="13"/>
      <c r="Q141" s="13"/>
      <c r="R141" s="13"/>
      <c r="S141" s="13"/>
    </row>
    <row r="142" ht="15.75" customHeight="1">
      <c r="A142" s="13"/>
      <c r="B142" s="11"/>
      <c r="C142" s="11"/>
      <c r="D142" s="11"/>
      <c r="E142" s="13"/>
      <c r="F142" s="13"/>
      <c r="G142" s="13"/>
      <c r="H142" s="13"/>
      <c r="I142" s="13"/>
      <c r="J142" s="13"/>
      <c r="K142" s="13"/>
      <c r="L142" s="13"/>
      <c r="M142" s="13"/>
      <c r="N142" s="13"/>
      <c r="O142" s="13"/>
      <c r="P142" s="13"/>
      <c r="Q142" s="13"/>
      <c r="R142" s="13"/>
      <c r="S142" s="13"/>
    </row>
    <row r="143" ht="15.75" customHeight="1">
      <c r="A143" s="13"/>
      <c r="B143" s="11"/>
      <c r="C143" s="11"/>
      <c r="D143" s="11"/>
      <c r="E143" s="13"/>
      <c r="F143" s="13"/>
      <c r="G143" s="13"/>
      <c r="H143" s="13"/>
      <c r="I143" s="13"/>
      <c r="J143" s="13"/>
      <c r="K143" s="13"/>
      <c r="L143" s="13"/>
      <c r="M143" s="13"/>
      <c r="N143" s="13"/>
      <c r="O143" s="13"/>
      <c r="P143" s="13"/>
      <c r="Q143" s="13"/>
      <c r="R143" s="13"/>
      <c r="S143" s="13"/>
    </row>
    <row r="144" ht="15.75" customHeight="1">
      <c r="A144" s="13"/>
      <c r="B144" s="11"/>
      <c r="C144" s="11"/>
      <c r="D144" s="11"/>
      <c r="E144" s="13"/>
      <c r="F144" s="13"/>
      <c r="G144" s="13"/>
      <c r="H144" s="13"/>
      <c r="I144" s="13"/>
      <c r="J144" s="13"/>
      <c r="K144" s="13"/>
      <c r="L144" s="13"/>
      <c r="M144" s="13"/>
      <c r="N144" s="13"/>
      <c r="O144" s="13"/>
      <c r="P144" s="13"/>
      <c r="Q144" s="13"/>
      <c r="R144" s="13"/>
      <c r="S144" s="13"/>
    </row>
    <row r="145" ht="15.75" customHeight="1">
      <c r="A145" s="13"/>
      <c r="B145" s="11"/>
      <c r="C145" s="11"/>
      <c r="D145" s="11"/>
      <c r="E145" s="13"/>
      <c r="F145" s="13"/>
      <c r="G145" s="13"/>
      <c r="H145" s="13"/>
      <c r="I145" s="13"/>
      <c r="J145" s="13"/>
      <c r="K145" s="13"/>
      <c r="L145" s="13"/>
      <c r="M145" s="13"/>
      <c r="N145" s="13"/>
      <c r="O145" s="13"/>
      <c r="P145" s="13"/>
      <c r="Q145" s="13"/>
      <c r="R145" s="13"/>
      <c r="S145" s="13"/>
    </row>
    <row r="146" ht="15.75" customHeight="1">
      <c r="A146" s="13"/>
      <c r="B146" s="11"/>
      <c r="C146" s="11"/>
      <c r="D146" s="11"/>
      <c r="E146" s="13"/>
      <c r="F146" s="13"/>
      <c r="G146" s="13"/>
      <c r="H146" s="13"/>
      <c r="I146" s="13"/>
      <c r="J146" s="13"/>
      <c r="K146" s="13"/>
      <c r="L146" s="13"/>
      <c r="M146" s="13"/>
      <c r="N146" s="13"/>
      <c r="O146" s="13"/>
      <c r="P146" s="13"/>
      <c r="Q146" s="13"/>
      <c r="R146" s="13"/>
      <c r="S146" s="13"/>
    </row>
    <row r="147" ht="15.75" customHeight="1">
      <c r="A147" s="13"/>
      <c r="B147" s="11"/>
      <c r="C147" s="11"/>
      <c r="D147" s="11"/>
      <c r="E147" s="13"/>
      <c r="F147" s="13"/>
      <c r="G147" s="13"/>
      <c r="H147" s="13"/>
      <c r="I147" s="13"/>
      <c r="J147" s="13"/>
      <c r="K147" s="13"/>
      <c r="L147" s="13"/>
      <c r="M147" s="13"/>
      <c r="N147" s="13"/>
      <c r="O147" s="13"/>
      <c r="P147" s="13"/>
      <c r="Q147" s="13"/>
      <c r="R147" s="13"/>
      <c r="S147" s="13"/>
    </row>
    <row r="148" ht="15.75" customHeight="1">
      <c r="A148" s="13"/>
      <c r="B148" s="11"/>
      <c r="C148" s="11"/>
      <c r="D148" s="11"/>
      <c r="E148" s="13"/>
      <c r="F148" s="13"/>
      <c r="G148" s="13"/>
      <c r="H148" s="13"/>
      <c r="I148" s="13"/>
      <c r="J148" s="13"/>
      <c r="K148" s="13"/>
      <c r="L148" s="13"/>
      <c r="M148" s="13"/>
      <c r="N148" s="13"/>
      <c r="O148" s="13"/>
      <c r="P148" s="13"/>
      <c r="Q148" s="13"/>
      <c r="R148" s="13"/>
      <c r="S148" s="13"/>
    </row>
    <row r="149" ht="15.75" customHeight="1">
      <c r="A149" s="13"/>
      <c r="B149" s="11"/>
      <c r="C149" s="11"/>
      <c r="D149" s="11"/>
      <c r="E149" s="13"/>
      <c r="F149" s="13"/>
      <c r="G149" s="13"/>
      <c r="H149" s="13"/>
      <c r="I149" s="13"/>
      <c r="J149" s="13"/>
      <c r="K149" s="13"/>
      <c r="L149" s="13"/>
      <c r="M149" s="13"/>
      <c r="N149" s="13"/>
      <c r="O149" s="13"/>
      <c r="P149" s="13"/>
      <c r="Q149" s="13"/>
      <c r="R149" s="13"/>
      <c r="S149" s="13"/>
    </row>
    <row r="150" ht="15.75" customHeight="1">
      <c r="A150" s="13"/>
      <c r="B150" s="11"/>
      <c r="C150" s="11"/>
      <c r="D150" s="11"/>
      <c r="E150" s="13"/>
      <c r="F150" s="13"/>
      <c r="G150" s="13"/>
      <c r="H150" s="13"/>
      <c r="I150" s="13"/>
      <c r="J150" s="13"/>
      <c r="K150" s="13"/>
      <c r="L150" s="13"/>
      <c r="M150" s="13"/>
      <c r="N150" s="13"/>
      <c r="O150" s="13"/>
      <c r="P150" s="13"/>
      <c r="Q150" s="13"/>
      <c r="R150" s="13"/>
      <c r="S150" s="13"/>
    </row>
    <row r="151" ht="15.75" customHeight="1">
      <c r="A151" s="13"/>
      <c r="B151" s="11"/>
      <c r="C151" s="11"/>
      <c r="D151" s="11"/>
      <c r="E151" s="13"/>
      <c r="F151" s="13"/>
      <c r="G151" s="13"/>
      <c r="H151" s="13"/>
      <c r="I151" s="13"/>
      <c r="J151" s="13"/>
      <c r="K151" s="13"/>
      <c r="L151" s="13"/>
      <c r="M151" s="13"/>
      <c r="N151" s="13"/>
      <c r="O151" s="13"/>
      <c r="P151" s="13"/>
      <c r="Q151" s="13"/>
      <c r="R151" s="13"/>
      <c r="S151" s="13"/>
    </row>
    <row r="152" ht="15.75" customHeight="1">
      <c r="A152" s="13"/>
      <c r="B152" s="11"/>
      <c r="C152" s="11"/>
      <c r="D152" s="11"/>
      <c r="E152" s="13"/>
      <c r="F152" s="13"/>
      <c r="G152" s="13"/>
      <c r="H152" s="13"/>
      <c r="I152" s="13"/>
      <c r="J152" s="13"/>
      <c r="K152" s="13"/>
      <c r="L152" s="13"/>
      <c r="M152" s="13"/>
      <c r="N152" s="13"/>
      <c r="O152" s="13"/>
      <c r="P152" s="13"/>
      <c r="Q152" s="13"/>
      <c r="R152" s="13"/>
      <c r="S152" s="13"/>
    </row>
    <row r="153" ht="15.75" customHeight="1">
      <c r="A153" s="13"/>
      <c r="B153" s="11"/>
      <c r="C153" s="11"/>
      <c r="D153" s="11"/>
      <c r="E153" s="13"/>
      <c r="F153" s="13"/>
      <c r="G153" s="13"/>
      <c r="H153" s="13"/>
      <c r="I153" s="13"/>
      <c r="J153" s="13"/>
      <c r="K153" s="13"/>
      <c r="L153" s="13"/>
      <c r="M153" s="13"/>
      <c r="N153" s="13"/>
      <c r="O153" s="13"/>
      <c r="P153" s="13"/>
      <c r="Q153" s="13"/>
      <c r="R153" s="13"/>
      <c r="S153" s="13"/>
    </row>
    <row r="154" ht="15.75" customHeight="1">
      <c r="A154" s="13"/>
      <c r="B154" s="11"/>
      <c r="C154" s="11"/>
      <c r="D154" s="11"/>
      <c r="E154" s="13"/>
      <c r="F154" s="13"/>
      <c r="G154" s="13"/>
      <c r="H154" s="13"/>
      <c r="I154" s="13"/>
      <c r="J154" s="13"/>
      <c r="K154" s="13"/>
      <c r="L154" s="13"/>
      <c r="M154" s="13"/>
      <c r="N154" s="13"/>
      <c r="O154" s="13"/>
      <c r="P154" s="13"/>
      <c r="Q154" s="13"/>
      <c r="R154" s="13"/>
      <c r="S154" s="13"/>
    </row>
    <row r="155" ht="15.75" customHeight="1">
      <c r="A155" s="13"/>
      <c r="B155" s="11"/>
      <c r="C155" s="11"/>
      <c r="D155" s="11"/>
      <c r="E155" s="13"/>
      <c r="F155" s="13"/>
      <c r="G155" s="13"/>
      <c r="H155" s="13"/>
      <c r="I155" s="13"/>
      <c r="J155" s="13"/>
      <c r="K155" s="13"/>
      <c r="L155" s="13"/>
      <c r="M155" s="13"/>
      <c r="N155" s="13"/>
      <c r="O155" s="13"/>
      <c r="P155" s="13"/>
      <c r="Q155" s="13"/>
      <c r="R155" s="13"/>
      <c r="S155" s="13"/>
    </row>
    <row r="156" ht="15.75" customHeight="1">
      <c r="A156" s="13"/>
      <c r="B156" s="11"/>
      <c r="C156" s="11"/>
      <c r="D156" s="11"/>
      <c r="E156" s="13"/>
      <c r="F156" s="13"/>
      <c r="G156" s="13"/>
      <c r="H156" s="13"/>
      <c r="I156" s="13"/>
      <c r="J156" s="13"/>
      <c r="K156" s="13"/>
      <c r="L156" s="13"/>
      <c r="M156" s="13"/>
      <c r="N156" s="13"/>
      <c r="O156" s="13"/>
      <c r="P156" s="13"/>
      <c r="Q156" s="13"/>
      <c r="R156" s="13"/>
      <c r="S156" s="13"/>
    </row>
    <row r="157" ht="15.75" customHeight="1">
      <c r="A157" s="13"/>
      <c r="B157" s="11"/>
      <c r="C157" s="11"/>
      <c r="D157" s="11"/>
      <c r="E157" s="13"/>
      <c r="F157" s="13"/>
      <c r="G157" s="13"/>
      <c r="H157" s="13"/>
      <c r="I157" s="13"/>
      <c r="J157" s="13"/>
      <c r="K157" s="13"/>
      <c r="L157" s="13"/>
      <c r="M157" s="13"/>
      <c r="N157" s="13"/>
      <c r="O157" s="13"/>
      <c r="P157" s="13"/>
      <c r="Q157" s="13"/>
      <c r="R157" s="13"/>
      <c r="S157" s="13"/>
    </row>
    <row r="158" ht="15.75" customHeight="1">
      <c r="A158" s="13"/>
      <c r="B158" s="11"/>
      <c r="C158" s="11"/>
      <c r="D158" s="11"/>
      <c r="E158" s="13"/>
      <c r="F158" s="13"/>
      <c r="G158" s="13"/>
      <c r="H158" s="13"/>
      <c r="I158" s="13"/>
      <c r="J158" s="13"/>
      <c r="K158" s="13"/>
      <c r="L158" s="13"/>
      <c r="M158" s="13"/>
      <c r="N158" s="13"/>
      <c r="O158" s="13"/>
      <c r="P158" s="13"/>
      <c r="Q158" s="13"/>
      <c r="R158" s="13"/>
      <c r="S158" s="13"/>
    </row>
    <row r="159" ht="15.75" customHeight="1">
      <c r="A159" s="13"/>
      <c r="B159" s="11"/>
      <c r="C159" s="11"/>
      <c r="D159" s="11"/>
      <c r="E159" s="13"/>
      <c r="F159" s="13"/>
      <c r="G159" s="13"/>
      <c r="H159" s="13"/>
      <c r="I159" s="13"/>
      <c r="J159" s="13"/>
      <c r="K159" s="13"/>
      <c r="L159" s="13"/>
      <c r="M159" s="13"/>
      <c r="N159" s="13"/>
      <c r="O159" s="13"/>
      <c r="P159" s="13"/>
      <c r="Q159" s="13"/>
      <c r="R159" s="13"/>
      <c r="S159" s="13"/>
    </row>
    <row r="160" ht="15.75" customHeight="1">
      <c r="A160" s="13"/>
      <c r="B160" s="11"/>
      <c r="C160" s="11"/>
      <c r="D160" s="11"/>
      <c r="E160" s="13"/>
      <c r="F160" s="13"/>
      <c r="G160" s="13"/>
      <c r="H160" s="13"/>
      <c r="I160" s="13"/>
      <c r="J160" s="13"/>
      <c r="K160" s="13"/>
      <c r="L160" s="13"/>
      <c r="M160" s="13"/>
      <c r="N160" s="13"/>
      <c r="O160" s="13"/>
      <c r="P160" s="13"/>
      <c r="Q160" s="13"/>
      <c r="R160" s="13"/>
      <c r="S160" s="13"/>
    </row>
    <row r="161" ht="15.75" customHeight="1">
      <c r="A161" s="13"/>
      <c r="B161" s="11"/>
      <c r="C161" s="11"/>
      <c r="D161" s="11"/>
      <c r="E161" s="13"/>
      <c r="F161" s="13"/>
      <c r="G161" s="13"/>
      <c r="H161" s="13"/>
      <c r="I161" s="13"/>
      <c r="J161" s="13"/>
      <c r="K161" s="13"/>
      <c r="L161" s="13"/>
      <c r="M161" s="13"/>
      <c r="N161" s="13"/>
      <c r="O161" s="13"/>
      <c r="P161" s="13"/>
      <c r="Q161" s="13"/>
      <c r="R161" s="13"/>
      <c r="S161" s="13"/>
    </row>
    <row r="162" ht="15.75" customHeight="1">
      <c r="A162" s="13"/>
      <c r="B162" s="11"/>
      <c r="C162" s="11"/>
      <c r="D162" s="11"/>
      <c r="E162" s="13"/>
      <c r="F162" s="13"/>
      <c r="G162" s="13"/>
      <c r="H162" s="13"/>
      <c r="I162" s="13"/>
      <c r="J162" s="13"/>
      <c r="K162" s="13"/>
      <c r="L162" s="13"/>
      <c r="M162" s="13"/>
      <c r="N162" s="13"/>
      <c r="O162" s="13"/>
      <c r="P162" s="13"/>
      <c r="Q162" s="13"/>
      <c r="R162" s="13"/>
      <c r="S162" s="13"/>
    </row>
    <row r="163" ht="15.75" customHeight="1">
      <c r="A163" s="13"/>
      <c r="B163" s="11"/>
      <c r="C163" s="11"/>
      <c r="D163" s="11"/>
      <c r="E163" s="13"/>
      <c r="F163" s="13"/>
      <c r="G163" s="13"/>
      <c r="H163" s="13"/>
      <c r="I163" s="13"/>
      <c r="J163" s="13"/>
      <c r="K163" s="13"/>
      <c r="L163" s="13"/>
      <c r="M163" s="13"/>
      <c r="N163" s="13"/>
      <c r="O163" s="13"/>
      <c r="P163" s="13"/>
      <c r="Q163" s="13"/>
      <c r="R163" s="13"/>
      <c r="S163" s="13"/>
    </row>
    <row r="164" ht="15.75" customHeight="1">
      <c r="A164" s="13"/>
      <c r="B164" s="11"/>
      <c r="C164" s="11"/>
      <c r="D164" s="11"/>
      <c r="E164" s="13"/>
      <c r="F164" s="13"/>
      <c r="G164" s="13"/>
      <c r="H164" s="13"/>
      <c r="I164" s="13"/>
      <c r="J164" s="13"/>
      <c r="K164" s="13"/>
      <c r="L164" s="13"/>
      <c r="M164" s="13"/>
      <c r="N164" s="13"/>
      <c r="O164" s="13"/>
      <c r="P164" s="13"/>
      <c r="Q164" s="13"/>
      <c r="R164" s="13"/>
      <c r="S164" s="13"/>
    </row>
    <row r="165" ht="15.75" customHeight="1">
      <c r="A165" s="13"/>
      <c r="B165" s="11"/>
      <c r="C165" s="11"/>
      <c r="D165" s="11"/>
      <c r="E165" s="13"/>
      <c r="F165" s="13"/>
      <c r="G165" s="13"/>
      <c r="H165" s="13"/>
      <c r="I165" s="13"/>
      <c r="J165" s="13"/>
      <c r="K165" s="13"/>
      <c r="L165" s="13"/>
      <c r="M165" s="13"/>
      <c r="N165" s="13"/>
      <c r="O165" s="13"/>
      <c r="P165" s="13"/>
      <c r="Q165" s="13"/>
      <c r="R165" s="13"/>
      <c r="S165" s="13"/>
    </row>
    <row r="166" ht="15.75" customHeight="1">
      <c r="A166" s="13"/>
      <c r="B166" s="11"/>
      <c r="C166" s="11"/>
      <c r="D166" s="11"/>
      <c r="E166" s="13"/>
      <c r="F166" s="13"/>
      <c r="G166" s="13"/>
      <c r="H166" s="13"/>
      <c r="I166" s="13"/>
      <c r="J166" s="13"/>
      <c r="K166" s="13"/>
      <c r="L166" s="13"/>
      <c r="M166" s="13"/>
      <c r="N166" s="13"/>
      <c r="O166" s="13"/>
      <c r="P166" s="13"/>
      <c r="Q166" s="13"/>
      <c r="R166" s="13"/>
      <c r="S166" s="13"/>
    </row>
    <row r="167" ht="15.75" customHeight="1">
      <c r="A167" s="13"/>
      <c r="B167" s="11"/>
      <c r="C167" s="11"/>
      <c r="D167" s="11"/>
      <c r="E167" s="13"/>
      <c r="F167" s="13"/>
      <c r="G167" s="13"/>
      <c r="H167" s="13"/>
      <c r="I167" s="13"/>
      <c r="J167" s="13"/>
      <c r="K167" s="13"/>
      <c r="L167" s="13"/>
      <c r="M167" s="13"/>
      <c r="N167" s="13"/>
      <c r="O167" s="13"/>
      <c r="P167" s="13"/>
      <c r="Q167" s="13"/>
      <c r="R167" s="13"/>
      <c r="S167" s="13"/>
    </row>
    <row r="168" ht="15.75" customHeight="1">
      <c r="A168" s="13"/>
      <c r="B168" s="11"/>
      <c r="C168" s="11"/>
      <c r="D168" s="11"/>
      <c r="E168" s="13"/>
      <c r="F168" s="13"/>
      <c r="G168" s="13"/>
      <c r="H168" s="13"/>
      <c r="I168" s="13"/>
      <c r="J168" s="13"/>
      <c r="K168" s="13"/>
      <c r="L168" s="13"/>
      <c r="M168" s="13"/>
      <c r="N168" s="13"/>
      <c r="O168" s="13"/>
      <c r="P168" s="13"/>
      <c r="Q168" s="13"/>
      <c r="R168" s="13"/>
      <c r="S168" s="13"/>
    </row>
    <row r="169" ht="15.75" customHeight="1">
      <c r="A169" s="13"/>
      <c r="B169" s="11"/>
      <c r="C169" s="11"/>
      <c r="D169" s="11"/>
      <c r="E169" s="13"/>
      <c r="F169" s="13"/>
      <c r="G169" s="13"/>
      <c r="H169" s="13"/>
      <c r="I169" s="13"/>
      <c r="J169" s="13"/>
      <c r="K169" s="13"/>
      <c r="L169" s="13"/>
      <c r="M169" s="13"/>
      <c r="N169" s="13"/>
      <c r="O169" s="13"/>
      <c r="P169" s="13"/>
      <c r="Q169" s="13"/>
      <c r="R169" s="13"/>
      <c r="S169" s="13"/>
    </row>
    <row r="170" ht="15.75" customHeight="1">
      <c r="A170" s="13"/>
      <c r="B170" s="11"/>
      <c r="C170" s="11"/>
      <c r="D170" s="11"/>
      <c r="E170" s="13"/>
      <c r="F170" s="13"/>
      <c r="G170" s="13"/>
      <c r="H170" s="13"/>
      <c r="I170" s="13"/>
      <c r="J170" s="13"/>
      <c r="K170" s="13"/>
      <c r="L170" s="13"/>
      <c r="M170" s="13"/>
      <c r="N170" s="13"/>
      <c r="O170" s="13"/>
      <c r="P170" s="13"/>
      <c r="Q170" s="13"/>
      <c r="R170" s="13"/>
      <c r="S170" s="13"/>
    </row>
    <row r="171" ht="15.75" customHeight="1">
      <c r="A171" s="13"/>
      <c r="B171" s="11"/>
      <c r="C171" s="11"/>
      <c r="D171" s="11"/>
      <c r="E171" s="13"/>
      <c r="F171" s="13"/>
      <c r="G171" s="13"/>
      <c r="H171" s="13"/>
      <c r="I171" s="13"/>
      <c r="J171" s="13"/>
      <c r="K171" s="13"/>
      <c r="L171" s="13"/>
      <c r="M171" s="13"/>
      <c r="N171" s="13"/>
      <c r="O171" s="13"/>
      <c r="P171" s="13"/>
      <c r="Q171" s="13"/>
      <c r="R171" s="13"/>
      <c r="S171" s="13"/>
    </row>
    <row r="172" ht="15.75" customHeight="1">
      <c r="A172" s="13"/>
      <c r="B172" s="11"/>
      <c r="C172" s="11"/>
      <c r="D172" s="11"/>
      <c r="E172" s="13"/>
      <c r="F172" s="13"/>
      <c r="G172" s="13"/>
      <c r="H172" s="13"/>
      <c r="I172" s="13"/>
      <c r="J172" s="13"/>
      <c r="K172" s="13"/>
      <c r="L172" s="13"/>
      <c r="M172" s="13"/>
      <c r="N172" s="13"/>
      <c r="O172" s="13"/>
      <c r="P172" s="13"/>
      <c r="Q172" s="13"/>
      <c r="R172" s="13"/>
      <c r="S172" s="13"/>
    </row>
    <row r="173" ht="15.75" customHeight="1">
      <c r="A173" s="13"/>
      <c r="B173" s="11"/>
      <c r="C173" s="11"/>
      <c r="D173" s="11"/>
      <c r="E173" s="13"/>
      <c r="F173" s="13"/>
      <c r="G173" s="13"/>
      <c r="H173" s="13"/>
      <c r="I173" s="13"/>
      <c r="J173" s="13"/>
      <c r="K173" s="13"/>
      <c r="L173" s="13"/>
      <c r="M173" s="13"/>
      <c r="N173" s="13"/>
      <c r="O173" s="13"/>
      <c r="P173" s="13"/>
      <c r="Q173" s="13"/>
      <c r="R173" s="13"/>
      <c r="S173" s="13"/>
    </row>
    <row r="174" ht="15.75" customHeight="1">
      <c r="A174" s="13"/>
      <c r="B174" s="11"/>
      <c r="C174" s="11"/>
      <c r="D174" s="11"/>
      <c r="E174" s="13"/>
      <c r="F174" s="13"/>
      <c r="G174" s="13"/>
      <c r="H174" s="13"/>
      <c r="I174" s="13"/>
      <c r="J174" s="13"/>
      <c r="K174" s="13"/>
      <c r="L174" s="13"/>
      <c r="M174" s="13"/>
      <c r="N174" s="13"/>
      <c r="O174" s="13"/>
      <c r="P174" s="13"/>
      <c r="Q174" s="13"/>
      <c r="R174" s="13"/>
      <c r="S174" s="13"/>
    </row>
    <row r="175" ht="15.75" customHeight="1">
      <c r="A175" s="13"/>
      <c r="B175" s="11"/>
      <c r="C175" s="11"/>
      <c r="D175" s="11"/>
      <c r="E175" s="13"/>
      <c r="F175" s="13"/>
      <c r="G175" s="13"/>
      <c r="H175" s="13"/>
      <c r="I175" s="13"/>
      <c r="J175" s="13"/>
      <c r="K175" s="13"/>
      <c r="L175" s="13"/>
      <c r="M175" s="13"/>
      <c r="N175" s="13"/>
      <c r="O175" s="13"/>
      <c r="P175" s="13"/>
      <c r="Q175" s="13"/>
      <c r="R175" s="13"/>
      <c r="S175" s="13"/>
    </row>
    <row r="176" ht="15.75" customHeight="1">
      <c r="A176" s="13"/>
      <c r="B176" s="11"/>
      <c r="C176" s="11"/>
      <c r="D176" s="11"/>
      <c r="E176" s="13"/>
      <c r="F176" s="13"/>
      <c r="G176" s="13"/>
      <c r="H176" s="13"/>
      <c r="I176" s="13"/>
      <c r="J176" s="13"/>
      <c r="K176" s="13"/>
      <c r="L176" s="13"/>
      <c r="M176" s="13"/>
      <c r="N176" s="13"/>
      <c r="O176" s="13"/>
      <c r="P176" s="13"/>
      <c r="Q176" s="13"/>
      <c r="R176" s="13"/>
      <c r="S176" s="13"/>
    </row>
    <row r="177" ht="15.75" customHeight="1">
      <c r="A177" s="13"/>
      <c r="B177" s="11"/>
      <c r="C177" s="11"/>
      <c r="D177" s="11"/>
      <c r="E177" s="13"/>
      <c r="F177" s="13"/>
      <c r="G177" s="13"/>
      <c r="H177" s="13"/>
      <c r="I177" s="13"/>
      <c r="J177" s="13"/>
      <c r="K177" s="13"/>
      <c r="L177" s="13"/>
      <c r="M177" s="13"/>
      <c r="N177" s="13"/>
      <c r="O177" s="13"/>
      <c r="P177" s="13"/>
      <c r="Q177" s="13"/>
      <c r="R177" s="13"/>
      <c r="S177" s="13"/>
    </row>
    <row r="178" ht="15.75" customHeight="1">
      <c r="A178" s="13"/>
      <c r="B178" s="11"/>
      <c r="C178" s="11"/>
      <c r="D178" s="11"/>
      <c r="E178" s="13"/>
      <c r="F178" s="13"/>
      <c r="G178" s="13"/>
      <c r="H178" s="13"/>
      <c r="I178" s="13"/>
      <c r="J178" s="13"/>
      <c r="K178" s="13"/>
      <c r="L178" s="13"/>
      <c r="M178" s="13"/>
      <c r="N178" s="13"/>
      <c r="O178" s="13"/>
      <c r="P178" s="13"/>
      <c r="Q178" s="13"/>
      <c r="R178" s="13"/>
      <c r="S178" s="13"/>
    </row>
    <row r="179" ht="15.75" customHeight="1">
      <c r="A179" s="13"/>
      <c r="B179" s="11"/>
      <c r="C179" s="11"/>
      <c r="D179" s="11"/>
      <c r="E179" s="13"/>
      <c r="F179" s="13"/>
      <c r="G179" s="13"/>
      <c r="H179" s="13"/>
      <c r="I179" s="13"/>
      <c r="J179" s="13"/>
      <c r="K179" s="13"/>
      <c r="L179" s="13"/>
      <c r="M179" s="13"/>
      <c r="N179" s="13"/>
      <c r="O179" s="13"/>
      <c r="P179" s="13"/>
      <c r="Q179" s="13"/>
      <c r="R179" s="13"/>
      <c r="S179" s="13"/>
    </row>
    <row r="180" ht="15.75" customHeight="1">
      <c r="A180" s="13"/>
      <c r="B180" s="11"/>
      <c r="C180" s="11"/>
      <c r="D180" s="11"/>
      <c r="E180" s="13"/>
      <c r="F180" s="13"/>
      <c r="G180" s="13"/>
      <c r="H180" s="13"/>
      <c r="I180" s="13"/>
      <c r="J180" s="13"/>
      <c r="K180" s="13"/>
      <c r="L180" s="13"/>
      <c r="M180" s="13"/>
      <c r="N180" s="13"/>
      <c r="O180" s="13"/>
      <c r="P180" s="13"/>
      <c r="Q180" s="13"/>
      <c r="R180" s="13"/>
      <c r="S180" s="13"/>
    </row>
    <row r="181" ht="15.75" customHeight="1">
      <c r="A181" s="13"/>
      <c r="B181" s="11"/>
      <c r="C181" s="11"/>
      <c r="D181" s="11"/>
      <c r="E181" s="13"/>
      <c r="F181" s="13"/>
      <c r="G181" s="13"/>
      <c r="H181" s="13"/>
      <c r="I181" s="13"/>
      <c r="J181" s="13"/>
      <c r="K181" s="13"/>
      <c r="L181" s="13"/>
      <c r="M181" s="13"/>
      <c r="N181" s="13"/>
      <c r="O181" s="13"/>
      <c r="P181" s="13"/>
      <c r="Q181" s="13"/>
      <c r="R181" s="13"/>
      <c r="S181" s="13"/>
    </row>
    <row r="182" ht="15.75" customHeight="1">
      <c r="A182" s="13"/>
      <c r="B182" s="11"/>
      <c r="C182" s="11"/>
      <c r="D182" s="11"/>
      <c r="E182" s="13"/>
      <c r="F182" s="13"/>
      <c r="G182" s="13"/>
      <c r="H182" s="13"/>
      <c r="I182" s="13"/>
      <c r="J182" s="13"/>
      <c r="K182" s="13"/>
      <c r="L182" s="13"/>
      <c r="M182" s="13"/>
      <c r="N182" s="13"/>
      <c r="O182" s="13"/>
      <c r="P182" s="13"/>
      <c r="Q182" s="13"/>
      <c r="R182" s="13"/>
      <c r="S182" s="13"/>
    </row>
    <row r="183" ht="15.75" customHeight="1">
      <c r="A183" s="13"/>
      <c r="B183" s="11"/>
      <c r="C183" s="11"/>
      <c r="D183" s="11"/>
      <c r="E183" s="13"/>
      <c r="F183" s="13"/>
      <c r="G183" s="13"/>
      <c r="H183" s="13"/>
      <c r="I183" s="13"/>
      <c r="J183" s="13"/>
      <c r="K183" s="13"/>
      <c r="L183" s="13"/>
      <c r="M183" s="13"/>
      <c r="N183" s="13"/>
      <c r="O183" s="13"/>
      <c r="P183" s="13"/>
      <c r="Q183" s="13"/>
      <c r="R183" s="13"/>
      <c r="S183" s="13"/>
    </row>
    <row r="184" ht="15.75" customHeight="1">
      <c r="A184" s="13"/>
      <c r="B184" s="11"/>
      <c r="C184" s="11"/>
      <c r="D184" s="11"/>
      <c r="E184" s="13"/>
      <c r="F184" s="13"/>
      <c r="G184" s="13"/>
      <c r="H184" s="13"/>
      <c r="I184" s="13"/>
      <c r="J184" s="13"/>
      <c r="K184" s="13"/>
      <c r="L184" s="13"/>
      <c r="M184" s="13"/>
      <c r="N184" s="13"/>
      <c r="O184" s="13"/>
      <c r="P184" s="13"/>
      <c r="Q184" s="13"/>
      <c r="R184" s="13"/>
      <c r="S184" s="13"/>
    </row>
    <row r="185" ht="15.75" customHeight="1">
      <c r="A185" s="13"/>
      <c r="B185" s="11"/>
      <c r="C185" s="11"/>
      <c r="D185" s="11"/>
      <c r="E185" s="13"/>
      <c r="F185" s="13"/>
      <c r="G185" s="13"/>
      <c r="H185" s="13"/>
      <c r="I185" s="13"/>
      <c r="J185" s="13"/>
      <c r="K185" s="13"/>
      <c r="L185" s="13"/>
      <c r="M185" s="13"/>
      <c r="N185" s="13"/>
      <c r="O185" s="13"/>
      <c r="P185" s="13"/>
      <c r="Q185" s="13"/>
      <c r="R185" s="13"/>
      <c r="S185" s="13"/>
    </row>
    <row r="186" ht="15.75" customHeight="1">
      <c r="A186" s="13"/>
      <c r="B186" s="11"/>
      <c r="C186" s="11"/>
      <c r="D186" s="11"/>
      <c r="E186" s="13"/>
      <c r="F186" s="13"/>
      <c r="G186" s="13"/>
      <c r="H186" s="13"/>
      <c r="I186" s="13"/>
      <c r="J186" s="13"/>
      <c r="K186" s="13"/>
      <c r="L186" s="13"/>
      <c r="M186" s="13"/>
      <c r="N186" s="13"/>
      <c r="O186" s="13"/>
      <c r="P186" s="13"/>
      <c r="Q186" s="13"/>
      <c r="R186" s="13"/>
      <c r="S186" s="13"/>
    </row>
    <row r="187" ht="15.75" customHeight="1">
      <c r="A187" s="13"/>
      <c r="B187" s="11"/>
      <c r="C187" s="11"/>
      <c r="D187" s="11"/>
      <c r="E187" s="13"/>
      <c r="F187" s="13"/>
      <c r="G187" s="13"/>
      <c r="H187" s="13"/>
      <c r="I187" s="13"/>
      <c r="J187" s="13"/>
      <c r="K187" s="13"/>
      <c r="L187" s="13"/>
      <c r="M187" s="13"/>
      <c r="N187" s="13"/>
      <c r="O187" s="13"/>
      <c r="P187" s="13"/>
      <c r="Q187" s="13"/>
      <c r="R187" s="13"/>
      <c r="S187" s="13"/>
    </row>
    <row r="188" ht="15.75" customHeight="1">
      <c r="A188" s="13"/>
      <c r="B188" s="11"/>
      <c r="C188" s="11"/>
      <c r="D188" s="11"/>
      <c r="E188" s="13"/>
      <c r="F188" s="13"/>
      <c r="G188" s="13"/>
      <c r="H188" s="13"/>
      <c r="I188" s="13"/>
      <c r="J188" s="13"/>
      <c r="K188" s="13"/>
      <c r="L188" s="13"/>
      <c r="M188" s="13"/>
      <c r="N188" s="13"/>
      <c r="O188" s="13"/>
      <c r="P188" s="13"/>
      <c r="Q188" s="13"/>
      <c r="R188" s="13"/>
      <c r="S188" s="13"/>
    </row>
    <row r="189" ht="15.75" customHeight="1">
      <c r="A189" s="13"/>
      <c r="B189" s="11"/>
      <c r="C189" s="11"/>
      <c r="D189" s="11"/>
      <c r="E189" s="13"/>
      <c r="F189" s="13"/>
      <c r="G189" s="13"/>
      <c r="H189" s="13"/>
      <c r="I189" s="13"/>
      <c r="J189" s="13"/>
      <c r="K189" s="13"/>
      <c r="L189" s="13"/>
      <c r="M189" s="13"/>
      <c r="N189" s="13"/>
      <c r="O189" s="13"/>
      <c r="P189" s="13"/>
      <c r="Q189" s="13"/>
      <c r="R189" s="13"/>
      <c r="S189" s="13"/>
    </row>
    <row r="190" ht="15.75" customHeight="1">
      <c r="A190" s="13"/>
      <c r="B190" s="11"/>
      <c r="C190" s="11"/>
      <c r="D190" s="11"/>
      <c r="E190" s="13"/>
      <c r="F190" s="13"/>
      <c r="G190" s="13"/>
      <c r="H190" s="13"/>
      <c r="I190" s="13"/>
      <c r="J190" s="13"/>
      <c r="K190" s="13"/>
      <c r="L190" s="13"/>
      <c r="M190" s="13"/>
      <c r="N190" s="13"/>
      <c r="O190" s="13"/>
      <c r="P190" s="13"/>
      <c r="Q190" s="13"/>
      <c r="R190" s="13"/>
      <c r="S190" s="13"/>
    </row>
    <row r="191" ht="15.75" customHeight="1">
      <c r="A191" s="13"/>
      <c r="B191" s="11"/>
      <c r="C191" s="11"/>
      <c r="D191" s="11"/>
      <c r="E191" s="13"/>
      <c r="F191" s="13"/>
      <c r="G191" s="13"/>
      <c r="H191" s="13"/>
      <c r="I191" s="13"/>
      <c r="J191" s="13"/>
      <c r="K191" s="13"/>
      <c r="L191" s="13"/>
      <c r="M191" s="13"/>
      <c r="N191" s="13"/>
      <c r="O191" s="13"/>
      <c r="P191" s="13"/>
      <c r="Q191" s="13"/>
      <c r="R191" s="13"/>
      <c r="S191" s="13"/>
    </row>
    <row r="192" ht="15.75" customHeight="1">
      <c r="A192" s="13"/>
      <c r="B192" s="11"/>
      <c r="C192" s="11"/>
      <c r="D192" s="11"/>
      <c r="E192" s="13"/>
      <c r="F192" s="13"/>
      <c r="G192" s="13"/>
      <c r="H192" s="13"/>
      <c r="I192" s="13"/>
      <c r="J192" s="13"/>
      <c r="K192" s="13"/>
      <c r="L192" s="13"/>
      <c r="M192" s="13"/>
      <c r="N192" s="13"/>
      <c r="O192" s="13"/>
      <c r="P192" s="13"/>
      <c r="Q192" s="13"/>
      <c r="R192" s="13"/>
      <c r="S192" s="13"/>
    </row>
    <row r="193" ht="15.75" customHeight="1">
      <c r="A193" s="13"/>
      <c r="B193" s="11"/>
      <c r="C193" s="11"/>
      <c r="D193" s="11"/>
      <c r="E193" s="13"/>
      <c r="F193" s="13"/>
      <c r="G193" s="13"/>
      <c r="H193" s="13"/>
      <c r="I193" s="13"/>
      <c r="J193" s="13"/>
      <c r="K193" s="13"/>
      <c r="L193" s="13"/>
      <c r="M193" s="13"/>
      <c r="N193" s="13"/>
      <c r="O193" s="13"/>
      <c r="P193" s="13"/>
      <c r="Q193" s="13"/>
      <c r="R193" s="13"/>
      <c r="S193" s="13"/>
    </row>
    <row r="194" ht="15.75" customHeight="1">
      <c r="A194" s="13"/>
      <c r="B194" s="11"/>
      <c r="C194" s="11"/>
      <c r="D194" s="11"/>
      <c r="E194" s="13"/>
      <c r="F194" s="13"/>
      <c r="G194" s="13"/>
      <c r="H194" s="13"/>
      <c r="I194" s="13"/>
      <c r="J194" s="13"/>
      <c r="K194" s="13"/>
      <c r="L194" s="13"/>
      <c r="M194" s="13"/>
      <c r="N194" s="13"/>
      <c r="O194" s="13"/>
      <c r="P194" s="13"/>
      <c r="Q194" s="13"/>
      <c r="R194" s="13"/>
      <c r="S194" s="13"/>
    </row>
    <row r="195" ht="15.75" customHeight="1">
      <c r="A195" s="13"/>
      <c r="B195" s="11"/>
      <c r="C195" s="11"/>
      <c r="D195" s="11"/>
      <c r="E195" s="13"/>
      <c r="F195" s="13"/>
      <c r="G195" s="13"/>
      <c r="H195" s="13"/>
      <c r="I195" s="13"/>
      <c r="J195" s="13"/>
      <c r="K195" s="13"/>
      <c r="L195" s="13"/>
      <c r="M195" s="13"/>
      <c r="N195" s="13"/>
      <c r="O195" s="13"/>
      <c r="P195" s="13"/>
      <c r="Q195" s="13"/>
      <c r="R195" s="13"/>
      <c r="S195" s="13"/>
    </row>
    <row r="196" ht="15.75" customHeight="1">
      <c r="A196" s="13"/>
      <c r="B196" s="11"/>
      <c r="C196" s="11"/>
      <c r="D196" s="11"/>
      <c r="E196" s="13"/>
      <c r="F196" s="13"/>
      <c r="G196" s="13"/>
      <c r="H196" s="13"/>
      <c r="I196" s="13"/>
      <c r="J196" s="13"/>
      <c r="K196" s="13"/>
      <c r="L196" s="13"/>
      <c r="M196" s="13"/>
      <c r="N196" s="13"/>
      <c r="O196" s="13"/>
      <c r="P196" s="13"/>
      <c r="Q196" s="13"/>
      <c r="R196" s="13"/>
      <c r="S196" s="13"/>
    </row>
    <row r="197" ht="15.75" customHeight="1">
      <c r="A197" s="13"/>
      <c r="B197" s="11"/>
      <c r="C197" s="11"/>
      <c r="D197" s="11"/>
      <c r="E197" s="13"/>
      <c r="F197" s="13"/>
      <c r="G197" s="13"/>
      <c r="H197" s="13"/>
      <c r="I197" s="13"/>
      <c r="J197" s="13"/>
      <c r="K197" s="13"/>
      <c r="L197" s="13"/>
      <c r="M197" s="13"/>
      <c r="N197" s="13"/>
      <c r="O197" s="13"/>
      <c r="P197" s="13"/>
      <c r="Q197" s="13"/>
      <c r="R197" s="13"/>
      <c r="S197" s="13"/>
    </row>
    <row r="198" ht="15.75" customHeight="1">
      <c r="A198" s="13"/>
      <c r="B198" s="11"/>
      <c r="C198" s="11"/>
      <c r="D198" s="11"/>
      <c r="E198" s="13"/>
      <c r="F198" s="13"/>
      <c r="G198" s="13"/>
      <c r="H198" s="13"/>
      <c r="I198" s="13"/>
      <c r="J198" s="13"/>
      <c r="K198" s="13"/>
      <c r="L198" s="13"/>
      <c r="M198" s="13"/>
      <c r="N198" s="13"/>
      <c r="O198" s="13"/>
      <c r="P198" s="13"/>
      <c r="Q198" s="13"/>
      <c r="R198" s="13"/>
      <c r="S198" s="13"/>
    </row>
    <row r="199" ht="15.75" customHeight="1">
      <c r="A199" s="13"/>
      <c r="B199" s="11"/>
      <c r="C199" s="11"/>
      <c r="D199" s="11"/>
      <c r="E199" s="13"/>
      <c r="F199" s="13"/>
      <c r="G199" s="13"/>
      <c r="H199" s="13"/>
      <c r="I199" s="13"/>
      <c r="J199" s="13"/>
      <c r="K199" s="13"/>
      <c r="L199" s="13"/>
      <c r="M199" s="13"/>
      <c r="N199" s="13"/>
      <c r="O199" s="13"/>
      <c r="P199" s="13"/>
      <c r="Q199" s="13"/>
      <c r="R199" s="13"/>
      <c r="S199" s="13"/>
    </row>
    <row r="200" ht="15.75" customHeight="1">
      <c r="A200" s="13"/>
      <c r="B200" s="11"/>
      <c r="C200" s="11"/>
      <c r="D200" s="11"/>
      <c r="E200" s="13"/>
      <c r="F200" s="13"/>
      <c r="G200" s="13"/>
      <c r="H200" s="13"/>
      <c r="I200" s="13"/>
      <c r="J200" s="13"/>
      <c r="K200" s="13"/>
      <c r="L200" s="13"/>
      <c r="M200" s="13"/>
      <c r="N200" s="13"/>
      <c r="O200" s="13"/>
      <c r="P200" s="13"/>
      <c r="Q200" s="13"/>
      <c r="R200" s="13"/>
      <c r="S200" s="13"/>
    </row>
    <row r="201" ht="15.75" customHeight="1">
      <c r="A201" s="13"/>
      <c r="B201" s="11"/>
      <c r="C201" s="11"/>
      <c r="D201" s="11"/>
      <c r="E201" s="13"/>
      <c r="F201" s="13"/>
      <c r="G201" s="13"/>
      <c r="H201" s="13"/>
      <c r="I201" s="13"/>
      <c r="J201" s="13"/>
      <c r="K201" s="13"/>
      <c r="L201" s="13"/>
      <c r="M201" s="13"/>
      <c r="N201" s="13"/>
      <c r="O201" s="13"/>
      <c r="P201" s="13"/>
      <c r="Q201" s="13"/>
      <c r="R201" s="13"/>
      <c r="S201" s="13"/>
    </row>
    <row r="202" ht="15.75" customHeight="1">
      <c r="A202" s="13"/>
      <c r="B202" s="11"/>
      <c r="C202" s="11"/>
      <c r="D202" s="11"/>
      <c r="E202" s="13"/>
      <c r="F202" s="13"/>
      <c r="G202" s="13"/>
      <c r="H202" s="13"/>
      <c r="I202" s="13"/>
      <c r="J202" s="13"/>
      <c r="K202" s="13"/>
      <c r="L202" s="13"/>
      <c r="M202" s="13"/>
      <c r="N202" s="13"/>
      <c r="O202" s="13"/>
      <c r="P202" s="13"/>
      <c r="Q202" s="13"/>
      <c r="R202" s="13"/>
      <c r="S202" s="13"/>
    </row>
    <row r="203" ht="15.75" customHeight="1">
      <c r="A203" s="13"/>
      <c r="B203" s="11"/>
      <c r="C203" s="11"/>
      <c r="D203" s="11"/>
      <c r="E203" s="13"/>
      <c r="F203" s="13"/>
      <c r="G203" s="13"/>
      <c r="H203" s="13"/>
      <c r="I203" s="13"/>
      <c r="J203" s="13"/>
      <c r="K203" s="13"/>
      <c r="L203" s="13"/>
      <c r="M203" s="13"/>
      <c r="N203" s="13"/>
      <c r="O203" s="13"/>
      <c r="P203" s="13"/>
      <c r="Q203" s="13"/>
      <c r="R203" s="13"/>
      <c r="S203" s="13"/>
    </row>
    <row r="204" ht="15.75" customHeight="1">
      <c r="A204" s="13"/>
      <c r="B204" s="11"/>
      <c r="C204" s="11"/>
      <c r="D204" s="11"/>
      <c r="E204" s="13"/>
      <c r="F204" s="13"/>
      <c r="G204" s="13"/>
      <c r="H204" s="13"/>
      <c r="I204" s="13"/>
      <c r="J204" s="13"/>
      <c r="K204" s="13"/>
      <c r="L204" s="13"/>
      <c r="M204" s="13"/>
      <c r="N204" s="13"/>
      <c r="O204" s="13"/>
      <c r="P204" s="13"/>
      <c r="Q204" s="13"/>
      <c r="R204" s="13"/>
      <c r="S204" s="13"/>
    </row>
    <row r="205" ht="15.75" customHeight="1">
      <c r="A205" s="13"/>
      <c r="B205" s="11"/>
      <c r="C205" s="11"/>
      <c r="D205" s="11"/>
      <c r="E205" s="13"/>
      <c r="F205" s="13"/>
      <c r="G205" s="13"/>
      <c r="H205" s="13"/>
      <c r="I205" s="13"/>
      <c r="J205" s="13"/>
      <c r="K205" s="13"/>
      <c r="L205" s="13"/>
      <c r="M205" s="13"/>
      <c r="N205" s="13"/>
      <c r="O205" s="13"/>
      <c r="P205" s="13"/>
      <c r="Q205" s="13"/>
      <c r="R205" s="13"/>
      <c r="S205" s="13"/>
    </row>
    <row r="206" ht="15.75" customHeight="1">
      <c r="A206" s="13"/>
      <c r="B206" s="11"/>
      <c r="C206" s="11"/>
      <c r="D206" s="11"/>
      <c r="E206" s="13"/>
      <c r="F206" s="13"/>
      <c r="G206" s="13"/>
      <c r="H206" s="13"/>
      <c r="I206" s="13"/>
      <c r="J206" s="13"/>
      <c r="K206" s="13"/>
      <c r="L206" s="13"/>
      <c r="M206" s="13"/>
      <c r="N206" s="13"/>
      <c r="O206" s="13"/>
      <c r="P206" s="13"/>
      <c r="Q206" s="13"/>
      <c r="R206" s="13"/>
      <c r="S206" s="13"/>
    </row>
    <row r="207" ht="15.75" customHeight="1">
      <c r="A207" s="13"/>
      <c r="B207" s="11"/>
      <c r="C207" s="11"/>
      <c r="D207" s="11"/>
      <c r="E207" s="13"/>
      <c r="F207" s="13"/>
      <c r="G207" s="13"/>
      <c r="H207" s="13"/>
      <c r="I207" s="13"/>
      <c r="J207" s="13"/>
      <c r="K207" s="13"/>
      <c r="L207" s="13"/>
      <c r="M207" s="13"/>
      <c r="N207" s="13"/>
      <c r="O207" s="13"/>
      <c r="P207" s="13"/>
      <c r="Q207" s="13"/>
      <c r="R207" s="13"/>
      <c r="S207" s="13"/>
    </row>
    <row r="208" ht="15.75" customHeight="1">
      <c r="A208" s="13"/>
      <c r="B208" s="11"/>
      <c r="C208" s="11"/>
      <c r="D208" s="11"/>
      <c r="E208" s="13"/>
      <c r="F208" s="13"/>
      <c r="G208" s="13"/>
      <c r="H208" s="13"/>
      <c r="I208" s="13"/>
      <c r="J208" s="13"/>
      <c r="K208" s="13"/>
      <c r="L208" s="13"/>
      <c r="M208" s="13"/>
      <c r="N208" s="13"/>
      <c r="O208" s="13"/>
      <c r="P208" s="13"/>
      <c r="Q208" s="13"/>
      <c r="R208" s="13"/>
      <c r="S208" s="13"/>
    </row>
    <row r="209" ht="15.75" customHeight="1">
      <c r="A209" s="13"/>
      <c r="B209" s="11"/>
      <c r="C209" s="11"/>
      <c r="D209" s="11"/>
      <c r="E209" s="13"/>
      <c r="F209" s="13"/>
      <c r="G209" s="13"/>
      <c r="H209" s="13"/>
      <c r="I209" s="13"/>
      <c r="J209" s="13"/>
      <c r="K209" s="13"/>
      <c r="L209" s="13"/>
      <c r="M209" s="13"/>
      <c r="N209" s="13"/>
      <c r="O209" s="13"/>
      <c r="P209" s="13"/>
      <c r="Q209" s="13"/>
      <c r="R209" s="13"/>
      <c r="S209" s="13"/>
    </row>
    <row r="210" ht="15.75" customHeight="1">
      <c r="A210" s="13"/>
      <c r="B210" s="11"/>
      <c r="C210" s="11"/>
      <c r="D210" s="11"/>
      <c r="E210" s="13"/>
      <c r="F210" s="13"/>
      <c r="G210" s="13"/>
      <c r="H210" s="13"/>
      <c r="I210" s="13"/>
      <c r="J210" s="13"/>
      <c r="K210" s="13"/>
      <c r="L210" s="13"/>
      <c r="M210" s="13"/>
      <c r="N210" s="13"/>
      <c r="O210" s="13"/>
      <c r="P210" s="13"/>
      <c r="Q210" s="13"/>
      <c r="R210" s="13"/>
      <c r="S210" s="13"/>
    </row>
    <row r="211" ht="15.75" customHeight="1">
      <c r="A211" s="13"/>
      <c r="B211" s="11"/>
      <c r="C211" s="11"/>
      <c r="D211" s="11"/>
      <c r="E211" s="13"/>
      <c r="F211" s="13"/>
      <c r="G211" s="13"/>
      <c r="H211" s="13"/>
      <c r="I211" s="13"/>
      <c r="J211" s="13"/>
      <c r="K211" s="13"/>
      <c r="L211" s="13"/>
      <c r="M211" s="13"/>
      <c r="N211" s="13"/>
      <c r="O211" s="13"/>
      <c r="P211" s="13"/>
      <c r="Q211" s="13"/>
      <c r="R211" s="13"/>
      <c r="S211" s="13"/>
    </row>
    <row r="212" ht="15.75" customHeight="1">
      <c r="A212" s="13"/>
      <c r="B212" s="11"/>
      <c r="C212" s="11"/>
      <c r="D212" s="11"/>
      <c r="E212" s="13"/>
      <c r="F212" s="13"/>
      <c r="G212" s="13"/>
      <c r="H212" s="13"/>
      <c r="I212" s="13"/>
      <c r="J212" s="13"/>
      <c r="K212" s="13"/>
      <c r="L212" s="13"/>
      <c r="M212" s="13"/>
      <c r="N212" s="13"/>
      <c r="O212" s="13"/>
      <c r="P212" s="13"/>
      <c r="Q212" s="13"/>
      <c r="R212" s="13"/>
      <c r="S212" s="13"/>
    </row>
    <row r="213" ht="15.75" customHeight="1">
      <c r="A213" s="13"/>
      <c r="B213" s="11"/>
      <c r="C213" s="11"/>
      <c r="D213" s="11"/>
      <c r="E213" s="13"/>
      <c r="F213" s="13"/>
      <c r="G213" s="13"/>
      <c r="H213" s="13"/>
      <c r="I213" s="13"/>
      <c r="J213" s="13"/>
      <c r="K213" s="13"/>
      <c r="L213" s="13"/>
      <c r="M213" s="13"/>
      <c r="N213" s="13"/>
      <c r="O213" s="13"/>
      <c r="P213" s="13"/>
      <c r="Q213" s="13"/>
      <c r="R213" s="13"/>
      <c r="S213" s="13"/>
    </row>
    <row r="214" ht="15.75" customHeight="1">
      <c r="A214" s="13"/>
      <c r="B214" s="11"/>
      <c r="C214" s="11"/>
      <c r="D214" s="11"/>
      <c r="E214" s="13"/>
      <c r="F214" s="13"/>
      <c r="G214" s="13"/>
      <c r="H214" s="13"/>
      <c r="I214" s="13"/>
      <c r="J214" s="13"/>
      <c r="K214" s="13"/>
      <c r="L214" s="13"/>
      <c r="M214" s="13"/>
      <c r="N214" s="13"/>
      <c r="O214" s="13"/>
      <c r="P214" s="13"/>
      <c r="Q214" s="13"/>
      <c r="R214" s="13"/>
      <c r="S214" s="13"/>
    </row>
    <row r="215" ht="15.75" customHeight="1">
      <c r="A215" s="13"/>
      <c r="B215" s="11"/>
      <c r="C215" s="11"/>
      <c r="D215" s="11"/>
      <c r="E215" s="13"/>
      <c r="F215" s="13"/>
      <c r="G215" s="13"/>
      <c r="H215" s="13"/>
      <c r="I215" s="13"/>
      <c r="J215" s="13"/>
      <c r="K215" s="13"/>
      <c r="L215" s="13"/>
      <c r="M215" s="13"/>
      <c r="N215" s="13"/>
      <c r="O215" s="13"/>
      <c r="P215" s="13"/>
      <c r="Q215" s="13"/>
      <c r="R215" s="13"/>
      <c r="S215" s="13"/>
    </row>
    <row r="216" ht="15.75" customHeight="1">
      <c r="A216" s="13"/>
      <c r="B216" s="11"/>
      <c r="C216" s="11"/>
      <c r="D216" s="11"/>
      <c r="E216" s="13"/>
      <c r="F216" s="13"/>
      <c r="G216" s="13"/>
      <c r="H216" s="13"/>
      <c r="I216" s="13"/>
      <c r="J216" s="13"/>
      <c r="K216" s="13"/>
      <c r="L216" s="13"/>
      <c r="M216" s="13"/>
      <c r="N216" s="13"/>
      <c r="O216" s="13"/>
      <c r="P216" s="13"/>
      <c r="Q216" s="13"/>
      <c r="R216" s="13"/>
      <c r="S216" s="13"/>
    </row>
    <row r="217" ht="15.75" customHeight="1">
      <c r="A217" s="13"/>
      <c r="B217" s="11"/>
      <c r="C217" s="11"/>
      <c r="D217" s="11"/>
      <c r="E217" s="13"/>
      <c r="F217" s="13"/>
      <c r="G217" s="13"/>
      <c r="H217" s="13"/>
      <c r="I217" s="13"/>
      <c r="J217" s="13"/>
      <c r="K217" s="13"/>
      <c r="L217" s="13"/>
      <c r="M217" s="13"/>
      <c r="N217" s="13"/>
      <c r="O217" s="13"/>
      <c r="P217" s="13"/>
      <c r="Q217" s="13"/>
      <c r="R217" s="13"/>
      <c r="S217" s="13"/>
    </row>
    <row r="218" ht="15.75" customHeight="1">
      <c r="A218" s="13"/>
      <c r="B218" s="11"/>
      <c r="C218" s="11"/>
      <c r="D218" s="11"/>
      <c r="E218" s="13"/>
      <c r="F218" s="13"/>
      <c r="G218" s="13"/>
      <c r="H218" s="13"/>
      <c r="I218" s="13"/>
      <c r="J218" s="13"/>
      <c r="K218" s="13"/>
      <c r="L218" s="13"/>
      <c r="M218" s="13"/>
      <c r="N218" s="13"/>
      <c r="O218" s="13"/>
      <c r="P218" s="13"/>
      <c r="Q218" s="13"/>
      <c r="R218" s="13"/>
      <c r="S218" s="13"/>
    </row>
    <row r="219" ht="15.75" customHeight="1">
      <c r="A219" s="13"/>
      <c r="B219" s="11"/>
      <c r="C219" s="11"/>
      <c r="D219" s="11"/>
      <c r="E219" s="13"/>
      <c r="F219" s="13"/>
      <c r="G219" s="13"/>
      <c r="H219" s="13"/>
      <c r="I219" s="13"/>
      <c r="J219" s="13"/>
      <c r="K219" s="13"/>
      <c r="L219" s="13"/>
      <c r="M219" s="13"/>
      <c r="N219" s="13"/>
      <c r="O219" s="13"/>
      <c r="P219" s="13"/>
      <c r="Q219" s="13"/>
      <c r="R219" s="13"/>
      <c r="S219" s="13"/>
    </row>
    <row r="220" ht="15.75" customHeight="1">
      <c r="A220" s="13"/>
      <c r="B220" s="11"/>
      <c r="C220" s="11"/>
      <c r="D220" s="11"/>
      <c r="E220" s="13"/>
      <c r="F220" s="13"/>
      <c r="G220" s="13"/>
      <c r="H220" s="13"/>
      <c r="I220" s="13"/>
      <c r="J220" s="13"/>
      <c r="K220" s="13"/>
      <c r="L220" s="13"/>
      <c r="M220" s="13"/>
      <c r="N220" s="13"/>
      <c r="O220" s="13"/>
      <c r="P220" s="13"/>
      <c r="Q220" s="13"/>
      <c r="R220" s="13"/>
      <c r="S220" s="13"/>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3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IFERROR(__xludf.DUMMYFUNCTION("IFERROR(FILTER('Sc86'!A2:D1000,'Sc86'!E2:E1000=""X"",'Sc86'!F2:F1000="""",'Sc86'!G2:G1000=""""),"""")"),"")</f>
        <v/>
      </c>
      <c r="B2" s="13"/>
      <c r="C2" s="13"/>
      <c r="D2" s="13"/>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3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86"/>
    <col customWidth="1" min="2" max="2" width="63.0"/>
    <col customWidth="1" min="3" max="3" width="45.57"/>
    <col customWidth="1" min="4" max="4" width="98.71"/>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3" t="s">
        <v>3642</v>
      </c>
      <c r="B2" s="11" t="s">
        <v>3643</v>
      </c>
      <c r="C2" s="11" t="s">
        <v>3644</v>
      </c>
      <c r="D2" s="11" t="s">
        <v>103</v>
      </c>
      <c r="E2" s="13"/>
      <c r="F2" s="13"/>
      <c r="G2" s="13"/>
      <c r="H2" s="13"/>
      <c r="I2" s="13"/>
      <c r="J2" s="13"/>
      <c r="K2" s="13"/>
      <c r="L2" s="13"/>
      <c r="M2" s="13"/>
      <c r="N2" s="13"/>
      <c r="O2" s="13"/>
      <c r="P2" s="13"/>
      <c r="Q2" s="13"/>
      <c r="R2" s="13"/>
      <c r="S2" s="13"/>
    </row>
    <row r="3" ht="15.75" customHeight="1">
      <c r="A3" s="13" t="s">
        <v>3645</v>
      </c>
      <c r="B3" s="11" t="s">
        <v>3646</v>
      </c>
      <c r="C3" s="11" t="s">
        <v>3647</v>
      </c>
      <c r="D3" s="11" t="s">
        <v>103</v>
      </c>
      <c r="E3" s="13"/>
      <c r="F3" s="13"/>
      <c r="G3" s="13"/>
      <c r="H3" s="13"/>
      <c r="I3" s="13"/>
      <c r="J3" s="13"/>
      <c r="K3" s="13"/>
      <c r="L3" s="13"/>
      <c r="M3" s="13"/>
      <c r="N3" s="13"/>
      <c r="O3" s="13"/>
      <c r="P3" s="13"/>
      <c r="Q3" s="13"/>
      <c r="R3" s="13"/>
      <c r="S3" s="13"/>
    </row>
    <row r="4" ht="15.75" customHeight="1">
      <c r="A4" s="13" t="s">
        <v>3648</v>
      </c>
      <c r="B4" s="11" t="s">
        <v>101</v>
      </c>
      <c r="C4" s="11" t="s">
        <v>102</v>
      </c>
      <c r="D4" s="11" t="s">
        <v>103</v>
      </c>
      <c r="E4" s="13"/>
      <c r="F4" s="13"/>
      <c r="G4" s="13"/>
      <c r="H4" s="13"/>
      <c r="I4" s="13"/>
      <c r="J4" s="13"/>
      <c r="K4" s="13"/>
      <c r="L4" s="13"/>
      <c r="M4" s="13"/>
      <c r="N4" s="13"/>
      <c r="O4" s="13"/>
      <c r="P4" s="13"/>
      <c r="Q4" s="13"/>
      <c r="R4" s="13"/>
      <c r="S4" s="13"/>
    </row>
    <row r="5" ht="15.75" customHeight="1">
      <c r="A5" s="13" t="s">
        <v>3649</v>
      </c>
      <c r="B5" s="11" t="s">
        <v>3169</v>
      </c>
      <c r="C5" s="11" t="s">
        <v>3170</v>
      </c>
      <c r="D5" s="11" t="s">
        <v>3171</v>
      </c>
      <c r="E5" s="13" t="s">
        <v>112</v>
      </c>
      <c r="F5" s="13" t="s">
        <v>112</v>
      </c>
      <c r="G5" s="13"/>
      <c r="H5" s="13"/>
      <c r="I5" s="13"/>
      <c r="J5" s="13"/>
      <c r="K5" s="13"/>
      <c r="L5" s="13"/>
      <c r="M5" s="13"/>
      <c r="N5" s="13"/>
      <c r="O5" s="13"/>
      <c r="P5" s="13"/>
      <c r="Q5" s="13"/>
      <c r="R5" s="13"/>
      <c r="S5" s="13"/>
    </row>
    <row r="6" ht="15.75" customHeight="1">
      <c r="A6" s="13" t="s">
        <v>3650</v>
      </c>
      <c r="B6" s="11" t="s">
        <v>1850</v>
      </c>
      <c r="C6" s="11" t="s">
        <v>1851</v>
      </c>
      <c r="D6" s="11" t="s">
        <v>3651</v>
      </c>
      <c r="E6" s="13" t="s">
        <v>112</v>
      </c>
      <c r="F6" s="13" t="s">
        <v>112</v>
      </c>
      <c r="G6" s="13"/>
      <c r="H6" s="13"/>
      <c r="I6" s="13"/>
      <c r="J6" s="13"/>
      <c r="K6" s="13"/>
      <c r="L6" s="13"/>
      <c r="M6" s="13"/>
      <c r="N6" s="13"/>
      <c r="O6" s="13"/>
      <c r="P6" s="13"/>
      <c r="Q6" s="13"/>
      <c r="R6" s="13"/>
      <c r="S6" s="13"/>
    </row>
    <row r="7" ht="15.75" customHeight="1">
      <c r="A7" s="13" t="s">
        <v>3652</v>
      </c>
      <c r="B7" s="11" t="s">
        <v>1853</v>
      </c>
      <c r="C7" s="11" t="s">
        <v>1854</v>
      </c>
      <c r="D7" s="11" t="s">
        <v>1855</v>
      </c>
      <c r="E7" s="13"/>
      <c r="F7" s="13"/>
      <c r="G7" s="13"/>
      <c r="H7" s="13"/>
      <c r="I7" s="13"/>
      <c r="J7" s="13"/>
      <c r="K7" s="13"/>
      <c r="L7" s="13"/>
      <c r="M7" s="13"/>
      <c r="N7" s="13"/>
      <c r="O7" s="13"/>
      <c r="P7" s="13"/>
      <c r="Q7" s="13"/>
      <c r="R7" s="13"/>
      <c r="S7" s="13"/>
    </row>
    <row r="8" ht="15.75" customHeight="1">
      <c r="A8" s="13" t="s">
        <v>3653</v>
      </c>
      <c r="B8" s="11" t="s">
        <v>3654</v>
      </c>
      <c r="C8" s="11" t="s">
        <v>3655</v>
      </c>
      <c r="D8" s="11" t="s">
        <v>103</v>
      </c>
      <c r="E8" s="13"/>
      <c r="F8" s="13"/>
      <c r="G8" s="13"/>
      <c r="H8" s="13"/>
      <c r="I8" s="13"/>
      <c r="J8" s="13"/>
      <c r="K8" s="13"/>
      <c r="L8" s="13"/>
      <c r="M8" s="13"/>
      <c r="N8" s="13"/>
      <c r="O8" s="13"/>
      <c r="P8" s="13"/>
      <c r="Q8" s="13"/>
      <c r="R8" s="13"/>
      <c r="S8" s="13"/>
    </row>
    <row r="9" ht="15.75" customHeight="1">
      <c r="A9" s="13" t="s">
        <v>3656</v>
      </c>
      <c r="B9" s="11" t="s">
        <v>3657</v>
      </c>
      <c r="C9" s="11" t="s">
        <v>3658</v>
      </c>
      <c r="D9" s="11" t="s">
        <v>3659</v>
      </c>
      <c r="E9" s="13"/>
      <c r="F9" s="13"/>
      <c r="G9" s="13"/>
      <c r="H9" s="13"/>
      <c r="I9" s="13"/>
      <c r="J9" s="13"/>
      <c r="K9" s="13"/>
      <c r="L9" s="13"/>
      <c r="M9" s="13"/>
      <c r="N9" s="13"/>
      <c r="O9" s="13"/>
      <c r="P9" s="13"/>
      <c r="Q9" s="13"/>
      <c r="R9" s="13"/>
      <c r="S9" s="13"/>
    </row>
    <row r="10" ht="15.75" customHeight="1">
      <c r="A10" s="13" t="s">
        <v>3660</v>
      </c>
      <c r="B10" s="11" t="s">
        <v>3661</v>
      </c>
      <c r="C10" s="11" t="s">
        <v>3662</v>
      </c>
      <c r="D10" s="11" t="s">
        <v>3663</v>
      </c>
      <c r="E10" s="13"/>
      <c r="F10" s="13"/>
      <c r="G10" s="13"/>
      <c r="H10" s="13"/>
      <c r="I10" s="13"/>
      <c r="J10" s="13"/>
      <c r="K10" s="13"/>
      <c r="L10" s="13"/>
      <c r="M10" s="13"/>
      <c r="N10" s="13"/>
      <c r="O10" s="13"/>
      <c r="P10" s="13"/>
      <c r="Q10" s="13"/>
      <c r="R10" s="13"/>
      <c r="S10" s="13"/>
    </row>
    <row r="11" ht="15.75" customHeight="1">
      <c r="A11" s="13" t="s">
        <v>3664</v>
      </c>
      <c r="B11" s="11" t="s">
        <v>1864</v>
      </c>
      <c r="C11" s="11" t="s">
        <v>1865</v>
      </c>
      <c r="D11" s="11" t="s">
        <v>1866</v>
      </c>
      <c r="E11" s="13"/>
      <c r="F11" s="13"/>
      <c r="G11" s="13"/>
      <c r="H11" s="13"/>
      <c r="I11" s="13"/>
      <c r="J11" s="13"/>
      <c r="K11" s="13"/>
      <c r="L11" s="13"/>
      <c r="M11" s="13"/>
      <c r="N11" s="13"/>
      <c r="O11" s="13"/>
      <c r="P11" s="13"/>
      <c r="Q11" s="13"/>
      <c r="R11" s="13"/>
      <c r="S11" s="13"/>
    </row>
    <row r="12" ht="15.75" customHeight="1">
      <c r="A12" s="13" t="s">
        <v>3665</v>
      </c>
      <c r="B12" s="11" t="s">
        <v>343</v>
      </c>
      <c r="C12" s="11" t="s">
        <v>344</v>
      </c>
      <c r="D12" s="11" t="s">
        <v>345</v>
      </c>
      <c r="E12" s="13"/>
      <c r="F12" s="13"/>
      <c r="G12" s="13"/>
      <c r="H12" s="13"/>
      <c r="I12" s="13"/>
      <c r="J12" s="13"/>
      <c r="K12" s="13"/>
      <c r="L12" s="13"/>
      <c r="M12" s="13"/>
      <c r="N12" s="13"/>
      <c r="O12" s="13"/>
      <c r="P12" s="13"/>
      <c r="Q12" s="13"/>
      <c r="R12" s="13"/>
      <c r="S12" s="13"/>
    </row>
    <row r="13" ht="15.75" customHeight="1">
      <c r="A13" s="13" t="s">
        <v>3666</v>
      </c>
      <c r="B13" s="11" t="s">
        <v>346</v>
      </c>
      <c r="C13" s="11" t="s">
        <v>347</v>
      </c>
      <c r="D13" s="11" t="s">
        <v>348</v>
      </c>
      <c r="E13" s="13"/>
      <c r="F13" s="13"/>
      <c r="G13" s="13"/>
      <c r="H13" s="13"/>
      <c r="I13" s="13"/>
      <c r="J13" s="13"/>
      <c r="K13" s="13"/>
      <c r="L13" s="13"/>
      <c r="M13" s="13"/>
      <c r="N13" s="13"/>
      <c r="O13" s="13"/>
      <c r="P13" s="13"/>
      <c r="Q13" s="13"/>
      <c r="R13" s="13"/>
      <c r="S13" s="13"/>
    </row>
    <row r="14" ht="15.75" customHeight="1">
      <c r="A14" s="13" t="s">
        <v>3667</v>
      </c>
      <c r="B14" s="11" t="s">
        <v>138</v>
      </c>
      <c r="C14" s="11" t="s">
        <v>139</v>
      </c>
      <c r="D14" s="11" t="s">
        <v>140</v>
      </c>
      <c r="E14" s="13"/>
      <c r="F14" s="13"/>
      <c r="G14" s="13"/>
      <c r="H14" s="13"/>
      <c r="I14" s="13"/>
      <c r="J14" s="13"/>
      <c r="K14" s="13"/>
      <c r="L14" s="13"/>
      <c r="M14" s="13"/>
      <c r="N14" s="13"/>
      <c r="O14" s="13"/>
      <c r="P14" s="13"/>
      <c r="Q14" s="13"/>
      <c r="R14" s="13"/>
      <c r="S14" s="13"/>
    </row>
    <row r="15" ht="15.75" customHeight="1">
      <c r="A15" s="13" t="s">
        <v>3668</v>
      </c>
      <c r="B15" s="11" t="s">
        <v>3669</v>
      </c>
      <c r="C15" s="11" t="s">
        <v>3670</v>
      </c>
      <c r="D15" s="11" t="s">
        <v>3671</v>
      </c>
      <c r="E15" s="13"/>
      <c r="F15" s="13"/>
      <c r="G15" s="13"/>
      <c r="H15" s="13"/>
      <c r="I15" s="13"/>
      <c r="J15" s="13"/>
      <c r="K15" s="13"/>
      <c r="L15" s="13"/>
      <c r="M15" s="13"/>
      <c r="N15" s="13"/>
      <c r="O15" s="13"/>
      <c r="P15" s="13"/>
      <c r="Q15" s="13"/>
      <c r="R15" s="13"/>
      <c r="S15" s="13"/>
    </row>
    <row r="16" ht="15.75" customHeight="1">
      <c r="A16" s="13" t="s">
        <v>3672</v>
      </c>
      <c r="B16" s="11" t="s">
        <v>3673</v>
      </c>
      <c r="C16" s="11" t="s">
        <v>3674</v>
      </c>
      <c r="D16" s="11" t="s">
        <v>103</v>
      </c>
      <c r="E16" s="13"/>
      <c r="F16" s="13"/>
      <c r="G16" s="13"/>
      <c r="H16" s="13"/>
      <c r="I16" s="13"/>
      <c r="J16" s="13"/>
      <c r="K16" s="13"/>
      <c r="L16" s="13"/>
      <c r="M16" s="13"/>
      <c r="N16" s="13"/>
      <c r="O16" s="13"/>
      <c r="P16" s="13"/>
      <c r="Q16" s="13"/>
      <c r="R16" s="13"/>
      <c r="S16" s="13"/>
    </row>
    <row r="17" ht="15.75" customHeight="1">
      <c r="A17" s="13" t="s">
        <v>3675</v>
      </c>
      <c r="B17" s="11" t="s">
        <v>158</v>
      </c>
      <c r="C17" s="11" t="s">
        <v>159</v>
      </c>
      <c r="D17" s="11" t="s">
        <v>103</v>
      </c>
      <c r="E17" s="13"/>
      <c r="F17" s="13"/>
      <c r="G17" s="13"/>
      <c r="H17" s="13"/>
      <c r="I17" s="13"/>
      <c r="J17" s="13"/>
      <c r="K17" s="13"/>
      <c r="L17" s="13"/>
      <c r="M17" s="13"/>
      <c r="N17" s="13"/>
      <c r="O17" s="13"/>
      <c r="P17" s="13"/>
      <c r="Q17" s="13"/>
      <c r="R17" s="13"/>
      <c r="S17" s="13"/>
    </row>
    <row r="18" ht="15.75" customHeight="1">
      <c r="A18" s="13" t="s">
        <v>3676</v>
      </c>
      <c r="B18" s="11" t="s">
        <v>3677</v>
      </c>
      <c r="C18" s="11" t="s">
        <v>3678</v>
      </c>
      <c r="D18" s="11" t="s">
        <v>103</v>
      </c>
      <c r="E18" s="13"/>
      <c r="F18" s="13"/>
      <c r="G18" s="13"/>
      <c r="H18" s="13"/>
      <c r="I18" s="13"/>
      <c r="J18" s="13"/>
      <c r="K18" s="13"/>
      <c r="L18" s="13"/>
      <c r="M18" s="13"/>
      <c r="N18" s="13"/>
      <c r="O18" s="13"/>
      <c r="P18" s="13"/>
      <c r="Q18" s="13"/>
      <c r="R18" s="13"/>
      <c r="S18" s="13"/>
    </row>
    <row r="19" ht="15.75" customHeight="1">
      <c r="A19" s="13" t="s">
        <v>3679</v>
      </c>
      <c r="B19" s="11" t="s">
        <v>3680</v>
      </c>
      <c r="C19" s="11" t="s">
        <v>3681</v>
      </c>
      <c r="D19" s="11" t="s">
        <v>3682</v>
      </c>
      <c r="E19" s="13"/>
      <c r="F19" s="13"/>
      <c r="G19" s="13"/>
      <c r="H19" s="13"/>
      <c r="I19" s="13"/>
      <c r="J19" s="13"/>
      <c r="K19" s="13"/>
      <c r="L19" s="13"/>
      <c r="M19" s="13"/>
      <c r="N19" s="13"/>
      <c r="O19" s="13"/>
      <c r="P19" s="13"/>
      <c r="Q19" s="13"/>
      <c r="R19" s="13"/>
      <c r="S19" s="13"/>
    </row>
    <row r="20" ht="15.75" customHeight="1">
      <c r="A20" s="13" t="s">
        <v>3683</v>
      </c>
      <c r="B20" s="11" t="s">
        <v>169</v>
      </c>
      <c r="C20" s="11" t="s">
        <v>170</v>
      </c>
      <c r="D20" s="11" t="s">
        <v>171</v>
      </c>
      <c r="E20" s="13"/>
      <c r="F20" s="13"/>
      <c r="G20" s="13"/>
      <c r="H20" s="13"/>
      <c r="I20" s="13"/>
      <c r="J20" s="13"/>
      <c r="K20" s="13"/>
      <c r="L20" s="13"/>
      <c r="M20" s="13"/>
      <c r="N20" s="13"/>
      <c r="O20" s="13"/>
      <c r="P20" s="13"/>
      <c r="Q20" s="13"/>
      <c r="R20" s="13"/>
      <c r="S20" s="13"/>
    </row>
    <row r="21" ht="15.75" customHeight="1">
      <c r="A21" s="13" t="s">
        <v>3684</v>
      </c>
      <c r="B21" s="11" t="s">
        <v>3685</v>
      </c>
      <c r="C21" s="11" t="s">
        <v>3686</v>
      </c>
      <c r="D21" s="11" t="s">
        <v>3687</v>
      </c>
      <c r="E21" s="13"/>
      <c r="F21" s="13"/>
      <c r="G21" s="13"/>
      <c r="H21" s="13"/>
      <c r="I21" s="13"/>
      <c r="J21" s="13"/>
      <c r="K21" s="13"/>
      <c r="L21" s="13"/>
      <c r="M21" s="13"/>
      <c r="N21" s="13"/>
      <c r="O21" s="13"/>
      <c r="P21" s="13"/>
      <c r="Q21" s="13"/>
      <c r="R21" s="13"/>
      <c r="S21" s="13"/>
    </row>
    <row r="22" ht="15.75" customHeight="1">
      <c r="A22" s="13" t="s">
        <v>3688</v>
      </c>
      <c r="B22" s="11" t="s">
        <v>3689</v>
      </c>
      <c r="C22" s="11" t="s">
        <v>3690</v>
      </c>
      <c r="D22" s="11" t="s">
        <v>103</v>
      </c>
      <c r="E22" s="13"/>
      <c r="F22" s="13"/>
      <c r="G22" s="13"/>
      <c r="H22" s="13"/>
      <c r="I22" s="13"/>
      <c r="J22" s="13"/>
      <c r="K22" s="13"/>
      <c r="L22" s="13"/>
      <c r="M22" s="13"/>
      <c r="N22" s="13"/>
      <c r="O22" s="13"/>
      <c r="P22" s="13"/>
      <c r="Q22" s="13"/>
      <c r="R22" s="13"/>
      <c r="S22" s="13"/>
    </row>
    <row r="23" ht="15.75" customHeight="1">
      <c r="A23" s="13" t="s">
        <v>3691</v>
      </c>
      <c r="B23" s="11" t="s">
        <v>3692</v>
      </c>
      <c r="C23" s="11" t="s">
        <v>3693</v>
      </c>
      <c r="D23" s="11" t="s">
        <v>3694</v>
      </c>
      <c r="E23" s="13"/>
      <c r="F23" s="13"/>
      <c r="G23" s="13"/>
      <c r="H23" s="13"/>
      <c r="I23" s="13"/>
      <c r="J23" s="13"/>
      <c r="K23" s="13"/>
      <c r="L23" s="13"/>
      <c r="M23" s="13"/>
      <c r="N23" s="13"/>
      <c r="O23" s="13"/>
      <c r="P23" s="13"/>
      <c r="Q23" s="13"/>
      <c r="R23" s="13"/>
      <c r="S23" s="13"/>
    </row>
    <row r="24" ht="15.75" customHeight="1">
      <c r="A24" s="13" t="s">
        <v>3695</v>
      </c>
      <c r="B24" s="11" t="s">
        <v>3696</v>
      </c>
      <c r="C24" s="11" t="s">
        <v>3697</v>
      </c>
      <c r="D24" s="11" t="s">
        <v>103</v>
      </c>
      <c r="E24" s="13"/>
      <c r="F24" s="13"/>
      <c r="G24" s="13"/>
      <c r="H24" s="13"/>
      <c r="I24" s="13"/>
      <c r="J24" s="13"/>
      <c r="K24" s="13"/>
      <c r="L24" s="13"/>
      <c r="M24" s="13"/>
      <c r="N24" s="13"/>
      <c r="O24" s="13"/>
      <c r="P24" s="13"/>
      <c r="Q24" s="13"/>
      <c r="R24" s="13"/>
      <c r="S24" s="13"/>
    </row>
    <row r="25" ht="15.75" customHeight="1">
      <c r="A25" s="13" t="s">
        <v>3698</v>
      </c>
      <c r="B25" s="11" t="s">
        <v>3699</v>
      </c>
      <c r="C25" s="11" t="s">
        <v>3700</v>
      </c>
      <c r="D25" s="11" t="s">
        <v>3701</v>
      </c>
      <c r="E25" s="13"/>
      <c r="F25" s="13"/>
      <c r="G25" s="13"/>
      <c r="H25" s="13"/>
      <c r="I25" s="13"/>
      <c r="J25" s="13"/>
      <c r="K25" s="13"/>
      <c r="L25" s="13"/>
      <c r="M25" s="13"/>
      <c r="N25" s="13"/>
      <c r="O25" s="13"/>
      <c r="P25" s="13"/>
      <c r="Q25" s="13"/>
      <c r="R25" s="13"/>
      <c r="S25" s="13"/>
    </row>
    <row r="26" ht="15.75" customHeight="1">
      <c r="A26" s="13" t="s">
        <v>3702</v>
      </c>
      <c r="B26" s="11" t="s">
        <v>3703</v>
      </c>
      <c r="C26" s="11" t="s">
        <v>3704</v>
      </c>
      <c r="D26" s="11" t="s">
        <v>3705</v>
      </c>
      <c r="E26" s="13"/>
      <c r="F26" s="13"/>
      <c r="G26" s="13"/>
      <c r="H26" s="13"/>
      <c r="I26" s="13"/>
      <c r="J26" s="13"/>
      <c r="K26" s="13"/>
      <c r="L26" s="13"/>
      <c r="M26" s="13"/>
      <c r="N26" s="13"/>
      <c r="O26" s="13"/>
      <c r="P26" s="13"/>
      <c r="Q26" s="13"/>
      <c r="R26" s="13"/>
      <c r="S26" s="13"/>
    </row>
    <row r="27" ht="15.75" customHeight="1">
      <c r="A27" s="13" t="s">
        <v>3706</v>
      </c>
      <c r="B27" s="11" t="s">
        <v>3707</v>
      </c>
      <c r="C27" s="11" t="s">
        <v>3708</v>
      </c>
      <c r="D27" s="11" t="s">
        <v>3709</v>
      </c>
      <c r="E27" s="13"/>
      <c r="F27" s="13"/>
      <c r="G27" s="13"/>
      <c r="H27" s="13"/>
      <c r="I27" s="13"/>
      <c r="J27" s="13"/>
      <c r="K27" s="13"/>
      <c r="L27" s="13"/>
      <c r="M27" s="13"/>
      <c r="N27" s="13"/>
      <c r="O27" s="13"/>
      <c r="P27" s="13"/>
      <c r="Q27" s="13"/>
      <c r="R27" s="13"/>
      <c r="S27" s="13"/>
    </row>
    <row r="28" ht="15.75" customHeight="1">
      <c r="A28" s="13" t="s">
        <v>3710</v>
      </c>
      <c r="B28" s="11" t="s">
        <v>3711</v>
      </c>
      <c r="C28" s="11" t="s">
        <v>3712</v>
      </c>
      <c r="D28" s="11" t="s">
        <v>3713</v>
      </c>
      <c r="E28" s="13"/>
      <c r="F28" s="13"/>
      <c r="G28" s="13"/>
      <c r="H28" s="13"/>
      <c r="I28" s="13"/>
      <c r="J28" s="13"/>
      <c r="K28" s="13"/>
      <c r="L28" s="13"/>
      <c r="M28" s="13"/>
      <c r="N28" s="13"/>
      <c r="O28" s="13"/>
      <c r="P28" s="13"/>
      <c r="Q28" s="13"/>
      <c r="R28" s="13"/>
      <c r="S28" s="13"/>
    </row>
    <row r="29" ht="15.75" customHeight="1">
      <c r="A29" s="13" t="s">
        <v>3714</v>
      </c>
      <c r="B29" s="11" t="s">
        <v>3715</v>
      </c>
      <c r="C29" s="11" t="s">
        <v>3716</v>
      </c>
      <c r="D29" s="11" t="s">
        <v>3717</v>
      </c>
      <c r="E29" s="13"/>
      <c r="F29" s="13"/>
      <c r="G29" s="13"/>
      <c r="H29" s="13"/>
      <c r="I29" s="13"/>
      <c r="J29" s="13"/>
      <c r="K29" s="13"/>
      <c r="L29" s="13"/>
      <c r="M29" s="13"/>
      <c r="N29" s="13"/>
      <c r="O29" s="13"/>
      <c r="P29" s="13"/>
      <c r="Q29" s="13"/>
      <c r="R29" s="13"/>
      <c r="S29" s="13"/>
    </row>
    <row r="30" ht="15.75" customHeight="1">
      <c r="A30" s="13" t="s">
        <v>3718</v>
      </c>
      <c r="B30" s="11" t="s">
        <v>3719</v>
      </c>
      <c r="C30" s="11" t="s">
        <v>3720</v>
      </c>
      <c r="D30" s="11" t="s">
        <v>103</v>
      </c>
      <c r="E30" s="13"/>
      <c r="F30" s="13"/>
      <c r="G30" s="13"/>
      <c r="H30" s="13"/>
      <c r="I30" s="13"/>
      <c r="J30" s="13"/>
      <c r="K30" s="13"/>
      <c r="L30" s="13"/>
      <c r="M30" s="13"/>
      <c r="N30" s="13"/>
      <c r="O30" s="13"/>
      <c r="P30" s="13"/>
      <c r="Q30" s="13"/>
      <c r="R30" s="13"/>
      <c r="S30" s="13"/>
    </row>
    <row r="31" ht="15.75" customHeight="1">
      <c r="A31" s="13" t="s">
        <v>3721</v>
      </c>
      <c r="B31" s="11" t="s">
        <v>3722</v>
      </c>
      <c r="C31" s="11" t="s">
        <v>3723</v>
      </c>
      <c r="D31" s="11" t="s">
        <v>3724</v>
      </c>
      <c r="E31" s="13"/>
      <c r="F31" s="13"/>
      <c r="G31" s="13"/>
      <c r="H31" s="13"/>
      <c r="I31" s="13"/>
      <c r="J31" s="13"/>
      <c r="K31" s="13"/>
      <c r="L31" s="13"/>
      <c r="M31" s="13"/>
      <c r="N31" s="13"/>
      <c r="O31" s="13"/>
      <c r="P31" s="13"/>
      <c r="Q31" s="13"/>
      <c r="R31" s="13"/>
      <c r="S31" s="13"/>
    </row>
    <row r="32" ht="15.75" customHeight="1">
      <c r="A32" s="13" t="s">
        <v>3725</v>
      </c>
      <c r="B32" s="11" t="s">
        <v>185</v>
      </c>
      <c r="C32" s="11" t="s">
        <v>3726</v>
      </c>
      <c r="D32" s="11" t="s">
        <v>103</v>
      </c>
      <c r="E32" s="13"/>
      <c r="F32" s="13"/>
      <c r="G32" s="13"/>
      <c r="H32" s="13"/>
      <c r="I32" s="13"/>
      <c r="J32" s="13"/>
      <c r="K32" s="13"/>
      <c r="L32" s="13"/>
      <c r="M32" s="13"/>
      <c r="N32" s="13"/>
      <c r="O32" s="13"/>
      <c r="P32" s="13"/>
      <c r="Q32" s="13"/>
      <c r="R32" s="13"/>
      <c r="S32" s="13"/>
    </row>
    <row r="33" ht="15.75" customHeight="1">
      <c r="A33" s="13" t="s">
        <v>3727</v>
      </c>
      <c r="B33" s="11" t="s">
        <v>3728</v>
      </c>
      <c r="C33" s="11" t="s">
        <v>3729</v>
      </c>
      <c r="D33" s="11" t="s">
        <v>103</v>
      </c>
      <c r="E33" s="13"/>
      <c r="F33" s="13"/>
      <c r="G33" s="13"/>
      <c r="H33" s="13"/>
      <c r="I33" s="13"/>
      <c r="J33" s="13"/>
      <c r="K33" s="13"/>
      <c r="L33" s="13"/>
      <c r="M33" s="13"/>
      <c r="N33" s="13"/>
      <c r="O33" s="13"/>
      <c r="P33" s="13"/>
      <c r="Q33" s="13"/>
      <c r="R33" s="13"/>
      <c r="S33" s="13"/>
    </row>
    <row r="34" ht="15.75" customHeight="1">
      <c r="A34" s="13" t="s">
        <v>3730</v>
      </c>
      <c r="B34" s="11" t="s">
        <v>3731</v>
      </c>
      <c r="C34" s="11" t="s">
        <v>3732</v>
      </c>
      <c r="D34" s="11" t="s">
        <v>103</v>
      </c>
      <c r="E34" s="13"/>
      <c r="F34" s="13"/>
      <c r="G34" s="13"/>
      <c r="H34" s="13"/>
      <c r="I34" s="13"/>
      <c r="J34" s="13"/>
      <c r="K34" s="13"/>
      <c r="L34" s="13"/>
      <c r="M34" s="13"/>
      <c r="N34" s="13"/>
      <c r="O34" s="13"/>
      <c r="P34" s="13"/>
      <c r="Q34" s="13"/>
      <c r="R34" s="13"/>
      <c r="S34" s="13"/>
    </row>
    <row r="35" ht="15.75" customHeight="1">
      <c r="A35" s="13" t="s">
        <v>3733</v>
      </c>
      <c r="B35" s="11" t="s">
        <v>3734</v>
      </c>
      <c r="C35" s="11" t="s">
        <v>3735</v>
      </c>
      <c r="D35" s="11" t="s">
        <v>103</v>
      </c>
      <c r="E35" s="13"/>
      <c r="F35" s="13"/>
      <c r="G35" s="13"/>
      <c r="H35" s="13"/>
      <c r="I35" s="13"/>
      <c r="J35" s="13"/>
      <c r="K35" s="13"/>
      <c r="L35" s="13"/>
      <c r="M35" s="13"/>
      <c r="N35" s="13"/>
      <c r="O35" s="13"/>
      <c r="P35" s="13"/>
      <c r="Q35" s="13"/>
      <c r="R35" s="13"/>
      <c r="S35" s="13"/>
    </row>
    <row r="36" ht="15.75" customHeight="1">
      <c r="A36" s="13" t="s">
        <v>3736</v>
      </c>
      <c r="B36" s="11" t="s">
        <v>185</v>
      </c>
      <c r="C36" s="11" t="s">
        <v>1971</v>
      </c>
      <c r="D36" s="11" t="s">
        <v>103</v>
      </c>
      <c r="E36" s="13"/>
      <c r="F36" s="13"/>
      <c r="G36" s="13"/>
      <c r="H36" s="13"/>
      <c r="I36" s="13"/>
      <c r="J36" s="13"/>
      <c r="K36" s="13"/>
      <c r="L36" s="13"/>
      <c r="M36" s="13"/>
      <c r="N36" s="13"/>
      <c r="O36" s="13"/>
      <c r="P36" s="13"/>
      <c r="Q36" s="13"/>
      <c r="R36" s="13"/>
      <c r="S36" s="13"/>
    </row>
    <row r="37" ht="15.75" customHeight="1">
      <c r="A37" s="13" t="s">
        <v>3737</v>
      </c>
      <c r="B37" s="11" t="s">
        <v>3738</v>
      </c>
      <c r="C37" s="11" t="s">
        <v>3739</v>
      </c>
      <c r="D37" s="11" t="s">
        <v>103</v>
      </c>
      <c r="E37" s="13"/>
      <c r="F37" s="13"/>
      <c r="G37" s="13"/>
      <c r="H37" s="13"/>
      <c r="I37" s="13"/>
      <c r="J37" s="13"/>
      <c r="K37" s="13"/>
      <c r="L37" s="13"/>
      <c r="M37" s="13"/>
      <c r="N37" s="13"/>
      <c r="O37" s="13"/>
      <c r="P37" s="13"/>
      <c r="Q37" s="13"/>
      <c r="R37" s="13"/>
      <c r="S37" s="13"/>
    </row>
    <row r="38" ht="15.75" customHeight="1">
      <c r="A38" s="13" t="s">
        <v>3740</v>
      </c>
      <c r="B38" s="11" t="s">
        <v>185</v>
      </c>
      <c r="C38" s="11" t="s">
        <v>3741</v>
      </c>
      <c r="D38" s="11" t="s">
        <v>103</v>
      </c>
      <c r="E38" s="13"/>
      <c r="F38" s="13"/>
      <c r="G38" s="13"/>
      <c r="H38" s="13"/>
      <c r="I38" s="13"/>
      <c r="J38" s="13"/>
      <c r="K38" s="13"/>
      <c r="L38" s="13"/>
      <c r="M38" s="13"/>
      <c r="N38" s="13"/>
      <c r="O38" s="13"/>
      <c r="P38" s="13"/>
      <c r="Q38" s="13"/>
      <c r="R38" s="13"/>
      <c r="S38" s="13"/>
    </row>
    <row r="39" ht="15.75" customHeight="1">
      <c r="A39" s="13" t="s">
        <v>3742</v>
      </c>
      <c r="B39" s="11" t="s">
        <v>3743</v>
      </c>
      <c r="C39" s="11" t="s">
        <v>3744</v>
      </c>
      <c r="D39" s="11" t="s">
        <v>3745</v>
      </c>
      <c r="E39" s="13"/>
      <c r="F39" s="13"/>
      <c r="G39" s="13"/>
      <c r="H39" s="13"/>
      <c r="I39" s="13"/>
      <c r="J39" s="13"/>
      <c r="K39" s="13"/>
      <c r="L39" s="13"/>
      <c r="M39" s="13"/>
      <c r="N39" s="13"/>
      <c r="O39" s="13"/>
      <c r="P39" s="13"/>
      <c r="Q39" s="13"/>
      <c r="R39" s="13"/>
      <c r="S39" s="13"/>
    </row>
    <row r="40" ht="15.75" customHeight="1">
      <c r="A40" s="13" t="s">
        <v>3746</v>
      </c>
      <c r="B40" s="11" t="s">
        <v>3747</v>
      </c>
      <c r="C40" s="11" t="s">
        <v>501</v>
      </c>
      <c r="D40" s="11" t="s">
        <v>103</v>
      </c>
      <c r="E40" s="13"/>
      <c r="F40" s="13"/>
      <c r="G40" s="13"/>
      <c r="H40" s="13"/>
      <c r="I40" s="13"/>
      <c r="J40" s="13"/>
      <c r="K40" s="13"/>
      <c r="L40" s="13"/>
      <c r="M40" s="13"/>
      <c r="N40" s="13"/>
      <c r="O40" s="13"/>
      <c r="P40" s="13"/>
      <c r="Q40" s="13"/>
      <c r="R40" s="13"/>
      <c r="S40" s="13"/>
    </row>
    <row r="41" ht="15.75" customHeight="1">
      <c r="A41" s="13" t="s">
        <v>3748</v>
      </c>
      <c r="B41" s="11" t="s">
        <v>3749</v>
      </c>
      <c r="C41" s="11" t="s">
        <v>3750</v>
      </c>
      <c r="D41" s="11" t="s">
        <v>103</v>
      </c>
      <c r="E41" s="13"/>
      <c r="F41" s="13"/>
      <c r="G41" s="13"/>
      <c r="H41" s="13"/>
      <c r="I41" s="13"/>
      <c r="J41" s="13"/>
      <c r="K41" s="13"/>
      <c r="L41" s="13"/>
      <c r="M41" s="13"/>
      <c r="N41" s="13"/>
      <c r="O41" s="13"/>
      <c r="P41" s="13"/>
      <c r="Q41" s="13"/>
      <c r="R41" s="13"/>
      <c r="S41" s="13"/>
    </row>
    <row r="42" ht="15.75" customHeight="1">
      <c r="A42" s="13"/>
      <c r="B42" s="11"/>
      <c r="C42" s="11"/>
      <c r="D42" s="11"/>
      <c r="E42" s="13"/>
      <c r="F42" s="13"/>
      <c r="G42" s="13"/>
      <c r="H42" s="13"/>
      <c r="I42" s="13"/>
      <c r="J42" s="13"/>
      <c r="K42" s="13"/>
      <c r="L42" s="13"/>
      <c r="M42" s="13"/>
      <c r="N42" s="13"/>
      <c r="O42" s="13"/>
      <c r="P42" s="13"/>
      <c r="Q42" s="13"/>
      <c r="R42" s="13"/>
      <c r="S42" s="13"/>
    </row>
    <row r="43" ht="15.75" customHeight="1">
      <c r="A43" s="13"/>
      <c r="B43" s="11"/>
      <c r="C43" s="11"/>
      <c r="D43" s="11"/>
      <c r="E43" s="13"/>
      <c r="F43" s="13"/>
      <c r="G43" s="13"/>
      <c r="H43" s="13"/>
      <c r="I43" s="13"/>
      <c r="J43" s="13"/>
      <c r="K43" s="13"/>
      <c r="L43" s="13"/>
      <c r="M43" s="13"/>
      <c r="N43" s="13"/>
      <c r="O43" s="13"/>
      <c r="P43" s="13"/>
      <c r="Q43" s="13"/>
      <c r="R43" s="13"/>
      <c r="S43" s="13"/>
    </row>
    <row r="44" ht="15.75" customHeight="1">
      <c r="A44" s="13"/>
      <c r="B44" s="11"/>
      <c r="C44" s="11"/>
      <c r="D44" s="11"/>
      <c r="E44" s="13"/>
      <c r="F44" s="13"/>
      <c r="G44" s="13"/>
      <c r="H44" s="13"/>
      <c r="I44" s="13"/>
      <c r="J44" s="13"/>
      <c r="K44" s="13"/>
      <c r="L44" s="13"/>
      <c r="M44" s="13"/>
      <c r="N44" s="13"/>
      <c r="O44" s="13"/>
      <c r="P44" s="13"/>
      <c r="Q44" s="13"/>
      <c r="R44" s="13"/>
      <c r="S44" s="13"/>
    </row>
    <row r="45" ht="15.75" customHeight="1">
      <c r="A45" s="13"/>
      <c r="B45" s="11"/>
      <c r="C45" s="11"/>
      <c r="D45" s="11"/>
      <c r="E45" s="13"/>
      <c r="F45" s="13"/>
      <c r="G45" s="13"/>
      <c r="H45" s="13"/>
      <c r="I45" s="13"/>
      <c r="J45" s="13"/>
      <c r="K45" s="13"/>
      <c r="L45" s="13"/>
      <c r="M45" s="13"/>
      <c r="N45" s="13"/>
      <c r="O45" s="13"/>
      <c r="P45" s="13"/>
      <c r="Q45" s="13"/>
      <c r="R45" s="13"/>
      <c r="S45" s="13"/>
    </row>
    <row r="46" ht="15.75" customHeight="1">
      <c r="A46" s="13"/>
      <c r="B46" s="11"/>
      <c r="C46" s="11"/>
      <c r="D46" s="11"/>
      <c r="E46" s="13"/>
      <c r="F46" s="13"/>
      <c r="G46" s="13"/>
      <c r="H46" s="13"/>
      <c r="I46" s="13"/>
      <c r="J46" s="13"/>
      <c r="K46" s="13"/>
      <c r="L46" s="13"/>
      <c r="M46" s="13"/>
      <c r="N46" s="13"/>
      <c r="O46" s="13"/>
      <c r="P46" s="13"/>
      <c r="Q46" s="13"/>
      <c r="R46" s="13"/>
      <c r="S46" s="13"/>
    </row>
    <row r="47" ht="15.75" customHeight="1">
      <c r="A47" s="13"/>
      <c r="B47" s="11"/>
      <c r="C47" s="11"/>
      <c r="D47" s="11"/>
      <c r="E47" s="13"/>
      <c r="F47" s="13"/>
      <c r="G47" s="13"/>
      <c r="H47" s="13"/>
      <c r="I47" s="13"/>
      <c r="J47" s="13"/>
      <c r="K47" s="13"/>
      <c r="L47" s="13"/>
      <c r="M47" s="13"/>
      <c r="N47" s="13"/>
      <c r="O47" s="13"/>
      <c r="P47" s="13"/>
      <c r="Q47" s="13"/>
      <c r="R47" s="13"/>
      <c r="S47" s="13"/>
    </row>
    <row r="48" ht="15.75" customHeight="1">
      <c r="A48" s="13"/>
      <c r="B48" s="11"/>
      <c r="C48" s="11"/>
      <c r="D48" s="11"/>
      <c r="E48" s="13"/>
      <c r="F48" s="13"/>
      <c r="G48" s="13"/>
      <c r="H48" s="13"/>
      <c r="I48" s="13"/>
      <c r="J48" s="13"/>
      <c r="K48" s="13"/>
      <c r="L48" s="13"/>
      <c r="M48" s="13"/>
      <c r="N48" s="13"/>
      <c r="O48" s="13"/>
      <c r="P48" s="13"/>
      <c r="Q48" s="13"/>
      <c r="R48" s="13"/>
      <c r="S48" s="13"/>
    </row>
    <row r="49" ht="15.75" customHeight="1">
      <c r="A49" s="13"/>
      <c r="B49" s="11"/>
      <c r="C49" s="11"/>
      <c r="D49" s="11"/>
      <c r="E49" s="13"/>
      <c r="F49" s="13"/>
      <c r="G49" s="13"/>
      <c r="H49" s="13"/>
      <c r="I49" s="13"/>
      <c r="J49" s="13"/>
      <c r="K49" s="13"/>
      <c r="L49" s="13"/>
      <c r="M49" s="13"/>
      <c r="N49" s="13"/>
      <c r="O49" s="13"/>
      <c r="P49" s="13"/>
      <c r="Q49" s="13"/>
      <c r="R49" s="13"/>
      <c r="S49" s="13"/>
    </row>
    <row r="50" ht="15.75" customHeight="1">
      <c r="A50" s="13"/>
      <c r="B50" s="11"/>
      <c r="C50" s="11"/>
      <c r="D50" s="11"/>
      <c r="E50" s="13"/>
      <c r="F50" s="13"/>
      <c r="G50" s="13"/>
      <c r="H50" s="13"/>
      <c r="I50" s="13"/>
      <c r="J50" s="13"/>
      <c r="K50" s="13"/>
      <c r="L50" s="13"/>
      <c r="M50" s="13"/>
      <c r="N50" s="13"/>
      <c r="O50" s="13"/>
      <c r="P50" s="13"/>
      <c r="Q50" s="13"/>
      <c r="R50" s="13"/>
      <c r="S50" s="13"/>
    </row>
    <row r="51" ht="15.75" customHeight="1">
      <c r="A51" s="13"/>
      <c r="B51" s="11"/>
      <c r="C51" s="11"/>
      <c r="D51" s="11"/>
      <c r="E51" s="13"/>
      <c r="F51" s="13"/>
      <c r="G51" s="13"/>
      <c r="H51" s="13"/>
      <c r="I51" s="13"/>
      <c r="J51" s="13"/>
      <c r="K51" s="13"/>
      <c r="L51" s="13"/>
      <c r="M51" s="13"/>
      <c r="N51" s="13"/>
      <c r="O51" s="13"/>
      <c r="P51" s="13"/>
      <c r="Q51" s="13"/>
      <c r="R51" s="13"/>
      <c r="S51" s="13"/>
    </row>
    <row r="52" ht="15.75" customHeight="1">
      <c r="A52" s="13"/>
      <c r="B52" s="11"/>
      <c r="C52" s="11"/>
      <c r="D52" s="11"/>
      <c r="E52" s="13"/>
      <c r="F52" s="13"/>
      <c r="G52" s="13"/>
      <c r="H52" s="13"/>
      <c r="I52" s="13"/>
      <c r="J52" s="13"/>
      <c r="K52" s="13"/>
      <c r="L52" s="13"/>
      <c r="M52" s="13"/>
      <c r="N52" s="13"/>
      <c r="O52" s="13"/>
      <c r="P52" s="13"/>
      <c r="Q52" s="13"/>
      <c r="R52" s="13"/>
      <c r="S52" s="13"/>
    </row>
    <row r="53" ht="15.75" customHeight="1">
      <c r="A53" s="13"/>
      <c r="B53" s="11"/>
      <c r="C53" s="11"/>
      <c r="D53" s="11"/>
      <c r="E53" s="13"/>
      <c r="F53" s="13"/>
      <c r="G53" s="13"/>
      <c r="H53" s="13"/>
      <c r="I53" s="13"/>
      <c r="J53" s="13"/>
      <c r="K53" s="13"/>
      <c r="L53" s="13"/>
      <c r="M53" s="13"/>
      <c r="N53" s="13"/>
      <c r="O53" s="13"/>
      <c r="P53" s="13"/>
      <c r="Q53" s="13"/>
      <c r="R53" s="13"/>
      <c r="S53" s="13"/>
    </row>
    <row r="54" ht="15.75" customHeight="1">
      <c r="A54" s="13"/>
      <c r="B54" s="11"/>
      <c r="C54" s="11"/>
      <c r="D54" s="11"/>
      <c r="E54" s="13"/>
      <c r="F54" s="13"/>
      <c r="G54" s="13"/>
      <c r="H54" s="13"/>
      <c r="I54" s="13"/>
      <c r="J54" s="13"/>
      <c r="K54" s="13"/>
      <c r="L54" s="13"/>
      <c r="M54" s="13"/>
      <c r="N54" s="13"/>
      <c r="O54" s="13"/>
      <c r="P54" s="13"/>
      <c r="Q54" s="13"/>
      <c r="R54" s="13"/>
      <c r="S54" s="13"/>
    </row>
    <row r="55" ht="15.75" customHeight="1">
      <c r="A55" s="13"/>
      <c r="B55" s="11"/>
      <c r="C55" s="11"/>
      <c r="D55" s="11"/>
      <c r="E55" s="13"/>
      <c r="F55" s="13"/>
      <c r="G55" s="13"/>
      <c r="H55" s="13"/>
      <c r="I55" s="13"/>
      <c r="J55" s="13"/>
      <c r="K55" s="13"/>
      <c r="L55" s="13"/>
      <c r="M55" s="13"/>
      <c r="N55" s="13"/>
      <c r="O55" s="13"/>
      <c r="P55" s="13"/>
      <c r="Q55" s="13"/>
      <c r="R55" s="13"/>
      <c r="S55" s="13"/>
    </row>
    <row r="56" ht="15.75" customHeight="1">
      <c r="A56" s="13"/>
      <c r="B56" s="11"/>
      <c r="C56" s="11"/>
      <c r="D56" s="11"/>
      <c r="E56" s="13"/>
      <c r="F56" s="13"/>
      <c r="G56" s="13"/>
      <c r="H56" s="13"/>
      <c r="I56" s="13"/>
      <c r="J56" s="13"/>
      <c r="K56" s="13"/>
      <c r="L56" s="13"/>
      <c r="M56" s="13"/>
      <c r="N56" s="13"/>
      <c r="O56" s="13"/>
      <c r="P56" s="13"/>
      <c r="Q56" s="13"/>
      <c r="R56" s="13"/>
      <c r="S56" s="13"/>
    </row>
    <row r="57" ht="15.75" customHeight="1">
      <c r="A57" s="13"/>
      <c r="B57" s="11"/>
      <c r="C57" s="11"/>
      <c r="D57" s="11"/>
      <c r="E57" s="13"/>
      <c r="F57" s="13"/>
      <c r="G57" s="13"/>
      <c r="H57" s="13"/>
      <c r="I57" s="13"/>
      <c r="J57" s="13"/>
      <c r="K57" s="13"/>
      <c r="L57" s="13"/>
      <c r="M57" s="13"/>
      <c r="N57" s="13"/>
      <c r="O57" s="13"/>
      <c r="P57" s="13"/>
      <c r="Q57" s="13"/>
      <c r="R57" s="13"/>
      <c r="S57" s="13"/>
    </row>
    <row r="58" ht="15.75" customHeight="1">
      <c r="A58" s="13"/>
      <c r="B58" s="11"/>
      <c r="C58" s="11"/>
      <c r="D58" s="11"/>
      <c r="E58" s="13"/>
      <c r="F58" s="13"/>
      <c r="G58" s="13"/>
      <c r="H58" s="13"/>
      <c r="I58" s="13"/>
      <c r="J58" s="13"/>
      <c r="K58" s="13"/>
      <c r="L58" s="13"/>
      <c r="M58" s="13"/>
      <c r="N58" s="13"/>
      <c r="O58" s="13"/>
      <c r="P58" s="13"/>
      <c r="Q58" s="13"/>
      <c r="R58" s="13"/>
      <c r="S58" s="13"/>
    </row>
    <row r="59" ht="15.75" customHeight="1">
      <c r="A59" s="13"/>
      <c r="B59" s="11"/>
      <c r="C59" s="11"/>
      <c r="D59" s="11"/>
      <c r="E59" s="13"/>
      <c r="F59" s="13"/>
      <c r="G59" s="13"/>
      <c r="H59" s="13"/>
      <c r="I59" s="13"/>
      <c r="J59" s="13"/>
      <c r="K59" s="13"/>
      <c r="L59" s="13"/>
      <c r="M59" s="13"/>
      <c r="N59" s="13"/>
      <c r="O59" s="13"/>
      <c r="P59" s="13"/>
      <c r="Q59" s="13"/>
      <c r="R59" s="13"/>
      <c r="S59" s="13"/>
    </row>
    <row r="60" ht="15.75" customHeight="1">
      <c r="A60" s="13"/>
      <c r="B60" s="11"/>
      <c r="C60" s="11"/>
      <c r="D60" s="11"/>
      <c r="E60" s="13"/>
      <c r="F60" s="13"/>
      <c r="G60" s="13"/>
      <c r="H60" s="13"/>
      <c r="I60" s="13"/>
      <c r="J60" s="13"/>
      <c r="K60" s="13"/>
      <c r="L60" s="13"/>
      <c r="M60" s="13"/>
      <c r="N60" s="13"/>
      <c r="O60" s="13"/>
      <c r="P60" s="13"/>
      <c r="Q60" s="13"/>
      <c r="R60" s="13"/>
      <c r="S60" s="13"/>
    </row>
    <row r="61" ht="15.75" customHeight="1">
      <c r="A61" s="13"/>
      <c r="B61" s="11"/>
      <c r="C61" s="11"/>
      <c r="D61" s="11"/>
      <c r="E61" s="13"/>
      <c r="F61" s="13"/>
      <c r="G61" s="13"/>
      <c r="H61" s="13"/>
      <c r="I61" s="13"/>
      <c r="J61" s="13"/>
      <c r="K61" s="13"/>
      <c r="L61" s="13"/>
      <c r="M61" s="13"/>
      <c r="N61" s="13"/>
      <c r="O61" s="13"/>
      <c r="P61" s="13"/>
      <c r="Q61" s="13"/>
      <c r="R61" s="13"/>
      <c r="S61" s="13"/>
    </row>
    <row r="62" ht="15.75" customHeight="1">
      <c r="A62" s="13"/>
      <c r="B62" s="11"/>
      <c r="C62" s="11"/>
      <c r="D62" s="11"/>
      <c r="E62" s="13"/>
      <c r="F62" s="13"/>
      <c r="G62" s="13"/>
      <c r="H62" s="13"/>
      <c r="I62" s="13"/>
      <c r="J62" s="13"/>
      <c r="K62" s="13"/>
      <c r="L62" s="13"/>
      <c r="M62" s="13"/>
      <c r="N62" s="13"/>
      <c r="O62" s="13"/>
      <c r="P62" s="13"/>
      <c r="Q62" s="13"/>
      <c r="R62" s="13"/>
      <c r="S62" s="13"/>
    </row>
    <row r="63" ht="15.75" customHeight="1">
      <c r="A63" s="13"/>
      <c r="B63" s="11"/>
      <c r="C63" s="11"/>
      <c r="D63" s="11"/>
      <c r="E63" s="13"/>
      <c r="F63" s="13"/>
      <c r="G63" s="13"/>
      <c r="H63" s="13"/>
      <c r="I63" s="13"/>
      <c r="J63" s="13"/>
      <c r="K63" s="13"/>
      <c r="L63" s="13"/>
      <c r="M63" s="13"/>
      <c r="N63" s="13"/>
      <c r="O63" s="13"/>
      <c r="P63" s="13"/>
      <c r="Q63" s="13"/>
      <c r="R63" s="13"/>
      <c r="S63" s="13"/>
    </row>
    <row r="64" ht="15.75" customHeight="1">
      <c r="A64" s="13"/>
      <c r="B64" s="11"/>
      <c r="C64" s="11"/>
      <c r="D64" s="11"/>
      <c r="E64" s="13"/>
      <c r="F64" s="13"/>
      <c r="G64" s="13"/>
      <c r="H64" s="13"/>
      <c r="I64" s="13"/>
      <c r="J64" s="13"/>
      <c r="K64" s="13"/>
      <c r="L64" s="13"/>
      <c r="M64" s="13"/>
      <c r="N64" s="13"/>
      <c r="O64" s="13"/>
      <c r="P64" s="13"/>
      <c r="Q64" s="13"/>
      <c r="R64" s="13"/>
      <c r="S64" s="13"/>
    </row>
    <row r="65" ht="15.75" customHeight="1">
      <c r="A65" s="13"/>
      <c r="B65" s="11"/>
      <c r="C65" s="11"/>
      <c r="D65" s="11"/>
      <c r="E65" s="13"/>
      <c r="F65" s="13"/>
      <c r="G65" s="13"/>
      <c r="H65" s="13"/>
      <c r="I65" s="13"/>
      <c r="J65" s="13"/>
      <c r="K65" s="13"/>
      <c r="L65" s="13"/>
      <c r="M65" s="13"/>
      <c r="N65" s="13"/>
      <c r="O65" s="13"/>
      <c r="P65" s="13"/>
      <c r="Q65" s="13"/>
      <c r="R65" s="13"/>
      <c r="S65" s="13"/>
    </row>
    <row r="66" ht="15.75" customHeight="1">
      <c r="A66" s="13"/>
      <c r="B66" s="11"/>
      <c r="C66" s="11"/>
      <c r="D66" s="11"/>
      <c r="E66" s="13"/>
      <c r="F66" s="13"/>
      <c r="G66" s="13"/>
      <c r="H66" s="13"/>
      <c r="I66" s="13"/>
      <c r="J66" s="13"/>
      <c r="K66" s="13"/>
      <c r="L66" s="13"/>
      <c r="M66" s="13"/>
      <c r="N66" s="13"/>
      <c r="O66" s="13"/>
      <c r="P66" s="13"/>
      <c r="Q66" s="13"/>
      <c r="R66" s="13"/>
      <c r="S66" s="13"/>
    </row>
    <row r="67" ht="15.75" customHeight="1">
      <c r="A67" s="13"/>
      <c r="B67" s="11"/>
      <c r="C67" s="11"/>
      <c r="D67" s="11"/>
      <c r="E67" s="13"/>
      <c r="F67" s="13"/>
      <c r="G67" s="13"/>
      <c r="H67" s="13"/>
      <c r="I67" s="13"/>
      <c r="J67" s="13"/>
      <c r="K67" s="13"/>
      <c r="L67" s="13"/>
      <c r="M67" s="13"/>
      <c r="N67" s="13"/>
      <c r="O67" s="13"/>
      <c r="P67" s="13"/>
      <c r="Q67" s="13"/>
      <c r="R67" s="13"/>
      <c r="S67" s="13"/>
    </row>
    <row r="68" ht="15.75" customHeight="1">
      <c r="A68" s="13"/>
      <c r="B68" s="11"/>
      <c r="C68" s="11"/>
      <c r="D68" s="11"/>
      <c r="E68" s="13"/>
      <c r="F68" s="13"/>
      <c r="G68" s="13"/>
      <c r="H68" s="13"/>
      <c r="I68" s="13"/>
      <c r="J68" s="13"/>
      <c r="K68" s="13"/>
      <c r="L68" s="13"/>
      <c r="M68" s="13"/>
      <c r="N68" s="13"/>
      <c r="O68" s="13"/>
      <c r="P68" s="13"/>
      <c r="Q68" s="13"/>
      <c r="R68" s="13"/>
      <c r="S68" s="13"/>
    </row>
    <row r="69" ht="15.75" customHeight="1">
      <c r="A69" s="13"/>
      <c r="B69" s="11"/>
      <c r="C69" s="11"/>
      <c r="D69" s="11"/>
      <c r="E69" s="13"/>
      <c r="F69" s="13"/>
      <c r="G69" s="13"/>
      <c r="H69" s="13"/>
      <c r="I69" s="13"/>
      <c r="J69" s="13"/>
      <c r="K69" s="13"/>
      <c r="L69" s="13"/>
      <c r="M69" s="13"/>
      <c r="N69" s="13"/>
      <c r="O69" s="13"/>
      <c r="P69" s="13"/>
      <c r="Q69" s="13"/>
      <c r="R69" s="13"/>
      <c r="S69" s="13"/>
    </row>
    <row r="70" ht="15.75" customHeight="1">
      <c r="A70" s="13"/>
      <c r="B70" s="11"/>
      <c r="C70" s="11"/>
      <c r="D70" s="11"/>
      <c r="E70" s="13"/>
      <c r="F70" s="13"/>
      <c r="G70" s="13"/>
      <c r="H70" s="13"/>
      <c r="I70" s="13"/>
      <c r="J70" s="13"/>
      <c r="K70" s="13"/>
      <c r="L70" s="13"/>
      <c r="M70" s="13"/>
      <c r="N70" s="13"/>
      <c r="O70" s="13"/>
      <c r="P70" s="13"/>
      <c r="Q70" s="13"/>
      <c r="R70" s="13"/>
      <c r="S70" s="13"/>
    </row>
    <row r="71" ht="15.75" customHeight="1">
      <c r="A71" s="13"/>
      <c r="B71" s="11"/>
      <c r="C71" s="11"/>
      <c r="D71" s="11"/>
      <c r="E71" s="13"/>
      <c r="F71" s="13"/>
      <c r="G71" s="13"/>
      <c r="H71" s="13"/>
      <c r="I71" s="13"/>
      <c r="J71" s="13"/>
      <c r="K71" s="13"/>
      <c r="L71" s="13"/>
      <c r="M71" s="13"/>
      <c r="N71" s="13"/>
      <c r="O71" s="13"/>
      <c r="P71" s="13"/>
      <c r="Q71" s="13"/>
      <c r="R71" s="13"/>
      <c r="S71" s="13"/>
    </row>
    <row r="72" ht="15.75" customHeight="1">
      <c r="A72" s="13"/>
      <c r="B72" s="11"/>
      <c r="C72" s="11"/>
      <c r="D72" s="11"/>
      <c r="E72" s="13"/>
      <c r="F72" s="13"/>
      <c r="G72" s="13"/>
      <c r="H72" s="13"/>
      <c r="I72" s="13"/>
      <c r="J72" s="13"/>
      <c r="K72" s="13"/>
      <c r="L72" s="13"/>
      <c r="M72" s="13"/>
      <c r="N72" s="13"/>
      <c r="O72" s="13"/>
      <c r="P72" s="13"/>
      <c r="Q72" s="13"/>
      <c r="R72" s="13"/>
      <c r="S72" s="13"/>
    </row>
    <row r="73" ht="15.75" customHeight="1">
      <c r="A73" s="13"/>
      <c r="B73" s="11"/>
      <c r="C73" s="11"/>
      <c r="D73" s="11"/>
      <c r="E73" s="13"/>
      <c r="F73" s="13"/>
      <c r="G73" s="13"/>
      <c r="H73" s="13"/>
      <c r="I73" s="13"/>
      <c r="J73" s="13"/>
      <c r="K73" s="13"/>
      <c r="L73" s="13"/>
      <c r="M73" s="13"/>
      <c r="N73" s="13"/>
      <c r="O73" s="13"/>
      <c r="P73" s="13"/>
      <c r="Q73" s="13"/>
      <c r="R73" s="13"/>
      <c r="S73" s="13"/>
    </row>
    <row r="74" ht="15.75" customHeight="1">
      <c r="A74" s="13"/>
      <c r="B74" s="11"/>
      <c r="C74" s="11"/>
      <c r="D74" s="11"/>
      <c r="E74" s="13"/>
      <c r="F74" s="13"/>
      <c r="G74" s="13"/>
      <c r="H74" s="13"/>
      <c r="I74" s="13"/>
      <c r="J74" s="13"/>
      <c r="K74" s="13"/>
      <c r="L74" s="13"/>
      <c r="M74" s="13"/>
      <c r="N74" s="13"/>
      <c r="O74" s="13"/>
      <c r="P74" s="13"/>
      <c r="Q74" s="13"/>
      <c r="R74" s="13"/>
      <c r="S74" s="13"/>
    </row>
    <row r="75" ht="15.75" customHeight="1">
      <c r="A75" s="13"/>
      <c r="B75" s="11"/>
      <c r="C75" s="11"/>
      <c r="D75" s="11"/>
      <c r="E75" s="13"/>
      <c r="F75" s="13"/>
      <c r="G75" s="13"/>
      <c r="H75" s="13"/>
      <c r="I75" s="13"/>
      <c r="J75" s="13"/>
      <c r="K75" s="13"/>
      <c r="L75" s="13"/>
      <c r="M75" s="13"/>
      <c r="N75" s="13"/>
      <c r="O75" s="13"/>
      <c r="P75" s="13"/>
      <c r="Q75" s="13"/>
      <c r="R75" s="13"/>
      <c r="S75" s="13"/>
    </row>
    <row r="76" ht="15.75" customHeight="1">
      <c r="A76" s="13"/>
      <c r="B76" s="11"/>
      <c r="C76" s="11"/>
      <c r="D76" s="11"/>
      <c r="E76" s="13"/>
      <c r="F76" s="13"/>
      <c r="G76" s="13"/>
      <c r="H76" s="13"/>
      <c r="I76" s="13"/>
      <c r="J76" s="13"/>
      <c r="K76" s="13"/>
      <c r="L76" s="13"/>
      <c r="M76" s="13"/>
      <c r="N76" s="13"/>
      <c r="O76" s="13"/>
      <c r="P76" s="13"/>
      <c r="Q76" s="13"/>
      <c r="R76" s="13"/>
      <c r="S76" s="13"/>
    </row>
    <row r="77" ht="15.75" customHeight="1">
      <c r="A77" s="13"/>
      <c r="B77" s="11"/>
      <c r="C77" s="11"/>
      <c r="D77" s="11"/>
      <c r="E77" s="13"/>
      <c r="F77" s="13"/>
      <c r="G77" s="13"/>
      <c r="H77" s="13"/>
      <c r="I77" s="13"/>
      <c r="J77" s="13"/>
      <c r="K77" s="13"/>
      <c r="L77" s="13"/>
      <c r="M77" s="13"/>
      <c r="N77" s="13"/>
      <c r="O77" s="13"/>
      <c r="P77" s="13"/>
      <c r="Q77" s="13"/>
      <c r="R77" s="13"/>
      <c r="S77" s="13"/>
    </row>
    <row r="78" ht="15.75" customHeight="1">
      <c r="A78" s="13"/>
      <c r="B78" s="11"/>
      <c r="C78" s="11"/>
      <c r="D78" s="11"/>
      <c r="E78" s="13"/>
      <c r="F78" s="13"/>
      <c r="G78" s="13"/>
      <c r="H78" s="13"/>
      <c r="I78" s="13"/>
      <c r="J78" s="13"/>
      <c r="K78" s="13"/>
      <c r="L78" s="13"/>
      <c r="M78" s="13"/>
      <c r="N78" s="13"/>
      <c r="O78" s="13"/>
      <c r="P78" s="13"/>
      <c r="Q78" s="13"/>
      <c r="R78" s="13"/>
      <c r="S78" s="13"/>
    </row>
    <row r="79" ht="15.75" customHeight="1">
      <c r="A79" s="13"/>
      <c r="B79" s="11"/>
      <c r="C79" s="11"/>
      <c r="D79" s="11"/>
      <c r="E79" s="13"/>
      <c r="F79" s="13"/>
      <c r="G79" s="13"/>
      <c r="H79" s="13"/>
      <c r="I79" s="13"/>
      <c r="J79" s="13"/>
      <c r="K79" s="13"/>
      <c r="L79" s="13"/>
      <c r="M79" s="13"/>
      <c r="N79" s="13"/>
      <c r="O79" s="13"/>
      <c r="P79" s="13"/>
      <c r="Q79" s="13"/>
      <c r="R79" s="13"/>
      <c r="S79" s="13"/>
    </row>
    <row r="80" ht="15.75" customHeight="1">
      <c r="A80" s="13"/>
      <c r="B80" s="11"/>
      <c r="C80" s="11"/>
      <c r="D80" s="11"/>
      <c r="E80" s="13"/>
      <c r="F80" s="13"/>
      <c r="G80" s="13"/>
      <c r="H80" s="13"/>
      <c r="I80" s="13"/>
      <c r="J80" s="13"/>
      <c r="K80" s="13"/>
      <c r="L80" s="13"/>
      <c r="M80" s="13"/>
      <c r="N80" s="13"/>
      <c r="O80" s="13"/>
      <c r="P80" s="13"/>
      <c r="Q80" s="13"/>
      <c r="R80" s="13"/>
      <c r="S80" s="13"/>
    </row>
    <row r="81" ht="15.75" customHeight="1">
      <c r="A81" s="13"/>
      <c r="B81" s="11"/>
      <c r="C81" s="11"/>
      <c r="D81" s="11"/>
      <c r="E81" s="13"/>
      <c r="F81" s="13"/>
      <c r="G81" s="13"/>
      <c r="H81" s="13"/>
      <c r="I81" s="13"/>
      <c r="J81" s="13"/>
      <c r="K81" s="13"/>
      <c r="L81" s="13"/>
      <c r="M81" s="13"/>
      <c r="N81" s="13"/>
      <c r="O81" s="13"/>
      <c r="P81" s="13"/>
      <c r="Q81" s="13"/>
      <c r="R81" s="13"/>
      <c r="S81" s="13"/>
    </row>
    <row r="82" ht="15.75" customHeight="1">
      <c r="A82" s="13"/>
      <c r="B82" s="11"/>
      <c r="C82" s="11"/>
      <c r="D82" s="11"/>
      <c r="E82" s="13"/>
      <c r="F82" s="13"/>
      <c r="G82" s="13"/>
      <c r="H82" s="13"/>
      <c r="I82" s="13"/>
      <c r="J82" s="13"/>
      <c r="K82" s="13"/>
      <c r="L82" s="13"/>
      <c r="M82" s="13"/>
      <c r="N82" s="13"/>
      <c r="O82" s="13"/>
      <c r="P82" s="13"/>
      <c r="Q82" s="13"/>
      <c r="R82" s="13"/>
      <c r="S82" s="13"/>
    </row>
    <row r="83" ht="15.75" customHeight="1">
      <c r="A83" s="13"/>
      <c r="B83" s="11"/>
      <c r="C83" s="11"/>
      <c r="D83" s="11"/>
      <c r="E83" s="13"/>
      <c r="F83" s="13"/>
      <c r="G83" s="13"/>
      <c r="H83" s="13"/>
      <c r="I83" s="13"/>
      <c r="J83" s="13"/>
      <c r="K83" s="13"/>
      <c r="L83" s="13"/>
      <c r="M83" s="13"/>
      <c r="N83" s="13"/>
      <c r="O83" s="13"/>
      <c r="P83" s="13"/>
      <c r="Q83" s="13"/>
      <c r="R83" s="13"/>
      <c r="S83" s="13"/>
    </row>
    <row r="84" ht="15.75" customHeight="1">
      <c r="A84" s="13"/>
      <c r="B84" s="11"/>
      <c r="C84" s="11"/>
      <c r="D84" s="11"/>
      <c r="E84" s="13"/>
      <c r="F84" s="13"/>
      <c r="G84" s="13"/>
      <c r="H84" s="13"/>
      <c r="I84" s="13"/>
      <c r="J84" s="13"/>
      <c r="K84" s="13"/>
      <c r="L84" s="13"/>
      <c r="M84" s="13"/>
      <c r="N84" s="13"/>
      <c r="O84" s="13"/>
      <c r="P84" s="13"/>
      <c r="Q84" s="13"/>
      <c r="R84" s="13"/>
      <c r="S84" s="13"/>
    </row>
    <row r="85" ht="15.75" customHeight="1">
      <c r="A85" s="13"/>
      <c r="B85" s="11"/>
      <c r="C85" s="11"/>
      <c r="D85" s="11"/>
      <c r="E85" s="13"/>
      <c r="F85" s="13"/>
      <c r="G85" s="13"/>
      <c r="H85" s="13"/>
      <c r="I85" s="13"/>
      <c r="J85" s="13"/>
      <c r="K85" s="13"/>
      <c r="L85" s="13"/>
      <c r="M85" s="13"/>
      <c r="N85" s="13"/>
      <c r="O85" s="13"/>
      <c r="P85" s="13"/>
      <c r="Q85" s="13"/>
      <c r="R85" s="13"/>
      <c r="S85" s="13"/>
    </row>
    <row r="86" ht="15.75" customHeight="1">
      <c r="A86" s="13"/>
      <c r="B86" s="11"/>
      <c r="C86" s="11"/>
      <c r="D86" s="11"/>
      <c r="E86" s="13"/>
      <c r="F86" s="13"/>
      <c r="G86" s="13"/>
      <c r="H86" s="13"/>
      <c r="I86" s="13"/>
      <c r="J86" s="13"/>
      <c r="K86" s="13"/>
      <c r="L86" s="13"/>
      <c r="M86" s="13"/>
      <c r="N86" s="13"/>
      <c r="O86" s="13"/>
      <c r="P86" s="13"/>
      <c r="Q86" s="13"/>
      <c r="R86" s="13"/>
      <c r="S86" s="13"/>
    </row>
    <row r="87" ht="15.75" customHeight="1">
      <c r="A87" s="13"/>
      <c r="B87" s="11"/>
      <c r="C87" s="11"/>
      <c r="D87" s="11"/>
      <c r="E87" s="13"/>
      <c r="F87" s="13"/>
      <c r="G87" s="13"/>
      <c r="H87" s="13"/>
      <c r="I87" s="13"/>
      <c r="J87" s="13"/>
      <c r="K87" s="13"/>
      <c r="L87" s="13"/>
      <c r="M87" s="13"/>
      <c r="N87" s="13"/>
      <c r="O87" s="13"/>
      <c r="P87" s="13"/>
      <c r="Q87" s="13"/>
      <c r="R87" s="13"/>
      <c r="S87" s="13"/>
    </row>
    <row r="88" ht="15.75" customHeight="1">
      <c r="A88" s="13"/>
      <c r="B88" s="11"/>
      <c r="C88" s="11"/>
      <c r="D88" s="11"/>
      <c r="E88" s="13"/>
      <c r="F88" s="13"/>
      <c r="G88" s="13"/>
      <c r="H88" s="13"/>
      <c r="I88" s="13"/>
      <c r="J88" s="13"/>
      <c r="K88" s="13"/>
      <c r="L88" s="13"/>
      <c r="M88" s="13"/>
      <c r="N88" s="13"/>
      <c r="O88" s="13"/>
      <c r="P88" s="13"/>
      <c r="Q88" s="13"/>
      <c r="R88" s="13"/>
      <c r="S88" s="13"/>
    </row>
    <row r="89" ht="15.75" customHeight="1">
      <c r="A89" s="13"/>
      <c r="B89" s="11"/>
      <c r="C89" s="11"/>
      <c r="D89" s="11"/>
      <c r="E89" s="13"/>
      <c r="F89" s="13"/>
      <c r="G89" s="13"/>
      <c r="H89" s="13"/>
      <c r="I89" s="13"/>
      <c r="J89" s="13"/>
      <c r="K89" s="13"/>
      <c r="L89" s="13"/>
      <c r="M89" s="13"/>
      <c r="N89" s="13"/>
      <c r="O89" s="13"/>
      <c r="P89" s="13"/>
      <c r="Q89" s="13"/>
      <c r="R89" s="13"/>
      <c r="S89" s="13"/>
    </row>
    <row r="90" ht="15.75" customHeight="1">
      <c r="A90" s="13"/>
      <c r="B90" s="11"/>
      <c r="C90" s="11"/>
      <c r="D90" s="11"/>
      <c r="E90" s="13"/>
      <c r="F90" s="13"/>
      <c r="G90" s="13"/>
      <c r="H90" s="13"/>
      <c r="I90" s="13"/>
      <c r="J90" s="13"/>
      <c r="K90" s="13"/>
      <c r="L90" s="13"/>
      <c r="M90" s="13"/>
      <c r="N90" s="13"/>
      <c r="O90" s="13"/>
      <c r="P90" s="13"/>
      <c r="Q90" s="13"/>
      <c r="R90" s="13"/>
      <c r="S90" s="13"/>
    </row>
    <row r="91" ht="15.75" customHeight="1">
      <c r="A91" s="13"/>
      <c r="B91" s="11"/>
      <c r="C91" s="11"/>
      <c r="D91" s="11"/>
      <c r="E91" s="13"/>
      <c r="F91" s="13"/>
      <c r="G91" s="13"/>
      <c r="H91" s="13"/>
      <c r="I91" s="13"/>
      <c r="J91" s="13"/>
      <c r="K91" s="13"/>
      <c r="L91" s="13"/>
      <c r="M91" s="13"/>
      <c r="N91" s="13"/>
      <c r="O91" s="13"/>
      <c r="P91" s="13"/>
      <c r="Q91" s="13"/>
      <c r="R91" s="13"/>
      <c r="S91" s="13"/>
    </row>
    <row r="92" ht="15.75" customHeight="1">
      <c r="A92" s="13"/>
      <c r="B92" s="11"/>
      <c r="C92" s="11"/>
      <c r="D92" s="11"/>
      <c r="E92" s="13"/>
      <c r="F92" s="13"/>
      <c r="G92" s="13"/>
      <c r="H92" s="13"/>
      <c r="I92" s="13"/>
      <c r="J92" s="13"/>
      <c r="K92" s="13"/>
      <c r="L92" s="13"/>
      <c r="M92" s="13"/>
      <c r="N92" s="13"/>
      <c r="O92" s="13"/>
      <c r="P92" s="13"/>
      <c r="Q92" s="13"/>
      <c r="R92" s="13"/>
      <c r="S92" s="13"/>
    </row>
    <row r="93" ht="15.75" customHeight="1">
      <c r="A93" s="13"/>
      <c r="B93" s="11"/>
      <c r="C93" s="11"/>
      <c r="D93" s="11"/>
      <c r="E93" s="13"/>
      <c r="F93" s="13"/>
      <c r="G93" s="13"/>
      <c r="H93" s="13"/>
      <c r="I93" s="13"/>
      <c r="J93" s="13"/>
      <c r="K93" s="13"/>
      <c r="L93" s="13"/>
      <c r="M93" s="13"/>
      <c r="N93" s="13"/>
      <c r="O93" s="13"/>
      <c r="P93" s="13"/>
      <c r="Q93" s="13"/>
      <c r="R93" s="13"/>
      <c r="S93" s="13"/>
    </row>
    <row r="94" ht="15.75" customHeight="1">
      <c r="A94" s="13"/>
      <c r="B94" s="11"/>
      <c r="C94" s="11"/>
      <c r="D94" s="11"/>
      <c r="E94" s="13"/>
      <c r="F94" s="13"/>
      <c r="G94" s="13"/>
      <c r="H94" s="13"/>
      <c r="I94" s="13"/>
      <c r="J94" s="13"/>
      <c r="K94" s="13"/>
      <c r="L94" s="13"/>
      <c r="M94" s="13"/>
      <c r="N94" s="13"/>
      <c r="O94" s="13"/>
      <c r="P94" s="13"/>
      <c r="Q94" s="13"/>
      <c r="R94" s="13"/>
      <c r="S94" s="13"/>
    </row>
    <row r="95" ht="15.75" customHeight="1">
      <c r="A95" s="13"/>
      <c r="B95" s="11"/>
      <c r="C95" s="11"/>
      <c r="D95" s="11"/>
      <c r="E95" s="13"/>
      <c r="F95" s="13"/>
      <c r="G95" s="13"/>
      <c r="H95" s="13"/>
      <c r="I95" s="13"/>
      <c r="J95" s="13"/>
      <c r="K95" s="13"/>
      <c r="L95" s="13"/>
      <c r="M95" s="13"/>
      <c r="N95" s="13"/>
      <c r="O95" s="13"/>
      <c r="P95" s="13"/>
      <c r="Q95" s="13"/>
      <c r="R95" s="13"/>
      <c r="S95" s="13"/>
    </row>
    <row r="96" ht="15.75" customHeight="1">
      <c r="A96" s="13"/>
      <c r="B96" s="11"/>
      <c r="C96" s="11"/>
      <c r="D96" s="11"/>
      <c r="E96" s="13"/>
      <c r="F96" s="13"/>
      <c r="G96" s="13"/>
      <c r="H96" s="13"/>
      <c r="I96" s="13"/>
      <c r="J96" s="13"/>
      <c r="K96" s="13"/>
      <c r="L96" s="13"/>
      <c r="M96" s="13"/>
      <c r="N96" s="13"/>
      <c r="O96" s="13"/>
      <c r="P96" s="13"/>
      <c r="Q96" s="13"/>
      <c r="R96" s="13"/>
      <c r="S96" s="13"/>
    </row>
    <row r="97" ht="15.75" customHeight="1">
      <c r="A97" s="13"/>
      <c r="B97" s="11"/>
      <c r="C97" s="11"/>
      <c r="D97" s="11"/>
      <c r="E97" s="13"/>
      <c r="F97" s="13"/>
      <c r="G97" s="13"/>
      <c r="H97" s="13"/>
      <c r="I97" s="13"/>
      <c r="J97" s="13"/>
      <c r="K97" s="13"/>
      <c r="L97" s="13"/>
      <c r="M97" s="13"/>
      <c r="N97" s="13"/>
      <c r="O97" s="13"/>
      <c r="P97" s="13"/>
      <c r="Q97" s="13"/>
      <c r="R97" s="13"/>
      <c r="S97" s="13"/>
    </row>
    <row r="98" ht="15.75" customHeight="1">
      <c r="A98" s="13"/>
      <c r="B98" s="11"/>
      <c r="C98" s="11"/>
      <c r="D98" s="11"/>
      <c r="E98" s="13"/>
      <c r="F98" s="13"/>
      <c r="G98" s="13"/>
      <c r="H98" s="13"/>
      <c r="I98" s="13"/>
      <c r="J98" s="13"/>
      <c r="K98" s="13"/>
      <c r="L98" s="13"/>
      <c r="M98" s="13"/>
      <c r="N98" s="13"/>
      <c r="O98" s="13"/>
      <c r="P98" s="13"/>
      <c r="Q98" s="13"/>
      <c r="R98" s="13"/>
      <c r="S98" s="13"/>
    </row>
    <row r="99" ht="15.75" customHeight="1">
      <c r="A99" s="13"/>
      <c r="B99" s="11"/>
      <c r="C99" s="11"/>
      <c r="D99" s="11"/>
      <c r="E99" s="13"/>
      <c r="F99" s="13"/>
      <c r="G99" s="13"/>
      <c r="H99" s="13"/>
      <c r="I99" s="13"/>
      <c r="J99" s="13"/>
      <c r="K99" s="13"/>
      <c r="L99" s="13"/>
      <c r="M99" s="13"/>
      <c r="N99" s="13"/>
      <c r="O99" s="13"/>
      <c r="P99" s="13"/>
      <c r="Q99" s="13"/>
      <c r="R99" s="13"/>
      <c r="S99" s="13"/>
    </row>
    <row r="100" ht="15.75" customHeight="1">
      <c r="A100" s="13"/>
      <c r="B100" s="11"/>
      <c r="C100" s="11"/>
      <c r="D100" s="11"/>
      <c r="E100" s="13"/>
      <c r="F100" s="13"/>
      <c r="G100" s="13"/>
      <c r="H100" s="13"/>
      <c r="I100" s="13"/>
      <c r="J100" s="13"/>
      <c r="K100" s="13"/>
      <c r="L100" s="13"/>
      <c r="M100" s="13"/>
      <c r="N100" s="13"/>
      <c r="O100" s="13"/>
      <c r="P100" s="13"/>
      <c r="Q100" s="13"/>
      <c r="R100" s="13"/>
      <c r="S100" s="13"/>
    </row>
    <row r="101" ht="15.75" customHeight="1">
      <c r="A101" s="13"/>
      <c r="B101" s="11"/>
      <c r="C101" s="11"/>
      <c r="D101" s="11"/>
      <c r="E101" s="13"/>
      <c r="F101" s="13"/>
      <c r="G101" s="13"/>
      <c r="H101" s="13"/>
      <c r="I101" s="13"/>
      <c r="J101" s="13"/>
      <c r="K101" s="13"/>
      <c r="L101" s="13"/>
      <c r="M101" s="13"/>
      <c r="N101" s="13"/>
      <c r="O101" s="13"/>
      <c r="P101" s="13"/>
      <c r="Q101" s="13"/>
      <c r="R101" s="13"/>
      <c r="S101" s="13"/>
    </row>
    <row r="102" ht="15.75" customHeight="1">
      <c r="A102" s="13"/>
      <c r="B102" s="11"/>
      <c r="C102" s="11"/>
      <c r="D102" s="11"/>
      <c r="E102" s="13"/>
      <c r="F102" s="13"/>
      <c r="G102" s="13"/>
      <c r="H102" s="13"/>
      <c r="I102" s="13"/>
      <c r="J102" s="13"/>
      <c r="K102" s="13"/>
      <c r="L102" s="13"/>
      <c r="M102" s="13"/>
      <c r="N102" s="13"/>
      <c r="O102" s="13"/>
      <c r="P102" s="13"/>
      <c r="Q102" s="13"/>
      <c r="R102" s="13"/>
      <c r="S102" s="13"/>
    </row>
    <row r="103" ht="15.75" customHeight="1">
      <c r="A103" s="13"/>
      <c r="B103" s="11"/>
      <c r="C103" s="11"/>
      <c r="D103" s="11"/>
      <c r="E103" s="13"/>
      <c r="F103" s="13"/>
      <c r="G103" s="13"/>
      <c r="H103" s="13"/>
      <c r="I103" s="13"/>
      <c r="J103" s="13"/>
      <c r="K103" s="13"/>
      <c r="L103" s="13"/>
      <c r="M103" s="13"/>
      <c r="N103" s="13"/>
      <c r="O103" s="13"/>
      <c r="P103" s="13"/>
      <c r="Q103" s="13"/>
      <c r="R103" s="13"/>
      <c r="S103" s="13"/>
    </row>
    <row r="104" ht="15.75" customHeight="1">
      <c r="A104" s="13"/>
      <c r="B104" s="11"/>
      <c r="C104" s="11"/>
      <c r="D104" s="11"/>
      <c r="E104" s="13"/>
      <c r="F104" s="13"/>
      <c r="G104" s="13"/>
      <c r="H104" s="13"/>
      <c r="I104" s="13"/>
      <c r="J104" s="13"/>
      <c r="K104" s="13"/>
      <c r="L104" s="13"/>
      <c r="M104" s="13"/>
      <c r="N104" s="13"/>
      <c r="O104" s="13"/>
      <c r="P104" s="13"/>
      <c r="Q104" s="13"/>
      <c r="R104" s="13"/>
      <c r="S104" s="13"/>
    </row>
    <row r="105" ht="15.75" customHeight="1">
      <c r="A105" s="13"/>
      <c r="B105" s="11"/>
      <c r="C105" s="11"/>
      <c r="D105" s="11"/>
      <c r="E105" s="13"/>
      <c r="F105" s="13"/>
      <c r="G105" s="13"/>
      <c r="H105" s="13"/>
      <c r="I105" s="13"/>
      <c r="J105" s="13"/>
      <c r="K105" s="13"/>
      <c r="L105" s="13"/>
      <c r="M105" s="13"/>
      <c r="N105" s="13"/>
      <c r="O105" s="13"/>
      <c r="P105" s="13"/>
      <c r="Q105" s="13"/>
      <c r="R105" s="13"/>
      <c r="S105" s="13"/>
    </row>
    <row r="106" ht="15.75" customHeight="1">
      <c r="A106" s="13"/>
      <c r="B106" s="11"/>
      <c r="C106" s="11"/>
      <c r="D106" s="11"/>
      <c r="E106" s="13"/>
      <c r="F106" s="13"/>
      <c r="G106" s="13"/>
      <c r="H106" s="13"/>
      <c r="I106" s="13"/>
      <c r="J106" s="13"/>
      <c r="K106" s="13"/>
      <c r="L106" s="13"/>
      <c r="M106" s="13"/>
      <c r="N106" s="13"/>
      <c r="O106" s="13"/>
      <c r="P106" s="13"/>
      <c r="Q106" s="13"/>
      <c r="R106" s="13"/>
      <c r="S106" s="13"/>
    </row>
    <row r="107" ht="15.75" customHeight="1">
      <c r="A107" s="13"/>
      <c r="B107" s="11"/>
      <c r="C107" s="11"/>
      <c r="D107" s="11"/>
      <c r="E107" s="13"/>
      <c r="F107" s="13"/>
      <c r="G107" s="13"/>
      <c r="H107" s="13"/>
      <c r="I107" s="13"/>
      <c r="J107" s="13"/>
      <c r="K107" s="13"/>
      <c r="L107" s="13"/>
      <c r="M107" s="13"/>
      <c r="N107" s="13"/>
      <c r="O107" s="13"/>
      <c r="P107" s="13"/>
      <c r="Q107" s="13"/>
      <c r="R107" s="13"/>
      <c r="S107" s="13"/>
    </row>
    <row r="108" ht="15.75" customHeight="1">
      <c r="A108" s="13"/>
      <c r="B108" s="11"/>
      <c r="C108" s="11"/>
      <c r="D108" s="11"/>
      <c r="E108" s="13"/>
      <c r="F108" s="13"/>
      <c r="G108" s="13"/>
      <c r="H108" s="13"/>
      <c r="I108" s="13"/>
      <c r="J108" s="13"/>
      <c r="K108" s="13"/>
      <c r="L108" s="13"/>
      <c r="M108" s="13"/>
      <c r="N108" s="13"/>
      <c r="O108" s="13"/>
      <c r="P108" s="13"/>
      <c r="Q108" s="13"/>
      <c r="R108" s="13"/>
      <c r="S108" s="13"/>
    </row>
    <row r="109" ht="15.75" customHeight="1">
      <c r="A109" s="13"/>
      <c r="B109" s="11"/>
      <c r="C109" s="11"/>
      <c r="D109" s="11"/>
      <c r="E109" s="13"/>
      <c r="F109" s="13"/>
      <c r="G109" s="13"/>
      <c r="H109" s="13"/>
      <c r="I109" s="13"/>
      <c r="J109" s="13"/>
      <c r="K109" s="13"/>
      <c r="L109" s="13"/>
      <c r="M109" s="13"/>
      <c r="N109" s="13"/>
      <c r="O109" s="13"/>
      <c r="P109" s="13"/>
      <c r="Q109" s="13"/>
      <c r="R109" s="13"/>
      <c r="S109" s="13"/>
    </row>
    <row r="110" ht="15.75" customHeight="1">
      <c r="A110" s="13"/>
      <c r="B110" s="11"/>
      <c r="C110" s="11"/>
      <c r="D110" s="11"/>
      <c r="E110" s="13"/>
      <c r="F110" s="13"/>
      <c r="G110" s="13"/>
      <c r="H110" s="13"/>
      <c r="I110" s="13"/>
      <c r="J110" s="13"/>
      <c r="K110" s="13"/>
      <c r="L110" s="13"/>
      <c r="M110" s="13"/>
      <c r="N110" s="13"/>
      <c r="O110" s="13"/>
      <c r="P110" s="13"/>
      <c r="Q110" s="13"/>
      <c r="R110" s="13"/>
      <c r="S110" s="13"/>
    </row>
    <row r="111" ht="15.75" customHeight="1">
      <c r="A111" s="13"/>
      <c r="B111" s="11"/>
      <c r="C111" s="11"/>
      <c r="D111" s="11"/>
      <c r="E111" s="13"/>
      <c r="F111" s="13"/>
      <c r="G111" s="13"/>
      <c r="H111" s="13"/>
      <c r="I111" s="13"/>
      <c r="J111" s="13"/>
      <c r="K111" s="13"/>
      <c r="L111" s="13"/>
      <c r="M111" s="13"/>
      <c r="N111" s="13"/>
      <c r="O111" s="13"/>
      <c r="P111" s="13"/>
      <c r="Q111" s="13"/>
      <c r="R111" s="13"/>
      <c r="S111" s="13"/>
    </row>
    <row r="112" ht="15.75" customHeight="1">
      <c r="A112" s="13"/>
      <c r="B112" s="11"/>
      <c r="C112" s="11"/>
      <c r="D112" s="11"/>
      <c r="E112" s="13"/>
      <c r="F112" s="13"/>
      <c r="G112" s="13"/>
      <c r="H112" s="13"/>
      <c r="I112" s="13"/>
      <c r="J112" s="13"/>
      <c r="K112" s="13"/>
      <c r="L112" s="13"/>
      <c r="M112" s="13"/>
      <c r="N112" s="13"/>
      <c r="O112" s="13"/>
      <c r="P112" s="13"/>
      <c r="Q112" s="13"/>
      <c r="R112" s="13"/>
      <c r="S112" s="13"/>
    </row>
    <row r="113" ht="15.75" customHeight="1">
      <c r="A113" s="13"/>
      <c r="B113" s="11"/>
      <c r="C113" s="11"/>
      <c r="D113" s="11"/>
      <c r="E113" s="13"/>
      <c r="F113" s="13"/>
      <c r="G113" s="13"/>
      <c r="H113" s="13"/>
      <c r="I113" s="13"/>
      <c r="J113" s="13"/>
      <c r="K113" s="13"/>
      <c r="L113" s="13"/>
      <c r="M113" s="13"/>
      <c r="N113" s="13"/>
      <c r="O113" s="13"/>
      <c r="P113" s="13"/>
      <c r="Q113" s="13"/>
      <c r="R113" s="13"/>
      <c r="S113" s="13"/>
    </row>
    <row r="114" ht="15.75" customHeight="1">
      <c r="A114" s="13"/>
      <c r="B114" s="11"/>
      <c r="C114" s="11"/>
      <c r="D114" s="11"/>
      <c r="E114" s="13"/>
      <c r="F114" s="13"/>
      <c r="G114" s="13"/>
      <c r="H114" s="13"/>
      <c r="I114" s="13"/>
      <c r="J114" s="13"/>
      <c r="K114" s="13"/>
      <c r="L114" s="13"/>
      <c r="M114" s="13"/>
      <c r="N114" s="13"/>
      <c r="O114" s="13"/>
      <c r="P114" s="13"/>
      <c r="Q114" s="13"/>
      <c r="R114" s="13"/>
      <c r="S114" s="13"/>
    </row>
    <row r="115" ht="15.75" customHeight="1">
      <c r="A115" s="13"/>
      <c r="B115" s="11"/>
      <c r="C115" s="11"/>
      <c r="D115" s="11"/>
      <c r="E115" s="13"/>
      <c r="F115" s="13"/>
      <c r="G115" s="13"/>
      <c r="H115" s="13"/>
      <c r="I115" s="13"/>
      <c r="J115" s="13"/>
      <c r="K115" s="13"/>
      <c r="L115" s="13"/>
      <c r="M115" s="13"/>
      <c r="N115" s="13"/>
      <c r="O115" s="13"/>
      <c r="P115" s="13"/>
      <c r="Q115" s="13"/>
      <c r="R115" s="13"/>
      <c r="S115" s="13"/>
    </row>
    <row r="116" ht="15.75" customHeight="1">
      <c r="A116" s="13"/>
      <c r="B116" s="11"/>
      <c r="C116" s="11"/>
      <c r="D116" s="11"/>
      <c r="E116" s="13"/>
      <c r="F116" s="13"/>
      <c r="G116" s="13"/>
      <c r="H116" s="13"/>
      <c r="I116" s="13"/>
      <c r="J116" s="13"/>
      <c r="K116" s="13"/>
      <c r="L116" s="13"/>
      <c r="M116" s="13"/>
      <c r="N116" s="13"/>
      <c r="O116" s="13"/>
      <c r="P116" s="13"/>
      <c r="Q116" s="13"/>
      <c r="R116" s="13"/>
      <c r="S116" s="13"/>
    </row>
    <row r="117" ht="15.75" customHeight="1">
      <c r="A117" s="13"/>
      <c r="B117" s="11"/>
      <c r="C117" s="11"/>
      <c r="D117" s="11"/>
      <c r="E117" s="13"/>
      <c r="F117" s="13"/>
      <c r="G117" s="13"/>
      <c r="H117" s="13"/>
      <c r="I117" s="13"/>
      <c r="J117" s="13"/>
      <c r="K117" s="13"/>
      <c r="L117" s="13"/>
      <c r="M117" s="13"/>
      <c r="N117" s="13"/>
      <c r="O117" s="13"/>
      <c r="P117" s="13"/>
      <c r="Q117" s="13"/>
      <c r="R117" s="13"/>
      <c r="S117" s="13"/>
    </row>
    <row r="118" ht="15.75" customHeight="1">
      <c r="A118" s="13"/>
      <c r="B118" s="11"/>
      <c r="C118" s="11"/>
      <c r="D118" s="11"/>
      <c r="E118" s="13"/>
      <c r="F118" s="13"/>
      <c r="G118" s="13"/>
      <c r="H118" s="13"/>
      <c r="I118" s="13"/>
      <c r="J118" s="13"/>
      <c r="K118" s="13"/>
      <c r="L118" s="13"/>
      <c r="M118" s="13"/>
      <c r="N118" s="13"/>
      <c r="O118" s="13"/>
      <c r="P118" s="13"/>
      <c r="Q118" s="13"/>
      <c r="R118" s="13"/>
      <c r="S118" s="13"/>
    </row>
    <row r="119" ht="15.75" customHeight="1">
      <c r="A119" s="13"/>
      <c r="B119" s="11"/>
      <c r="C119" s="11"/>
      <c r="D119" s="11"/>
      <c r="E119" s="13"/>
      <c r="F119" s="13"/>
      <c r="G119" s="13"/>
      <c r="H119" s="13"/>
      <c r="I119" s="13"/>
      <c r="J119" s="13"/>
      <c r="K119" s="13"/>
      <c r="L119" s="13"/>
      <c r="M119" s="13"/>
      <c r="N119" s="13"/>
      <c r="O119" s="13"/>
      <c r="P119" s="13"/>
      <c r="Q119" s="13"/>
      <c r="R119" s="13"/>
      <c r="S119" s="13"/>
    </row>
    <row r="120" ht="15.75" customHeight="1">
      <c r="A120" s="13"/>
      <c r="B120" s="11"/>
      <c r="C120" s="11"/>
      <c r="D120" s="11"/>
      <c r="E120" s="13"/>
      <c r="F120" s="13"/>
      <c r="G120" s="13"/>
      <c r="H120" s="13"/>
      <c r="I120" s="13"/>
      <c r="J120" s="13"/>
      <c r="K120" s="13"/>
      <c r="L120" s="13"/>
      <c r="M120" s="13"/>
      <c r="N120" s="13"/>
      <c r="O120" s="13"/>
      <c r="P120" s="13"/>
      <c r="Q120" s="13"/>
      <c r="R120" s="13"/>
      <c r="S120" s="13"/>
    </row>
    <row r="121" ht="15.75" customHeight="1">
      <c r="A121" s="13"/>
      <c r="B121" s="11"/>
      <c r="C121" s="11"/>
      <c r="D121" s="11"/>
      <c r="E121" s="13"/>
      <c r="F121" s="13"/>
      <c r="G121" s="13"/>
      <c r="H121" s="13"/>
      <c r="I121" s="13"/>
      <c r="J121" s="13"/>
      <c r="K121" s="13"/>
      <c r="L121" s="13"/>
      <c r="M121" s="13"/>
      <c r="N121" s="13"/>
      <c r="O121" s="13"/>
      <c r="P121" s="13"/>
      <c r="Q121" s="13"/>
      <c r="R121" s="13"/>
      <c r="S121" s="13"/>
    </row>
    <row r="122" ht="15.75" customHeight="1">
      <c r="A122" s="13"/>
      <c r="B122" s="11"/>
      <c r="C122" s="11"/>
      <c r="D122" s="11"/>
      <c r="E122" s="13"/>
      <c r="F122" s="13"/>
      <c r="G122" s="13"/>
      <c r="H122" s="13"/>
      <c r="I122" s="13"/>
      <c r="J122" s="13"/>
      <c r="K122" s="13"/>
      <c r="L122" s="13"/>
      <c r="M122" s="13"/>
      <c r="N122" s="13"/>
      <c r="O122" s="13"/>
      <c r="P122" s="13"/>
      <c r="Q122" s="13"/>
      <c r="R122" s="13"/>
      <c r="S122" s="13"/>
    </row>
    <row r="123" ht="15.75" customHeight="1">
      <c r="A123" s="13"/>
      <c r="B123" s="11"/>
      <c r="C123" s="11"/>
      <c r="D123" s="11"/>
      <c r="E123" s="13"/>
      <c r="F123" s="13"/>
      <c r="G123" s="13"/>
      <c r="H123" s="13"/>
      <c r="I123" s="13"/>
      <c r="J123" s="13"/>
      <c r="K123" s="13"/>
      <c r="L123" s="13"/>
      <c r="M123" s="13"/>
      <c r="N123" s="13"/>
      <c r="O123" s="13"/>
      <c r="P123" s="13"/>
      <c r="Q123" s="13"/>
      <c r="R123" s="13"/>
      <c r="S123" s="13"/>
    </row>
    <row r="124" ht="15.75" customHeight="1">
      <c r="A124" s="13"/>
      <c r="B124" s="11"/>
      <c r="C124" s="11"/>
      <c r="D124" s="11"/>
      <c r="E124" s="13"/>
      <c r="F124" s="13"/>
      <c r="G124" s="13"/>
      <c r="H124" s="13"/>
      <c r="I124" s="13"/>
      <c r="J124" s="13"/>
      <c r="K124" s="13"/>
      <c r="L124" s="13"/>
      <c r="M124" s="13"/>
      <c r="N124" s="13"/>
      <c r="O124" s="13"/>
      <c r="P124" s="13"/>
      <c r="Q124" s="13"/>
      <c r="R124" s="13"/>
      <c r="S124" s="13"/>
    </row>
    <row r="125" ht="15.75" customHeight="1">
      <c r="A125" s="13"/>
      <c r="B125" s="11"/>
      <c r="C125" s="11"/>
      <c r="D125" s="11"/>
      <c r="E125" s="13"/>
      <c r="F125" s="13"/>
      <c r="G125" s="13"/>
      <c r="H125" s="13"/>
      <c r="I125" s="13"/>
      <c r="J125" s="13"/>
      <c r="K125" s="13"/>
      <c r="L125" s="13"/>
      <c r="M125" s="13"/>
      <c r="N125" s="13"/>
      <c r="O125" s="13"/>
      <c r="P125" s="13"/>
      <c r="Q125" s="13"/>
      <c r="R125" s="13"/>
      <c r="S125" s="13"/>
    </row>
    <row r="126" ht="15.75" customHeight="1">
      <c r="A126" s="13"/>
      <c r="B126" s="11"/>
      <c r="C126" s="11"/>
      <c r="D126" s="11"/>
      <c r="E126" s="13"/>
      <c r="F126" s="13"/>
      <c r="G126" s="13"/>
      <c r="H126" s="13"/>
      <c r="I126" s="13"/>
      <c r="J126" s="13"/>
      <c r="K126" s="13"/>
      <c r="L126" s="13"/>
      <c r="M126" s="13"/>
      <c r="N126" s="13"/>
      <c r="O126" s="13"/>
      <c r="P126" s="13"/>
      <c r="Q126" s="13"/>
      <c r="R126" s="13"/>
      <c r="S126" s="13"/>
    </row>
    <row r="127" ht="15.75" customHeight="1">
      <c r="A127" s="13"/>
      <c r="B127" s="11"/>
      <c r="C127" s="11"/>
      <c r="D127" s="11"/>
      <c r="E127" s="13"/>
      <c r="F127" s="13"/>
      <c r="G127" s="13"/>
      <c r="H127" s="13"/>
      <c r="I127" s="13"/>
      <c r="J127" s="13"/>
      <c r="K127" s="13"/>
      <c r="L127" s="13"/>
      <c r="M127" s="13"/>
      <c r="N127" s="13"/>
      <c r="O127" s="13"/>
      <c r="P127" s="13"/>
      <c r="Q127" s="13"/>
      <c r="R127" s="13"/>
      <c r="S127" s="13"/>
    </row>
    <row r="128" ht="15.75" customHeight="1">
      <c r="A128" s="13"/>
      <c r="B128" s="11"/>
      <c r="C128" s="11"/>
      <c r="D128" s="11"/>
      <c r="E128" s="13"/>
      <c r="F128" s="13"/>
      <c r="G128" s="13"/>
      <c r="H128" s="13"/>
      <c r="I128" s="13"/>
      <c r="J128" s="13"/>
      <c r="K128" s="13"/>
      <c r="L128" s="13"/>
      <c r="M128" s="13"/>
      <c r="N128" s="13"/>
      <c r="O128" s="13"/>
      <c r="P128" s="13"/>
      <c r="Q128" s="13"/>
      <c r="R128" s="13"/>
      <c r="S128" s="13"/>
    </row>
    <row r="129" ht="15.75" customHeight="1">
      <c r="A129" s="13"/>
      <c r="B129" s="11"/>
      <c r="C129" s="11"/>
      <c r="D129" s="11"/>
      <c r="E129" s="13"/>
      <c r="F129" s="13"/>
      <c r="G129" s="13"/>
      <c r="H129" s="13"/>
      <c r="I129" s="13"/>
      <c r="J129" s="13"/>
      <c r="K129" s="13"/>
      <c r="L129" s="13"/>
      <c r="M129" s="13"/>
      <c r="N129" s="13"/>
      <c r="O129" s="13"/>
      <c r="P129" s="13"/>
      <c r="Q129" s="13"/>
      <c r="R129" s="13"/>
      <c r="S129" s="13"/>
    </row>
    <row r="130" ht="15.75" customHeight="1">
      <c r="A130" s="13"/>
      <c r="B130" s="11"/>
      <c r="C130" s="11"/>
      <c r="D130" s="11"/>
      <c r="E130" s="13"/>
      <c r="F130" s="13"/>
      <c r="G130" s="13"/>
      <c r="H130" s="13"/>
      <c r="I130" s="13"/>
      <c r="J130" s="13"/>
      <c r="K130" s="13"/>
      <c r="L130" s="13"/>
      <c r="M130" s="13"/>
      <c r="N130" s="13"/>
      <c r="O130" s="13"/>
      <c r="P130" s="13"/>
      <c r="Q130" s="13"/>
      <c r="R130" s="13"/>
      <c r="S130" s="13"/>
    </row>
    <row r="131" ht="15.75" customHeight="1">
      <c r="A131" s="13"/>
      <c r="B131" s="11"/>
      <c r="C131" s="11"/>
      <c r="D131" s="11"/>
      <c r="E131" s="13"/>
      <c r="F131" s="13"/>
      <c r="G131" s="13"/>
      <c r="H131" s="13"/>
      <c r="I131" s="13"/>
      <c r="J131" s="13"/>
      <c r="K131" s="13"/>
      <c r="L131" s="13"/>
      <c r="M131" s="13"/>
      <c r="N131" s="13"/>
      <c r="O131" s="13"/>
      <c r="P131" s="13"/>
      <c r="Q131" s="13"/>
      <c r="R131" s="13"/>
      <c r="S131" s="13"/>
    </row>
    <row r="132" ht="15.75" customHeight="1">
      <c r="A132" s="13"/>
      <c r="B132" s="11"/>
      <c r="C132" s="11"/>
      <c r="D132" s="11"/>
      <c r="E132" s="13"/>
      <c r="F132" s="13"/>
      <c r="G132" s="13"/>
      <c r="H132" s="13"/>
      <c r="I132" s="13"/>
      <c r="J132" s="13"/>
      <c r="K132" s="13"/>
      <c r="L132" s="13"/>
      <c r="M132" s="13"/>
      <c r="N132" s="13"/>
      <c r="O132" s="13"/>
      <c r="P132" s="13"/>
      <c r="Q132" s="13"/>
      <c r="R132" s="13"/>
      <c r="S132" s="13"/>
    </row>
    <row r="133" ht="15.75" customHeight="1">
      <c r="A133" s="13"/>
      <c r="B133" s="11"/>
      <c r="C133" s="11"/>
      <c r="D133" s="11"/>
      <c r="E133" s="13"/>
      <c r="F133" s="13"/>
      <c r="G133" s="13"/>
      <c r="H133" s="13"/>
      <c r="I133" s="13"/>
      <c r="J133" s="13"/>
      <c r="K133" s="13"/>
      <c r="L133" s="13"/>
      <c r="M133" s="13"/>
      <c r="N133" s="13"/>
      <c r="O133" s="13"/>
      <c r="P133" s="13"/>
      <c r="Q133" s="13"/>
      <c r="R133" s="13"/>
      <c r="S133" s="13"/>
    </row>
    <row r="134" ht="15.75" customHeight="1">
      <c r="A134" s="13"/>
      <c r="B134" s="11"/>
      <c r="C134" s="11"/>
      <c r="D134" s="11"/>
      <c r="E134" s="13"/>
      <c r="F134" s="13"/>
      <c r="G134" s="13"/>
      <c r="H134" s="13"/>
      <c r="I134" s="13"/>
      <c r="J134" s="13"/>
      <c r="K134" s="13"/>
      <c r="L134" s="13"/>
      <c r="M134" s="13"/>
      <c r="N134" s="13"/>
      <c r="O134" s="13"/>
      <c r="P134" s="13"/>
      <c r="Q134" s="13"/>
      <c r="R134" s="13"/>
      <c r="S134" s="13"/>
    </row>
    <row r="135" ht="15.75" customHeight="1">
      <c r="A135" s="13"/>
      <c r="B135" s="11"/>
      <c r="C135" s="11"/>
      <c r="D135" s="11"/>
      <c r="E135" s="13"/>
      <c r="F135" s="13"/>
      <c r="G135" s="13"/>
      <c r="H135" s="13"/>
      <c r="I135" s="13"/>
      <c r="J135" s="13"/>
      <c r="K135" s="13"/>
      <c r="L135" s="13"/>
      <c r="M135" s="13"/>
      <c r="N135" s="13"/>
      <c r="O135" s="13"/>
      <c r="P135" s="13"/>
      <c r="Q135" s="13"/>
      <c r="R135" s="13"/>
      <c r="S135" s="13"/>
    </row>
    <row r="136" ht="15.75" customHeight="1">
      <c r="A136" s="13"/>
      <c r="B136" s="11"/>
      <c r="C136" s="11"/>
      <c r="D136" s="11"/>
      <c r="E136" s="13"/>
      <c r="F136" s="13"/>
      <c r="G136" s="13"/>
      <c r="H136" s="13"/>
      <c r="I136" s="13"/>
      <c r="J136" s="13"/>
      <c r="K136" s="13"/>
      <c r="L136" s="13"/>
      <c r="M136" s="13"/>
      <c r="N136" s="13"/>
      <c r="O136" s="13"/>
      <c r="P136" s="13"/>
      <c r="Q136" s="13"/>
      <c r="R136" s="13"/>
      <c r="S136" s="13"/>
    </row>
    <row r="137" ht="15.75" customHeight="1">
      <c r="A137" s="13"/>
      <c r="B137" s="11"/>
      <c r="C137" s="11"/>
      <c r="D137" s="11"/>
      <c r="E137" s="13"/>
      <c r="F137" s="13"/>
      <c r="G137" s="13"/>
      <c r="H137" s="13"/>
      <c r="I137" s="13"/>
      <c r="J137" s="13"/>
      <c r="K137" s="13"/>
      <c r="L137" s="13"/>
      <c r="M137" s="13"/>
      <c r="N137" s="13"/>
      <c r="O137" s="13"/>
      <c r="P137" s="13"/>
      <c r="Q137" s="13"/>
      <c r="R137" s="13"/>
      <c r="S137" s="13"/>
    </row>
    <row r="138" ht="15.75" customHeight="1">
      <c r="A138" s="13"/>
      <c r="B138" s="11"/>
      <c r="C138" s="11"/>
      <c r="D138" s="11"/>
      <c r="E138" s="13"/>
      <c r="F138" s="13"/>
      <c r="G138" s="13"/>
      <c r="H138" s="13"/>
      <c r="I138" s="13"/>
      <c r="J138" s="13"/>
      <c r="K138" s="13"/>
      <c r="L138" s="13"/>
      <c r="M138" s="13"/>
      <c r="N138" s="13"/>
      <c r="O138" s="13"/>
      <c r="P138" s="13"/>
      <c r="Q138" s="13"/>
      <c r="R138" s="13"/>
      <c r="S138" s="13"/>
    </row>
    <row r="139" ht="15.75" customHeight="1">
      <c r="A139" s="13"/>
      <c r="B139" s="11"/>
      <c r="C139" s="11"/>
      <c r="D139" s="11"/>
      <c r="E139" s="13"/>
      <c r="F139" s="13"/>
      <c r="G139" s="13"/>
      <c r="H139" s="13"/>
      <c r="I139" s="13"/>
      <c r="J139" s="13"/>
      <c r="K139" s="13"/>
      <c r="L139" s="13"/>
      <c r="M139" s="13"/>
      <c r="N139" s="13"/>
      <c r="O139" s="13"/>
      <c r="P139" s="13"/>
      <c r="Q139" s="13"/>
      <c r="R139" s="13"/>
      <c r="S139" s="13"/>
    </row>
    <row r="140" ht="15.75" customHeight="1">
      <c r="A140" s="13"/>
      <c r="B140" s="11"/>
      <c r="C140" s="11"/>
      <c r="D140" s="11"/>
      <c r="E140" s="13"/>
      <c r="F140" s="13"/>
      <c r="G140" s="13"/>
      <c r="H140" s="13"/>
      <c r="I140" s="13"/>
      <c r="J140" s="13"/>
      <c r="K140" s="13"/>
      <c r="L140" s="13"/>
      <c r="M140" s="13"/>
      <c r="N140" s="13"/>
      <c r="O140" s="13"/>
      <c r="P140" s="13"/>
      <c r="Q140" s="13"/>
      <c r="R140" s="13"/>
      <c r="S140" s="13"/>
    </row>
    <row r="141" ht="15.75" customHeight="1">
      <c r="A141" s="13"/>
      <c r="B141" s="11"/>
      <c r="C141" s="11"/>
      <c r="D141" s="11"/>
      <c r="E141" s="13"/>
      <c r="F141" s="13"/>
      <c r="G141" s="13"/>
      <c r="H141" s="13"/>
      <c r="I141" s="13"/>
      <c r="J141" s="13"/>
      <c r="K141" s="13"/>
      <c r="L141" s="13"/>
      <c r="M141" s="13"/>
      <c r="N141" s="13"/>
      <c r="O141" s="13"/>
      <c r="P141" s="13"/>
      <c r="Q141" s="13"/>
      <c r="R141" s="13"/>
      <c r="S141" s="13"/>
    </row>
    <row r="142" ht="15.75" customHeight="1">
      <c r="A142" s="13"/>
      <c r="B142" s="11"/>
      <c r="C142" s="11"/>
      <c r="D142" s="11"/>
      <c r="E142" s="13"/>
      <c r="F142" s="13"/>
      <c r="G142" s="13"/>
      <c r="H142" s="13"/>
      <c r="I142" s="13"/>
      <c r="J142" s="13"/>
      <c r="K142" s="13"/>
      <c r="L142" s="13"/>
      <c r="M142" s="13"/>
      <c r="N142" s="13"/>
      <c r="O142" s="13"/>
      <c r="P142" s="13"/>
      <c r="Q142" s="13"/>
      <c r="R142" s="13"/>
      <c r="S142" s="13"/>
    </row>
    <row r="143" ht="15.75" customHeight="1">
      <c r="A143" s="13"/>
      <c r="B143" s="11"/>
      <c r="C143" s="11"/>
      <c r="D143" s="11"/>
      <c r="E143" s="13"/>
      <c r="F143" s="13"/>
      <c r="G143" s="13"/>
      <c r="H143" s="13"/>
      <c r="I143" s="13"/>
      <c r="J143" s="13"/>
      <c r="K143" s="13"/>
      <c r="L143" s="13"/>
      <c r="M143" s="13"/>
      <c r="N143" s="13"/>
      <c r="O143" s="13"/>
      <c r="P143" s="13"/>
      <c r="Q143" s="13"/>
      <c r="R143" s="13"/>
      <c r="S143" s="13"/>
    </row>
    <row r="144" ht="15.75" customHeight="1">
      <c r="A144" s="13"/>
      <c r="B144" s="11"/>
      <c r="C144" s="11"/>
      <c r="D144" s="11"/>
      <c r="E144" s="13"/>
      <c r="F144" s="13"/>
      <c r="G144" s="13"/>
      <c r="H144" s="13"/>
      <c r="I144" s="13"/>
      <c r="J144" s="13"/>
      <c r="K144" s="13"/>
      <c r="L144" s="13"/>
      <c r="M144" s="13"/>
      <c r="N144" s="13"/>
      <c r="O144" s="13"/>
      <c r="P144" s="13"/>
      <c r="Q144" s="13"/>
      <c r="R144" s="13"/>
      <c r="S144" s="13"/>
    </row>
    <row r="145" ht="15.75" customHeight="1">
      <c r="A145" s="13"/>
      <c r="B145" s="11"/>
      <c r="C145" s="11"/>
      <c r="D145" s="11"/>
      <c r="E145" s="13"/>
      <c r="F145" s="13"/>
      <c r="G145" s="13"/>
      <c r="H145" s="13"/>
      <c r="I145" s="13"/>
      <c r="J145" s="13"/>
      <c r="K145" s="13"/>
      <c r="L145" s="13"/>
      <c r="M145" s="13"/>
      <c r="N145" s="13"/>
      <c r="O145" s="13"/>
      <c r="P145" s="13"/>
      <c r="Q145" s="13"/>
      <c r="R145" s="13"/>
      <c r="S145" s="13"/>
    </row>
    <row r="146" ht="15.75" customHeight="1">
      <c r="A146" s="13"/>
      <c r="B146" s="11"/>
      <c r="C146" s="11"/>
      <c r="D146" s="11"/>
      <c r="E146" s="13"/>
      <c r="F146" s="13"/>
      <c r="G146" s="13"/>
      <c r="H146" s="13"/>
      <c r="I146" s="13"/>
      <c r="J146" s="13"/>
      <c r="K146" s="13"/>
      <c r="L146" s="13"/>
      <c r="M146" s="13"/>
      <c r="N146" s="13"/>
      <c r="O146" s="13"/>
      <c r="P146" s="13"/>
      <c r="Q146" s="13"/>
      <c r="R146" s="13"/>
      <c r="S146" s="13"/>
    </row>
    <row r="147" ht="15.75" customHeight="1">
      <c r="A147" s="13"/>
      <c r="B147" s="11"/>
      <c r="C147" s="11"/>
      <c r="D147" s="11"/>
      <c r="E147" s="13"/>
      <c r="F147" s="13"/>
      <c r="G147" s="13"/>
      <c r="H147" s="13"/>
      <c r="I147" s="13"/>
      <c r="J147" s="13"/>
      <c r="K147" s="13"/>
      <c r="L147" s="13"/>
      <c r="M147" s="13"/>
      <c r="N147" s="13"/>
      <c r="O147" s="13"/>
      <c r="P147" s="13"/>
      <c r="Q147" s="13"/>
      <c r="R147" s="13"/>
      <c r="S147" s="13"/>
    </row>
    <row r="148" ht="15.75" customHeight="1">
      <c r="A148" s="13"/>
      <c r="B148" s="11"/>
      <c r="C148" s="11"/>
      <c r="D148" s="11"/>
      <c r="E148" s="13"/>
      <c r="F148" s="13"/>
      <c r="G148" s="13"/>
      <c r="H148" s="13"/>
      <c r="I148" s="13"/>
      <c r="J148" s="13"/>
      <c r="K148" s="13"/>
      <c r="L148" s="13"/>
      <c r="M148" s="13"/>
      <c r="N148" s="13"/>
      <c r="O148" s="13"/>
      <c r="P148" s="13"/>
      <c r="Q148" s="13"/>
      <c r="R148" s="13"/>
      <c r="S148" s="13"/>
    </row>
    <row r="149" ht="15.75" customHeight="1">
      <c r="A149" s="13"/>
      <c r="B149" s="11"/>
      <c r="C149" s="11"/>
      <c r="D149" s="11"/>
      <c r="E149" s="13"/>
      <c r="F149" s="13"/>
      <c r="G149" s="13"/>
      <c r="H149" s="13"/>
      <c r="I149" s="13"/>
      <c r="J149" s="13"/>
      <c r="K149" s="13"/>
      <c r="L149" s="13"/>
      <c r="M149" s="13"/>
      <c r="N149" s="13"/>
      <c r="O149" s="13"/>
      <c r="P149" s="13"/>
      <c r="Q149" s="13"/>
      <c r="R149" s="13"/>
      <c r="S149" s="13"/>
    </row>
    <row r="150" ht="15.75" customHeight="1">
      <c r="A150" s="13"/>
      <c r="B150" s="11"/>
      <c r="C150" s="11"/>
      <c r="D150" s="11"/>
      <c r="E150" s="13"/>
      <c r="F150" s="13"/>
      <c r="G150" s="13"/>
      <c r="H150" s="13"/>
      <c r="I150" s="13"/>
      <c r="J150" s="13"/>
      <c r="K150" s="13"/>
      <c r="L150" s="13"/>
      <c r="M150" s="13"/>
      <c r="N150" s="13"/>
      <c r="O150" s="13"/>
      <c r="P150" s="13"/>
      <c r="Q150" s="13"/>
      <c r="R150" s="13"/>
      <c r="S150" s="13"/>
    </row>
    <row r="151" ht="15.75" customHeight="1">
      <c r="A151" s="13"/>
      <c r="B151" s="11"/>
      <c r="C151" s="11"/>
      <c r="D151" s="11"/>
      <c r="E151" s="13"/>
      <c r="F151" s="13"/>
      <c r="G151" s="13"/>
      <c r="H151" s="13"/>
      <c r="I151" s="13"/>
      <c r="J151" s="13"/>
      <c r="K151" s="13"/>
      <c r="L151" s="13"/>
      <c r="M151" s="13"/>
      <c r="N151" s="13"/>
      <c r="O151" s="13"/>
      <c r="P151" s="13"/>
      <c r="Q151" s="13"/>
      <c r="R151" s="13"/>
      <c r="S151" s="13"/>
    </row>
    <row r="152" ht="15.75" customHeight="1">
      <c r="A152" s="13"/>
      <c r="B152" s="11"/>
      <c r="C152" s="11"/>
      <c r="D152" s="11"/>
      <c r="E152" s="13"/>
      <c r="F152" s="13"/>
      <c r="G152" s="13"/>
      <c r="H152" s="13"/>
      <c r="I152" s="13"/>
      <c r="J152" s="13"/>
      <c r="K152" s="13"/>
      <c r="L152" s="13"/>
      <c r="M152" s="13"/>
      <c r="N152" s="13"/>
      <c r="O152" s="13"/>
      <c r="P152" s="13"/>
      <c r="Q152" s="13"/>
      <c r="R152" s="13"/>
      <c r="S152" s="13"/>
    </row>
    <row r="153" ht="15.75" customHeight="1">
      <c r="A153" s="13"/>
      <c r="B153" s="11"/>
      <c r="C153" s="11"/>
      <c r="D153" s="11"/>
      <c r="E153" s="13"/>
      <c r="F153" s="13"/>
      <c r="G153" s="13"/>
      <c r="H153" s="13"/>
      <c r="I153" s="13"/>
      <c r="J153" s="13"/>
      <c r="K153" s="13"/>
      <c r="L153" s="13"/>
      <c r="M153" s="13"/>
      <c r="N153" s="13"/>
      <c r="O153" s="13"/>
      <c r="P153" s="13"/>
      <c r="Q153" s="13"/>
      <c r="R153" s="13"/>
      <c r="S153" s="13"/>
    </row>
    <row r="154" ht="15.75" customHeight="1">
      <c r="A154" s="13"/>
      <c r="B154" s="11"/>
      <c r="C154" s="11"/>
      <c r="D154" s="11"/>
      <c r="E154" s="13"/>
      <c r="F154" s="13"/>
      <c r="G154" s="13"/>
      <c r="H154" s="13"/>
      <c r="I154" s="13"/>
      <c r="J154" s="13"/>
      <c r="K154" s="13"/>
      <c r="L154" s="13"/>
      <c r="M154" s="13"/>
      <c r="N154" s="13"/>
      <c r="O154" s="13"/>
      <c r="P154" s="13"/>
      <c r="Q154" s="13"/>
      <c r="R154" s="13"/>
      <c r="S154" s="13"/>
    </row>
    <row r="155" ht="15.75" customHeight="1">
      <c r="A155" s="13"/>
      <c r="B155" s="11"/>
      <c r="C155" s="11"/>
      <c r="D155" s="11"/>
      <c r="E155" s="13"/>
      <c r="F155" s="13"/>
      <c r="G155" s="13"/>
      <c r="H155" s="13"/>
      <c r="I155" s="13"/>
      <c r="J155" s="13"/>
      <c r="K155" s="13"/>
      <c r="L155" s="13"/>
      <c r="M155" s="13"/>
      <c r="N155" s="13"/>
      <c r="O155" s="13"/>
      <c r="P155" s="13"/>
      <c r="Q155" s="13"/>
      <c r="R155" s="13"/>
      <c r="S155" s="13"/>
    </row>
    <row r="156" ht="15.75" customHeight="1">
      <c r="A156" s="13"/>
      <c r="B156" s="11"/>
      <c r="C156" s="11"/>
      <c r="D156" s="11"/>
      <c r="E156" s="13"/>
      <c r="F156" s="13"/>
      <c r="G156" s="13"/>
      <c r="H156" s="13"/>
      <c r="I156" s="13"/>
      <c r="J156" s="13"/>
      <c r="K156" s="13"/>
      <c r="L156" s="13"/>
      <c r="M156" s="13"/>
      <c r="N156" s="13"/>
      <c r="O156" s="13"/>
      <c r="P156" s="13"/>
      <c r="Q156" s="13"/>
      <c r="R156" s="13"/>
      <c r="S156" s="13"/>
    </row>
    <row r="157" ht="15.75" customHeight="1">
      <c r="A157" s="13"/>
      <c r="B157" s="11"/>
      <c r="C157" s="11"/>
      <c r="D157" s="11"/>
      <c r="E157" s="13"/>
      <c r="F157" s="13"/>
      <c r="G157" s="13"/>
      <c r="H157" s="13"/>
      <c r="I157" s="13"/>
      <c r="J157" s="13"/>
      <c r="K157" s="13"/>
      <c r="L157" s="13"/>
      <c r="M157" s="13"/>
      <c r="N157" s="13"/>
      <c r="O157" s="13"/>
      <c r="P157" s="13"/>
      <c r="Q157" s="13"/>
      <c r="R157" s="13"/>
      <c r="S157" s="13"/>
    </row>
    <row r="158" ht="15.75" customHeight="1">
      <c r="A158" s="13"/>
      <c r="B158" s="11"/>
      <c r="C158" s="11"/>
      <c r="D158" s="11"/>
      <c r="E158" s="13"/>
      <c r="F158" s="13"/>
      <c r="G158" s="13"/>
      <c r="H158" s="13"/>
      <c r="I158" s="13"/>
      <c r="J158" s="13"/>
      <c r="K158" s="13"/>
      <c r="L158" s="13"/>
      <c r="M158" s="13"/>
      <c r="N158" s="13"/>
      <c r="O158" s="13"/>
      <c r="P158" s="13"/>
      <c r="Q158" s="13"/>
      <c r="R158" s="13"/>
      <c r="S158" s="13"/>
    </row>
    <row r="159" ht="15.75" customHeight="1">
      <c r="A159" s="13"/>
      <c r="B159" s="11"/>
      <c r="C159" s="11"/>
      <c r="D159" s="11"/>
      <c r="E159" s="13"/>
      <c r="F159" s="13"/>
      <c r="G159" s="13"/>
      <c r="H159" s="13"/>
      <c r="I159" s="13"/>
      <c r="J159" s="13"/>
      <c r="K159" s="13"/>
      <c r="L159" s="13"/>
      <c r="M159" s="13"/>
      <c r="N159" s="13"/>
      <c r="O159" s="13"/>
      <c r="P159" s="13"/>
      <c r="Q159" s="13"/>
      <c r="R159" s="13"/>
      <c r="S159" s="13"/>
    </row>
    <row r="160" ht="15.75" customHeight="1">
      <c r="A160" s="13"/>
      <c r="B160" s="11"/>
      <c r="C160" s="11"/>
      <c r="D160" s="11"/>
      <c r="E160" s="13"/>
      <c r="F160" s="13"/>
      <c r="G160" s="13"/>
      <c r="H160" s="13"/>
      <c r="I160" s="13"/>
      <c r="J160" s="13"/>
      <c r="K160" s="13"/>
      <c r="L160" s="13"/>
      <c r="M160" s="13"/>
      <c r="N160" s="13"/>
      <c r="O160" s="13"/>
      <c r="P160" s="13"/>
      <c r="Q160" s="13"/>
      <c r="R160" s="13"/>
      <c r="S160" s="13"/>
    </row>
    <row r="161" ht="15.75" customHeight="1">
      <c r="A161" s="13"/>
      <c r="B161" s="11"/>
      <c r="C161" s="11"/>
      <c r="D161" s="11"/>
      <c r="E161" s="13"/>
      <c r="F161" s="13"/>
      <c r="G161" s="13"/>
      <c r="H161" s="13"/>
      <c r="I161" s="13"/>
      <c r="J161" s="13"/>
      <c r="K161" s="13"/>
      <c r="L161" s="13"/>
      <c r="M161" s="13"/>
      <c r="N161" s="13"/>
      <c r="O161" s="13"/>
      <c r="P161" s="13"/>
      <c r="Q161" s="13"/>
      <c r="R161" s="13"/>
      <c r="S161" s="13"/>
    </row>
    <row r="162" ht="15.75" customHeight="1">
      <c r="A162" s="13"/>
      <c r="B162" s="11"/>
      <c r="C162" s="11"/>
      <c r="D162" s="11"/>
      <c r="E162" s="13"/>
      <c r="F162" s="13"/>
      <c r="G162" s="13"/>
      <c r="H162" s="13"/>
      <c r="I162" s="13"/>
      <c r="J162" s="13"/>
      <c r="K162" s="13"/>
      <c r="L162" s="13"/>
      <c r="M162" s="13"/>
      <c r="N162" s="13"/>
      <c r="O162" s="13"/>
      <c r="P162" s="13"/>
      <c r="Q162" s="13"/>
      <c r="R162" s="13"/>
      <c r="S162" s="13"/>
    </row>
    <row r="163" ht="15.75" customHeight="1">
      <c r="A163" s="13"/>
      <c r="B163" s="11"/>
      <c r="C163" s="11"/>
      <c r="D163" s="11"/>
      <c r="E163" s="13"/>
      <c r="F163" s="13"/>
      <c r="G163" s="13"/>
      <c r="H163" s="13"/>
      <c r="I163" s="13"/>
      <c r="J163" s="13"/>
      <c r="K163" s="13"/>
      <c r="L163" s="13"/>
      <c r="M163" s="13"/>
      <c r="N163" s="13"/>
      <c r="O163" s="13"/>
      <c r="P163" s="13"/>
      <c r="Q163" s="13"/>
      <c r="R163" s="13"/>
      <c r="S163" s="13"/>
    </row>
    <row r="164" ht="15.75" customHeight="1">
      <c r="A164" s="13"/>
      <c r="B164" s="11"/>
      <c r="C164" s="11"/>
      <c r="D164" s="11"/>
      <c r="E164" s="13"/>
      <c r="F164" s="13"/>
      <c r="G164" s="13"/>
      <c r="H164" s="13"/>
      <c r="I164" s="13"/>
      <c r="J164" s="13"/>
      <c r="K164" s="13"/>
      <c r="L164" s="13"/>
      <c r="M164" s="13"/>
      <c r="N164" s="13"/>
      <c r="O164" s="13"/>
      <c r="P164" s="13"/>
      <c r="Q164" s="13"/>
      <c r="R164" s="13"/>
      <c r="S164" s="13"/>
    </row>
    <row r="165" ht="15.75" customHeight="1">
      <c r="A165" s="13"/>
      <c r="B165" s="11"/>
      <c r="C165" s="11"/>
      <c r="D165" s="11"/>
      <c r="E165" s="13"/>
      <c r="F165" s="13"/>
      <c r="G165" s="13"/>
      <c r="H165" s="13"/>
      <c r="I165" s="13"/>
      <c r="J165" s="13"/>
      <c r="K165" s="13"/>
      <c r="L165" s="13"/>
      <c r="M165" s="13"/>
      <c r="N165" s="13"/>
      <c r="O165" s="13"/>
      <c r="P165" s="13"/>
      <c r="Q165" s="13"/>
      <c r="R165" s="13"/>
      <c r="S165" s="13"/>
    </row>
    <row r="166" ht="15.75" customHeight="1">
      <c r="A166" s="13"/>
      <c r="B166" s="11"/>
      <c r="C166" s="11"/>
      <c r="D166" s="11"/>
      <c r="E166" s="13"/>
      <c r="F166" s="13"/>
      <c r="G166" s="13"/>
      <c r="H166" s="13"/>
      <c r="I166" s="13"/>
      <c r="J166" s="13"/>
      <c r="K166" s="13"/>
      <c r="L166" s="13"/>
      <c r="M166" s="13"/>
      <c r="N166" s="13"/>
      <c r="O166" s="13"/>
      <c r="P166" s="13"/>
      <c r="Q166" s="13"/>
      <c r="R166" s="13"/>
      <c r="S166" s="13"/>
    </row>
    <row r="167" ht="15.75" customHeight="1">
      <c r="A167" s="13"/>
      <c r="B167" s="11"/>
      <c r="C167" s="11"/>
      <c r="D167" s="11"/>
      <c r="E167" s="13"/>
      <c r="F167" s="13"/>
      <c r="G167" s="13"/>
      <c r="H167" s="13"/>
      <c r="I167" s="13"/>
      <c r="J167" s="13"/>
      <c r="K167" s="13"/>
      <c r="L167" s="13"/>
      <c r="M167" s="13"/>
      <c r="N167" s="13"/>
      <c r="O167" s="13"/>
      <c r="P167" s="13"/>
      <c r="Q167" s="13"/>
      <c r="R167" s="13"/>
      <c r="S167" s="13"/>
    </row>
    <row r="168" ht="15.75" customHeight="1">
      <c r="A168" s="13"/>
      <c r="B168" s="11"/>
      <c r="C168" s="11"/>
      <c r="D168" s="11"/>
      <c r="E168" s="13"/>
      <c r="F168" s="13"/>
      <c r="G168" s="13"/>
      <c r="H168" s="13"/>
      <c r="I168" s="13"/>
      <c r="J168" s="13"/>
      <c r="K168" s="13"/>
      <c r="L168" s="13"/>
      <c r="M168" s="13"/>
      <c r="N168" s="13"/>
      <c r="O168" s="13"/>
      <c r="P168" s="13"/>
      <c r="Q168" s="13"/>
      <c r="R168" s="13"/>
      <c r="S168" s="13"/>
    </row>
    <row r="169" ht="15.75" customHeight="1">
      <c r="A169" s="13"/>
      <c r="B169" s="11"/>
      <c r="C169" s="11"/>
      <c r="D169" s="11"/>
      <c r="E169" s="13"/>
      <c r="F169" s="13"/>
      <c r="G169" s="13"/>
      <c r="H169" s="13"/>
      <c r="I169" s="13"/>
      <c r="J169" s="13"/>
      <c r="K169" s="13"/>
      <c r="L169" s="13"/>
      <c r="M169" s="13"/>
      <c r="N169" s="13"/>
      <c r="O169" s="13"/>
      <c r="P169" s="13"/>
      <c r="Q169" s="13"/>
      <c r="R169" s="13"/>
      <c r="S169" s="13"/>
    </row>
    <row r="170" ht="15.75" customHeight="1">
      <c r="A170" s="13"/>
      <c r="B170" s="11"/>
      <c r="C170" s="11"/>
      <c r="D170" s="11"/>
      <c r="E170" s="13"/>
      <c r="F170" s="13"/>
      <c r="G170" s="13"/>
      <c r="H170" s="13"/>
      <c r="I170" s="13"/>
      <c r="J170" s="13"/>
      <c r="K170" s="13"/>
      <c r="L170" s="13"/>
      <c r="M170" s="13"/>
      <c r="N170" s="13"/>
      <c r="O170" s="13"/>
      <c r="P170" s="13"/>
      <c r="Q170" s="13"/>
      <c r="R170" s="13"/>
      <c r="S170" s="13"/>
    </row>
    <row r="171" ht="15.75" customHeight="1">
      <c r="A171" s="13"/>
      <c r="B171" s="11"/>
      <c r="C171" s="11"/>
      <c r="D171" s="11"/>
      <c r="E171" s="13"/>
      <c r="F171" s="13"/>
      <c r="G171" s="13"/>
      <c r="H171" s="13"/>
      <c r="I171" s="13"/>
      <c r="J171" s="13"/>
      <c r="K171" s="13"/>
      <c r="L171" s="13"/>
      <c r="M171" s="13"/>
      <c r="N171" s="13"/>
      <c r="O171" s="13"/>
      <c r="P171" s="13"/>
      <c r="Q171" s="13"/>
      <c r="R171" s="13"/>
      <c r="S171" s="13"/>
    </row>
    <row r="172" ht="15.75" customHeight="1">
      <c r="A172" s="13"/>
      <c r="B172" s="11"/>
      <c r="C172" s="11"/>
      <c r="D172" s="11"/>
      <c r="E172" s="13"/>
      <c r="F172" s="13"/>
      <c r="G172" s="13"/>
      <c r="H172" s="13"/>
      <c r="I172" s="13"/>
      <c r="J172" s="13"/>
      <c r="K172" s="13"/>
      <c r="L172" s="13"/>
      <c r="M172" s="13"/>
      <c r="N172" s="13"/>
      <c r="O172" s="13"/>
      <c r="P172" s="13"/>
      <c r="Q172" s="13"/>
      <c r="R172" s="13"/>
      <c r="S172" s="13"/>
    </row>
    <row r="173" ht="15.75" customHeight="1">
      <c r="A173" s="13"/>
      <c r="B173" s="11"/>
      <c r="C173" s="11"/>
      <c r="D173" s="11"/>
      <c r="E173" s="13"/>
      <c r="F173" s="13"/>
      <c r="G173" s="13"/>
      <c r="H173" s="13"/>
      <c r="I173" s="13"/>
      <c r="J173" s="13"/>
      <c r="K173" s="13"/>
      <c r="L173" s="13"/>
      <c r="M173" s="13"/>
      <c r="N173" s="13"/>
      <c r="O173" s="13"/>
      <c r="P173" s="13"/>
      <c r="Q173" s="13"/>
      <c r="R173" s="13"/>
      <c r="S173" s="13"/>
    </row>
    <row r="174" ht="15.75" customHeight="1">
      <c r="A174" s="13"/>
      <c r="B174" s="11"/>
      <c r="C174" s="11"/>
      <c r="D174" s="11"/>
      <c r="E174" s="13"/>
      <c r="F174" s="13"/>
      <c r="G174" s="13"/>
      <c r="H174" s="13"/>
      <c r="I174" s="13"/>
      <c r="J174" s="13"/>
      <c r="K174" s="13"/>
      <c r="L174" s="13"/>
      <c r="M174" s="13"/>
      <c r="N174" s="13"/>
      <c r="O174" s="13"/>
      <c r="P174" s="13"/>
      <c r="Q174" s="13"/>
      <c r="R174" s="13"/>
      <c r="S174" s="13"/>
    </row>
    <row r="175" ht="15.75" customHeight="1">
      <c r="A175" s="13"/>
      <c r="B175" s="11"/>
      <c r="C175" s="11"/>
      <c r="D175" s="11"/>
      <c r="E175" s="13"/>
      <c r="F175" s="13"/>
      <c r="G175" s="13"/>
      <c r="H175" s="13"/>
      <c r="I175" s="13"/>
      <c r="J175" s="13"/>
      <c r="K175" s="13"/>
      <c r="L175" s="13"/>
      <c r="M175" s="13"/>
      <c r="N175" s="13"/>
      <c r="O175" s="13"/>
      <c r="P175" s="13"/>
      <c r="Q175" s="13"/>
      <c r="R175" s="13"/>
      <c r="S175" s="13"/>
    </row>
    <row r="176" ht="15.75" customHeight="1">
      <c r="A176" s="13"/>
      <c r="B176" s="11"/>
      <c r="C176" s="11"/>
      <c r="D176" s="11"/>
      <c r="E176" s="13"/>
      <c r="F176" s="13"/>
      <c r="G176" s="13"/>
      <c r="H176" s="13"/>
      <c r="I176" s="13"/>
      <c r="J176" s="13"/>
      <c r="K176" s="13"/>
      <c r="L176" s="13"/>
      <c r="M176" s="13"/>
      <c r="N176" s="13"/>
      <c r="O176" s="13"/>
      <c r="P176" s="13"/>
      <c r="Q176" s="13"/>
      <c r="R176" s="13"/>
      <c r="S176" s="13"/>
    </row>
    <row r="177" ht="15.75" customHeight="1">
      <c r="A177" s="13"/>
      <c r="B177" s="11"/>
      <c r="C177" s="11"/>
      <c r="D177" s="11"/>
      <c r="E177" s="13"/>
      <c r="F177" s="13"/>
      <c r="G177" s="13"/>
      <c r="H177" s="13"/>
      <c r="I177" s="13"/>
      <c r="J177" s="13"/>
      <c r="K177" s="13"/>
      <c r="L177" s="13"/>
      <c r="M177" s="13"/>
      <c r="N177" s="13"/>
      <c r="O177" s="13"/>
      <c r="P177" s="13"/>
      <c r="Q177" s="13"/>
      <c r="R177" s="13"/>
      <c r="S177" s="13"/>
    </row>
    <row r="178" ht="15.75" customHeight="1">
      <c r="A178" s="13"/>
      <c r="B178" s="11"/>
      <c r="C178" s="11"/>
      <c r="D178" s="11"/>
      <c r="E178" s="13"/>
      <c r="F178" s="13"/>
      <c r="G178" s="13"/>
      <c r="H178" s="13"/>
      <c r="I178" s="13"/>
      <c r="J178" s="13"/>
      <c r="K178" s="13"/>
      <c r="L178" s="13"/>
      <c r="M178" s="13"/>
      <c r="N178" s="13"/>
      <c r="O178" s="13"/>
      <c r="P178" s="13"/>
      <c r="Q178" s="13"/>
      <c r="R178" s="13"/>
      <c r="S178" s="13"/>
    </row>
    <row r="179" ht="15.75" customHeight="1">
      <c r="A179" s="13"/>
      <c r="B179" s="11"/>
      <c r="C179" s="11"/>
      <c r="D179" s="11"/>
      <c r="E179" s="13"/>
      <c r="F179" s="13"/>
      <c r="G179" s="13"/>
      <c r="H179" s="13"/>
      <c r="I179" s="13"/>
      <c r="J179" s="13"/>
      <c r="K179" s="13"/>
      <c r="L179" s="13"/>
      <c r="M179" s="13"/>
      <c r="N179" s="13"/>
      <c r="O179" s="13"/>
      <c r="P179" s="13"/>
      <c r="Q179" s="13"/>
      <c r="R179" s="13"/>
      <c r="S179" s="13"/>
    </row>
    <row r="180" ht="15.75" customHeight="1">
      <c r="A180" s="13"/>
      <c r="B180" s="11"/>
      <c r="C180" s="11"/>
      <c r="D180" s="11"/>
      <c r="E180" s="13"/>
      <c r="F180" s="13"/>
      <c r="G180" s="13"/>
      <c r="H180" s="13"/>
      <c r="I180" s="13"/>
      <c r="J180" s="13"/>
      <c r="K180" s="13"/>
      <c r="L180" s="13"/>
      <c r="M180" s="13"/>
      <c r="N180" s="13"/>
      <c r="O180" s="13"/>
      <c r="P180" s="13"/>
      <c r="Q180" s="13"/>
      <c r="R180" s="13"/>
      <c r="S180" s="13"/>
    </row>
    <row r="181" ht="15.75" customHeight="1">
      <c r="A181" s="13"/>
      <c r="B181" s="11"/>
      <c r="C181" s="11"/>
      <c r="D181" s="11"/>
      <c r="E181" s="13"/>
      <c r="F181" s="13"/>
      <c r="G181" s="13"/>
      <c r="H181" s="13"/>
      <c r="I181" s="13"/>
      <c r="J181" s="13"/>
      <c r="K181" s="13"/>
      <c r="L181" s="13"/>
      <c r="M181" s="13"/>
      <c r="N181" s="13"/>
      <c r="O181" s="13"/>
      <c r="P181" s="13"/>
      <c r="Q181" s="13"/>
      <c r="R181" s="13"/>
      <c r="S181" s="13"/>
    </row>
    <row r="182" ht="15.75" customHeight="1">
      <c r="A182" s="13"/>
      <c r="B182" s="11"/>
      <c r="C182" s="11"/>
      <c r="D182" s="11"/>
      <c r="E182" s="13"/>
      <c r="F182" s="13"/>
      <c r="G182" s="13"/>
      <c r="H182" s="13"/>
      <c r="I182" s="13"/>
      <c r="J182" s="13"/>
      <c r="K182" s="13"/>
      <c r="L182" s="13"/>
      <c r="M182" s="13"/>
      <c r="N182" s="13"/>
      <c r="O182" s="13"/>
      <c r="P182" s="13"/>
      <c r="Q182" s="13"/>
      <c r="R182" s="13"/>
      <c r="S182" s="13"/>
    </row>
    <row r="183" ht="15.75" customHeight="1">
      <c r="A183" s="13"/>
      <c r="B183" s="11"/>
      <c r="C183" s="11"/>
      <c r="D183" s="11"/>
      <c r="E183" s="13"/>
      <c r="F183" s="13"/>
      <c r="G183" s="13"/>
      <c r="H183" s="13"/>
      <c r="I183" s="13"/>
      <c r="J183" s="13"/>
      <c r="K183" s="13"/>
      <c r="L183" s="13"/>
      <c r="M183" s="13"/>
      <c r="N183" s="13"/>
      <c r="O183" s="13"/>
      <c r="P183" s="13"/>
      <c r="Q183" s="13"/>
      <c r="R183" s="13"/>
      <c r="S183" s="13"/>
    </row>
    <row r="184" ht="15.75" customHeight="1">
      <c r="A184" s="13"/>
      <c r="B184" s="11"/>
      <c r="C184" s="11"/>
      <c r="D184" s="11"/>
      <c r="E184" s="13"/>
      <c r="F184" s="13"/>
      <c r="G184" s="13"/>
      <c r="H184" s="13"/>
      <c r="I184" s="13"/>
      <c r="J184" s="13"/>
      <c r="K184" s="13"/>
      <c r="L184" s="13"/>
      <c r="M184" s="13"/>
      <c r="N184" s="13"/>
      <c r="O184" s="13"/>
      <c r="P184" s="13"/>
      <c r="Q184" s="13"/>
      <c r="R184" s="13"/>
      <c r="S184" s="13"/>
    </row>
    <row r="185" ht="15.75" customHeight="1">
      <c r="A185" s="13"/>
      <c r="B185" s="11"/>
      <c r="C185" s="11"/>
      <c r="D185" s="11"/>
      <c r="E185" s="13"/>
      <c r="F185" s="13"/>
      <c r="G185" s="13"/>
      <c r="H185" s="13"/>
      <c r="I185" s="13"/>
      <c r="J185" s="13"/>
      <c r="K185" s="13"/>
      <c r="L185" s="13"/>
      <c r="M185" s="13"/>
      <c r="N185" s="13"/>
      <c r="O185" s="13"/>
      <c r="P185" s="13"/>
      <c r="Q185" s="13"/>
      <c r="R185" s="13"/>
      <c r="S185" s="13"/>
    </row>
    <row r="186" ht="15.75" customHeight="1">
      <c r="A186" s="13"/>
      <c r="B186" s="11"/>
      <c r="C186" s="11"/>
      <c r="D186" s="11"/>
      <c r="E186" s="13"/>
      <c r="F186" s="13"/>
      <c r="G186" s="13"/>
      <c r="H186" s="13"/>
      <c r="I186" s="13"/>
      <c r="J186" s="13"/>
      <c r="K186" s="13"/>
      <c r="L186" s="13"/>
      <c r="M186" s="13"/>
      <c r="N186" s="13"/>
      <c r="O186" s="13"/>
      <c r="P186" s="13"/>
      <c r="Q186" s="13"/>
      <c r="R186" s="13"/>
      <c r="S186" s="13"/>
    </row>
    <row r="187" ht="15.75" customHeight="1">
      <c r="A187" s="13"/>
      <c r="B187" s="11"/>
      <c r="C187" s="11"/>
      <c r="D187" s="11"/>
      <c r="E187" s="13"/>
      <c r="F187" s="13"/>
      <c r="G187" s="13"/>
      <c r="H187" s="13"/>
      <c r="I187" s="13"/>
      <c r="J187" s="13"/>
      <c r="K187" s="13"/>
      <c r="L187" s="13"/>
      <c r="M187" s="13"/>
      <c r="N187" s="13"/>
      <c r="O187" s="13"/>
      <c r="P187" s="13"/>
      <c r="Q187" s="13"/>
      <c r="R187" s="13"/>
      <c r="S187" s="13"/>
    </row>
    <row r="188" ht="15.75" customHeight="1">
      <c r="A188" s="13"/>
      <c r="B188" s="11"/>
      <c r="C188" s="11"/>
      <c r="D188" s="11"/>
      <c r="E188" s="13"/>
      <c r="F188" s="13"/>
      <c r="G188" s="13"/>
      <c r="H188" s="13"/>
      <c r="I188" s="13"/>
      <c r="J188" s="13"/>
      <c r="K188" s="13"/>
      <c r="L188" s="13"/>
      <c r="M188" s="13"/>
      <c r="N188" s="13"/>
      <c r="O188" s="13"/>
      <c r="P188" s="13"/>
      <c r="Q188" s="13"/>
      <c r="R188" s="13"/>
      <c r="S188" s="13"/>
    </row>
    <row r="189" ht="15.75" customHeight="1">
      <c r="A189" s="13"/>
      <c r="B189" s="11"/>
      <c r="C189" s="11"/>
      <c r="D189" s="11"/>
      <c r="E189" s="13"/>
      <c r="F189" s="13"/>
      <c r="G189" s="13"/>
      <c r="H189" s="13"/>
      <c r="I189" s="13"/>
      <c r="J189" s="13"/>
      <c r="K189" s="13"/>
      <c r="L189" s="13"/>
      <c r="M189" s="13"/>
      <c r="N189" s="13"/>
      <c r="O189" s="13"/>
      <c r="P189" s="13"/>
      <c r="Q189" s="13"/>
      <c r="R189" s="13"/>
      <c r="S189" s="13"/>
    </row>
    <row r="190" ht="15.75" customHeight="1">
      <c r="A190" s="13"/>
      <c r="B190" s="11"/>
      <c r="C190" s="11"/>
      <c r="D190" s="11"/>
      <c r="E190" s="13"/>
      <c r="F190" s="13"/>
      <c r="G190" s="13"/>
      <c r="H190" s="13"/>
      <c r="I190" s="13"/>
      <c r="J190" s="13"/>
      <c r="K190" s="13"/>
      <c r="L190" s="13"/>
      <c r="M190" s="13"/>
      <c r="N190" s="13"/>
      <c r="O190" s="13"/>
      <c r="P190" s="13"/>
      <c r="Q190" s="13"/>
      <c r="R190" s="13"/>
      <c r="S190" s="13"/>
    </row>
    <row r="191" ht="15.75" customHeight="1">
      <c r="A191" s="13"/>
      <c r="B191" s="11"/>
      <c r="C191" s="11"/>
      <c r="D191" s="11"/>
      <c r="E191" s="13"/>
      <c r="F191" s="13"/>
      <c r="G191" s="13"/>
      <c r="H191" s="13"/>
      <c r="I191" s="13"/>
      <c r="J191" s="13"/>
      <c r="K191" s="13"/>
      <c r="L191" s="13"/>
      <c r="M191" s="13"/>
      <c r="N191" s="13"/>
      <c r="O191" s="13"/>
      <c r="P191" s="13"/>
      <c r="Q191" s="13"/>
      <c r="R191" s="13"/>
      <c r="S191" s="13"/>
    </row>
    <row r="192" ht="15.75" customHeight="1">
      <c r="A192" s="13"/>
      <c r="B192" s="11"/>
      <c r="C192" s="11"/>
      <c r="D192" s="11"/>
      <c r="E192" s="13"/>
      <c r="F192" s="13"/>
      <c r="G192" s="13"/>
      <c r="H192" s="13"/>
      <c r="I192" s="13"/>
      <c r="J192" s="13"/>
      <c r="K192" s="13"/>
      <c r="L192" s="13"/>
      <c r="M192" s="13"/>
      <c r="N192" s="13"/>
      <c r="O192" s="13"/>
      <c r="P192" s="13"/>
      <c r="Q192" s="13"/>
      <c r="R192" s="13"/>
      <c r="S192" s="13"/>
    </row>
    <row r="193" ht="15.75" customHeight="1">
      <c r="A193" s="13"/>
      <c r="B193" s="11"/>
      <c r="C193" s="11"/>
      <c r="D193" s="11"/>
      <c r="E193" s="13"/>
      <c r="F193" s="13"/>
      <c r="G193" s="13"/>
      <c r="H193" s="13"/>
      <c r="I193" s="13"/>
      <c r="J193" s="13"/>
      <c r="K193" s="13"/>
      <c r="L193" s="13"/>
      <c r="M193" s="13"/>
      <c r="N193" s="13"/>
      <c r="O193" s="13"/>
      <c r="P193" s="13"/>
      <c r="Q193" s="13"/>
      <c r="R193" s="13"/>
      <c r="S193" s="13"/>
    </row>
    <row r="194" ht="15.75" customHeight="1">
      <c r="A194" s="13"/>
      <c r="B194" s="11"/>
      <c r="C194" s="11"/>
      <c r="D194" s="11"/>
      <c r="E194" s="13"/>
      <c r="F194" s="13"/>
      <c r="G194" s="13"/>
      <c r="H194" s="13"/>
      <c r="I194" s="13"/>
      <c r="J194" s="13"/>
      <c r="K194" s="13"/>
      <c r="L194" s="13"/>
      <c r="M194" s="13"/>
      <c r="N194" s="13"/>
      <c r="O194" s="13"/>
      <c r="P194" s="13"/>
      <c r="Q194" s="13"/>
      <c r="R194" s="13"/>
      <c r="S194" s="13"/>
    </row>
    <row r="195" ht="15.75" customHeight="1">
      <c r="A195" s="13"/>
      <c r="B195" s="11"/>
      <c r="C195" s="11"/>
      <c r="D195" s="11"/>
      <c r="E195" s="13"/>
      <c r="F195" s="13"/>
      <c r="G195" s="13"/>
      <c r="H195" s="13"/>
      <c r="I195" s="13"/>
      <c r="J195" s="13"/>
      <c r="K195" s="13"/>
      <c r="L195" s="13"/>
      <c r="M195" s="13"/>
      <c r="N195" s="13"/>
      <c r="O195" s="13"/>
      <c r="P195" s="13"/>
      <c r="Q195" s="13"/>
      <c r="R195" s="13"/>
      <c r="S195" s="13"/>
    </row>
    <row r="196" ht="15.75" customHeight="1">
      <c r="A196" s="13"/>
      <c r="B196" s="11"/>
      <c r="C196" s="11"/>
      <c r="D196" s="11"/>
      <c r="E196" s="13"/>
      <c r="F196" s="13"/>
      <c r="G196" s="13"/>
      <c r="H196" s="13"/>
      <c r="I196" s="13"/>
      <c r="J196" s="13"/>
      <c r="K196" s="13"/>
      <c r="L196" s="13"/>
      <c r="M196" s="13"/>
      <c r="N196" s="13"/>
      <c r="O196" s="13"/>
      <c r="P196" s="13"/>
      <c r="Q196" s="13"/>
      <c r="R196" s="13"/>
      <c r="S196" s="13"/>
    </row>
    <row r="197" ht="15.75" customHeight="1">
      <c r="A197" s="13"/>
      <c r="B197" s="11"/>
      <c r="C197" s="11"/>
      <c r="D197" s="11"/>
      <c r="E197" s="13"/>
      <c r="F197" s="13"/>
      <c r="G197" s="13"/>
      <c r="H197" s="13"/>
      <c r="I197" s="13"/>
      <c r="J197" s="13"/>
      <c r="K197" s="13"/>
      <c r="L197" s="13"/>
      <c r="M197" s="13"/>
      <c r="N197" s="13"/>
      <c r="O197" s="13"/>
      <c r="P197" s="13"/>
      <c r="Q197" s="13"/>
      <c r="R197" s="13"/>
      <c r="S197" s="13"/>
    </row>
    <row r="198" ht="15.75" customHeight="1">
      <c r="A198" s="13"/>
      <c r="B198" s="11"/>
      <c r="C198" s="11"/>
      <c r="D198" s="11"/>
      <c r="E198" s="13"/>
      <c r="F198" s="13"/>
      <c r="G198" s="13"/>
      <c r="H198" s="13"/>
      <c r="I198" s="13"/>
      <c r="J198" s="13"/>
      <c r="K198" s="13"/>
      <c r="L198" s="13"/>
      <c r="M198" s="13"/>
      <c r="N198" s="13"/>
      <c r="O198" s="13"/>
      <c r="P198" s="13"/>
      <c r="Q198" s="13"/>
      <c r="R198" s="13"/>
      <c r="S198" s="13"/>
    </row>
    <row r="199" ht="15.75" customHeight="1">
      <c r="A199" s="13"/>
      <c r="B199" s="11"/>
      <c r="C199" s="11"/>
      <c r="D199" s="11"/>
      <c r="E199" s="13"/>
      <c r="F199" s="13"/>
      <c r="G199" s="13"/>
      <c r="H199" s="13"/>
      <c r="I199" s="13"/>
      <c r="J199" s="13"/>
      <c r="K199" s="13"/>
      <c r="L199" s="13"/>
      <c r="M199" s="13"/>
      <c r="N199" s="13"/>
      <c r="O199" s="13"/>
      <c r="P199" s="13"/>
      <c r="Q199" s="13"/>
      <c r="R199" s="13"/>
      <c r="S199" s="13"/>
    </row>
    <row r="200" ht="15.75" customHeight="1">
      <c r="A200" s="13"/>
      <c r="B200" s="11"/>
      <c r="C200" s="11"/>
      <c r="D200" s="11"/>
      <c r="E200" s="13"/>
      <c r="F200" s="13"/>
      <c r="G200" s="13"/>
      <c r="H200" s="13"/>
      <c r="I200" s="13"/>
      <c r="J200" s="13"/>
      <c r="K200" s="13"/>
      <c r="L200" s="13"/>
      <c r="M200" s="13"/>
      <c r="N200" s="13"/>
      <c r="O200" s="13"/>
      <c r="P200" s="13"/>
      <c r="Q200" s="13"/>
      <c r="R200" s="13"/>
      <c r="S200" s="13"/>
    </row>
    <row r="201" ht="15.75" customHeight="1">
      <c r="A201" s="13"/>
      <c r="B201" s="11"/>
      <c r="C201" s="11"/>
      <c r="D201" s="11"/>
      <c r="E201" s="13"/>
      <c r="F201" s="13"/>
      <c r="G201" s="13"/>
      <c r="H201" s="13"/>
      <c r="I201" s="13"/>
      <c r="J201" s="13"/>
      <c r="K201" s="13"/>
      <c r="L201" s="13"/>
      <c r="M201" s="13"/>
      <c r="N201" s="13"/>
      <c r="O201" s="13"/>
      <c r="P201" s="13"/>
      <c r="Q201" s="13"/>
      <c r="R201" s="13"/>
      <c r="S201" s="13"/>
    </row>
    <row r="202" ht="15.75" customHeight="1">
      <c r="A202" s="13"/>
      <c r="B202" s="11"/>
      <c r="C202" s="11"/>
      <c r="D202" s="11"/>
      <c r="E202" s="13"/>
      <c r="F202" s="13"/>
      <c r="G202" s="13"/>
      <c r="H202" s="13"/>
      <c r="I202" s="13"/>
      <c r="J202" s="13"/>
      <c r="K202" s="13"/>
      <c r="L202" s="13"/>
      <c r="M202" s="13"/>
      <c r="N202" s="13"/>
      <c r="O202" s="13"/>
      <c r="P202" s="13"/>
      <c r="Q202" s="13"/>
      <c r="R202" s="13"/>
      <c r="S202" s="13"/>
    </row>
    <row r="203" ht="15.75" customHeight="1">
      <c r="A203" s="13"/>
      <c r="B203" s="11"/>
      <c r="C203" s="11"/>
      <c r="D203" s="11"/>
      <c r="E203" s="13"/>
      <c r="F203" s="13"/>
      <c r="G203" s="13"/>
      <c r="H203" s="13"/>
      <c r="I203" s="13"/>
      <c r="J203" s="13"/>
      <c r="K203" s="13"/>
      <c r="L203" s="13"/>
      <c r="M203" s="13"/>
      <c r="N203" s="13"/>
      <c r="O203" s="13"/>
      <c r="P203" s="13"/>
      <c r="Q203" s="13"/>
      <c r="R203" s="13"/>
      <c r="S203" s="13"/>
    </row>
    <row r="204" ht="15.75" customHeight="1">
      <c r="A204" s="13"/>
      <c r="B204" s="11"/>
      <c r="C204" s="11"/>
      <c r="D204" s="11"/>
      <c r="E204" s="13"/>
      <c r="F204" s="13"/>
      <c r="G204" s="13"/>
      <c r="H204" s="13"/>
      <c r="I204" s="13"/>
      <c r="J204" s="13"/>
      <c r="K204" s="13"/>
      <c r="L204" s="13"/>
      <c r="M204" s="13"/>
      <c r="N204" s="13"/>
      <c r="O204" s="13"/>
      <c r="P204" s="13"/>
      <c r="Q204" s="13"/>
      <c r="R204" s="13"/>
      <c r="S204" s="13"/>
    </row>
    <row r="205" ht="15.75" customHeight="1">
      <c r="A205" s="13"/>
      <c r="B205" s="11"/>
      <c r="C205" s="11"/>
      <c r="D205" s="11"/>
      <c r="E205" s="13"/>
      <c r="F205" s="13"/>
      <c r="G205" s="13"/>
      <c r="H205" s="13"/>
      <c r="I205" s="13"/>
      <c r="J205" s="13"/>
      <c r="K205" s="13"/>
      <c r="L205" s="13"/>
      <c r="M205" s="13"/>
      <c r="N205" s="13"/>
      <c r="O205" s="13"/>
      <c r="P205" s="13"/>
      <c r="Q205" s="13"/>
      <c r="R205" s="13"/>
      <c r="S205" s="13"/>
    </row>
    <row r="206" ht="15.75" customHeight="1">
      <c r="A206" s="13"/>
      <c r="B206" s="11"/>
      <c r="C206" s="11"/>
      <c r="D206" s="11"/>
      <c r="E206" s="13"/>
      <c r="F206" s="13"/>
      <c r="G206" s="13"/>
      <c r="H206" s="13"/>
      <c r="I206" s="13"/>
      <c r="J206" s="13"/>
      <c r="K206" s="13"/>
      <c r="L206" s="13"/>
      <c r="M206" s="13"/>
      <c r="N206" s="13"/>
      <c r="O206" s="13"/>
      <c r="P206" s="13"/>
      <c r="Q206" s="13"/>
      <c r="R206" s="13"/>
      <c r="S206" s="13"/>
    </row>
    <row r="207" ht="15.75" customHeight="1">
      <c r="A207" s="13"/>
      <c r="B207" s="11"/>
      <c r="C207" s="11"/>
      <c r="D207" s="11"/>
      <c r="E207" s="13"/>
      <c r="F207" s="13"/>
      <c r="G207" s="13"/>
      <c r="H207" s="13"/>
      <c r="I207" s="13"/>
      <c r="J207" s="13"/>
      <c r="K207" s="13"/>
      <c r="L207" s="13"/>
      <c r="M207" s="13"/>
      <c r="N207" s="13"/>
      <c r="O207" s="13"/>
      <c r="P207" s="13"/>
      <c r="Q207" s="13"/>
      <c r="R207" s="13"/>
      <c r="S207" s="13"/>
    </row>
    <row r="208" ht="15.75" customHeight="1">
      <c r="A208" s="13"/>
      <c r="B208" s="11"/>
      <c r="C208" s="11"/>
      <c r="D208" s="11"/>
      <c r="E208" s="13"/>
      <c r="F208" s="13"/>
      <c r="G208" s="13"/>
      <c r="H208" s="13"/>
      <c r="I208" s="13"/>
      <c r="J208" s="13"/>
      <c r="K208" s="13"/>
      <c r="L208" s="13"/>
      <c r="M208" s="13"/>
      <c r="N208" s="13"/>
      <c r="O208" s="13"/>
      <c r="P208" s="13"/>
      <c r="Q208" s="13"/>
      <c r="R208" s="13"/>
      <c r="S208" s="13"/>
    </row>
    <row r="209" ht="15.75" customHeight="1">
      <c r="A209" s="13"/>
      <c r="B209" s="11"/>
      <c r="C209" s="11"/>
      <c r="D209" s="11"/>
      <c r="E209" s="13"/>
      <c r="F209" s="13"/>
      <c r="G209" s="13"/>
      <c r="H209" s="13"/>
      <c r="I209" s="13"/>
      <c r="J209" s="13"/>
      <c r="K209" s="13"/>
      <c r="L209" s="13"/>
      <c r="M209" s="13"/>
      <c r="N209" s="13"/>
      <c r="O209" s="13"/>
      <c r="P209" s="13"/>
      <c r="Q209" s="13"/>
      <c r="R209" s="13"/>
      <c r="S209" s="13"/>
    </row>
    <row r="210" ht="15.75" customHeight="1">
      <c r="A210" s="13"/>
      <c r="B210" s="11"/>
      <c r="C210" s="11"/>
      <c r="D210" s="11"/>
      <c r="E210" s="13"/>
      <c r="F210" s="13"/>
      <c r="G210" s="13"/>
      <c r="H210" s="13"/>
      <c r="I210" s="13"/>
      <c r="J210" s="13"/>
      <c r="K210" s="13"/>
      <c r="L210" s="13"/>
      <c r="M210" s="13"/>
      <c r="N210" s="13"/>
      <c r="O210" s="13"/>
      <c r="P210" s="13"/>
      <c r="Q210" s="13"/>
      <c r="R210" s="13"/>
      <c r="S210" s="13"/>
    </row>
    <row r="211" ht="15.75" customHeight="1">
      <c r="A211" s="13"/>
      <c r="B211" s="11"/>
      <c r="C211" s="11"/>
      <c r="D211" s="11"/>
      <c r="E211" s="13"/>
      <c r="F211" s="13"/>
      <c r="G211" s="13"/>
      <c r="H211" s="13"/>
      <c r="I211" s="13"/>
      <c r="J211" s="13"/>
      <c r="K211" s="13"/>
      <c r="L211" s="13"/>
      <c r="M211" s="13"/>
      <c r="N211" s="13"/>
      <c r="O211" s="13"/>
      <c r="P211" s="13"/>
      <c r="Q211" s="13"/>
      <c r="R211" s="13"/>
      <c r="S211" s="13"/>
    </row>
    <row r="212" ht="15.75" customHeight="1">
      <c r="A212" s="13"/>
      <c r="B212" s="11"/>
      <c r="C212" s="11"/>
      <c r="D212" s="11"/>
      <c r="E212" s="13"/>
      <c r="F212" s="13"/>
      <c r="G212" s="13"/>
      <c r="H212" s="13"/>
      <c r="I212" s="13"/>
      <c r="J212" s="13"/>
      <c r="K212" s="13"/>
      <c r="L212" s="13"/>
      <c r="M212" s="13"/>
      <c r="N212" s="13"/>
      <c r="O212" s="13"/>
      <c r="P212" s="13"/>
      <c r="Q212" s="13"/>
      <c r="R212" s="13"/>
      <c r="S212" s="13"/>
    </row>
    <row r="213" ht="15.75" customHeight="1">
      <c r="A213" s="13"/>
      <c r="B213" s="11"/>
      <c r="C213" s="11"/>
      <c r="D213" s="11"/>
      <c r="E213" s="13"/>
      <c r="F213" s="13"/>
      <c r="G213" s="13"/>
      <c r="H213" s="13"/>
      <c r="I213" s="13"/>
      <c r="J213" s="13"/>
      <c r="K213" s="13"/>
      <c r="L213" s="13"/>
      <c r="M213" s="13"/>
      <c r="N213" s="13"/>
      <c r="O213" s="13"/>
      <c r="P213" s="13"/>
      <c r="Q213" s="13"/>
      <c r="R213" s="13"/>
      <c r="S213" s="13"/>
    </row>
    <row r="214" ht="15.75" customHeight="1">
      <c r="A214" s="13"/>
      <c r="B214" s="11"/>
      <c r="C214" s="11"/>
      <c r="D214" s="11"/>
      <c r="E214" s="13"/>
      <c r="F214" s="13"/>
      <c r="G214" s="13"/>
      <c r="H214" s="13"/>
      <c r="I214" s="13"/>
      <c r="J214" s="13"/>
      <c r="K214" s="13"/>
      <c r="L214" s="13"/>
      <c r="M214" s="13"/>
      <c r="N214" s="13"/>
      <c r="O214" s="13"/>
      <c r="P214" s="13"/>
      <c r="Q214" s="13"/>
      <c r="R214" s="13"/>
      <c r="S214" s="13"/>
    </row>
    <row r="215" ht="15.75" customHeight="1">
      <c r="A215" s="13"/>
      <c r="B215" s="11"/>
      <c r="C215" s="11"/>
      <c r="D215" s="11"/>
      <c r="E215" s="13"/>
      <c r="F215" s="13"/>
      <c r="G215" s="13"/>
      <c r="H215" s="13"/>
      <c r="I215" s="13"/>
      <c r="J215" s="13"/>
      <c r="K215" s="13"/>
      <c r="L215" s="13"/>
      <c r="M215" s="13"/>
      <c r="N215" s="13"/>
      <c r="O215" s="13"/>
      <c r="P215" s="13"/>
      <c r="Q215" s="13"/>
      <c r="R215" s="13"/>
      <c r="S215" s="13"/>
    </row>
    <row r="216" ht="15.75" customHeight="1">
      <c r="A216" s="13"/>
      <c r="B216" s="11"/>
      <c r="C216" s="11"/>
      <c r="D216" s="11"/>
      <c r="E216" s="13"/>
      <c r="F216" s="13"/>
      <c r="G216" s="13"/>
      <c r="H216" s="13"/>
      <c r="I216" s="13"/>
      <c r="J216" s="13"/>
      <c r="K216" s="13"/>
      <c r="L216" s="13"/>
      <c r="M216" s="13"/>
      <c r="N216" s="13"/>
      <c r="O216" s="13"/>
      <c r="P216" s="13"/>
      <c r="Q216" s="13"/>
      <c r="R216" s="13"/>
      <c r="S216" s="13"/>
    </row>
    <row r="217" ht="15.75" customHeight="1">
      <c r="A217" s="13"/>
      <c r="B217" s="11"/>
      <c r="C217" s="11"/>
      <c r="D217" s="11"/>
      <c r="E217" s="13"/>
      <c r="F217" s="13"/>
      <c r="G217" s="13"/>
      <c r="H217" s="13"/>
      <c r="I217" s="13"/>
      <c r="J217" s="13"/>
      <c r="K217" s="13"/>
      <c r="L217" s="13"/>
      <c r="M217" s="13"/>
      <c r="N217" s="13"/>
      <c r="O217" s="13"/>
      <c r="P217" s="13"/>
      <c r="Q217" s="13"/>
      <c r="R217" s="13"/>
      <c r="S217" s="13"/>
    </row>
    <row r="218" ht="15.75" customHeight="1">
      <c r="A218" s="13"/>
      <c r="B218" s="11"/>
      <c r="C218" s="11"/>
      <c r="D218" s="11"/>
      <c r="E218" s="13"/>
      <c r="F218" s="13"/>
      <c r="G218" s="13"/>
      <c r="H218" s="13"/>
      <c r="I218" s="13"/>
      <c r="J218" s="13"/>
      <c r="K218" s="13"/>
      <c r="L218" s="13"/>
      <c r="M218" s="13"/>
      <c r="N218" s="13"/>
      <c r="O218" s="13"/>
      <c r="P218" s="13"/>
      <c r="Q218" s="13"/>
      <c r="R218" s="13"/>
      <c r="S218" s="13"/>
    </row>
    <row r="219" ht="15.75" customHeight="1">
      <c r="A219" s="13"/>
      <c r="B219" s="11"/>
      <c r="C219" s="11"/>
      <c r="D219" s="11"/>
      <c r="E219" s="13"/>
      <c r="F219" s="13"/>
      <c r="G219" s="13"/>
      <c r="H219" s="13"/>
      <c r="I219" s="13"/>
      <c r="J219" s="13"/>
      <c r="K219" s="13"/>
      <c r="L219" s="13"/>
      <c r="M219" s="13"/>
      <c r="N219" s="13"/>
      <c r="O219" s="13"/>
      <c r="P219" s="13"/>
      <c r="Q219" s="13"/>
      <c r="R219" s="13"/>
      <c r="S219" s="13"/>
    </row>
    <row r="220" ht="15.75" customHeight="1">
      <c r="A220" s="13"/>
      <c r="B220" s="11"/>
      <c r="C220" s="11"/>
      <c r="D220" s="11"/>
      <c r="E220" s="13"/>
      <c r="F220" s="13"/>
      <c r="G220" s="13"/>
      <c r="H220" s="13"/>
      <c r="I220" s="13"/>
      <c r="J220" s="13"/>
      <c r="K220" s="13"/>
      <c r="L220" s="13"/>
      <c r="M220" s="13"/>
      <c r="N220" s="13"/>
      <c r="O220" s="13"/>
      <c r="P220" s="13"/>
      <c r="Q220" s="13"/>
      <c r="R220" s="13"/>
      <c r="S220" s="13"/>
    </row>
    <row r="221" ht="15.75" customHeight="1">
      <c r="A221" s="13"/>
      <c r="B221" s="11"/>
      <c r="C221" s="11"/>
      <c r="D221" s="11"/>
      <c r="E221" s="13"/>
      <c r="F221" s="13"/>
      <c r="G221" s="13"/>
      <c r="H221" s="13"/>
      <c r="I221" s="13"/>
      <c r="J221" s="13"/>
      <c r="K221" s="13"/>
      <c r="L221" s="13"/>
      <c r="M221" s="13"/>
      <c r="N221" s="13"/>
      <c r="O221" s="13"/>
      <c r="P221" s="13"/>
      <c r="Q221" s="13"/>
      <c r="R221" s="13"/>
      <c r="S221" s="13"/>
    </row>
    <row r="222" ht="15.75" customHeight="1">
      <c r="A222" s="13"/>
      <c r="B222" s="11"/>
      <c r="C222" s="11"/>
      <c r="D222" s="11"/>
      <c r="E222" s="13"/>
      <c r="F222" s="13"/>
      <c r="G222" s="13"/>
      <c r="H222" s="13"/>
      <c r="I222" s="13"/>
      <c r="J222" s="13"/>
      <c r="K222" s="13"/>
      <c r="L222" s="13"/>
      <c r="M222" s="13"/>
      <c r="N222" s="13"/>
      <c r="O222" s="13"/>
      <c r="P222" s="13"/>
      <c r="Q222" s="13"/>
      <c r="R222" s="13"/>
      <c r="S222" s="13"/>
    </row>
    <row r="223" ht="15.75" customHeight="1">
      <c r="A223" s="13"/>
      <c r="B223" s="11"/>
      <c r="C223" s="11"/>
      <c r="D223" s="11"/>
      <c r="E223" s="13"/>
      <c r="F223" s="13"/>
      <c r="G223" s="13"/>
      <c r="H223" s="13"/>
      <c r="I223" s="13"/>
      <c r="J223" s="13"/>
      <c r="K223" s="13"/>
      <c r="L223" s="13"/>
      <c r="M223" s="13"/>
      <c r="N223" s="13"/>
      <c r="O223" s="13"/>
      <c r="P223" s="13"/>
      <c r="Q223" s="13"/>
      <c r="R223" s="13"/>
      <c r="S223" s="13"/>
    </row>
    <row r="224" ht="15.75" customHeight="1">
      <c r="A224" s="13"/>
      <c r="B224" s="11"/>
      <c r="C224" s="11"/>
      <c r="D224" s="11"/>
      <c r="E224" s="13"/>
      <c r="F224" s="13"/>
      <c r="G224" s="13"/>
      <c r="H224" s="13"/>
      <c r="I224" s="13"/>
      <c r="J224" s="13"/>
      <c r="K224" s="13"/>
      <c r="L224" s="13"/>
      <c r="M224" s="13"/>
      <c r="N224" s="13"/>
      <c r="O224" s="13"/>
      <c r="P224" s="13"/>
      <c r="Q224" s="13"/>
      <c r="R224" s="13"/>
      <c r="S224" s="13"/>
    </row>
    <row r="225" ht="15.75" customHeight="1">
      <c r="A225" s="13"/>
      <c r="B225" s="11"/>
      <c r="C225" s="11"/>
      <c r="D225" s="11"/>
      <c r="E225" s="13"/>
      <c r="F225" s="13"/>
      <c r="G225" s="13"/>
      <c r="H225" s="13"/>
      <c r="I225" s="13"/>
      <c r="J225" s="13"/>
      <c r="K225" s="13"/>
      <c r="L225" s="13"/>
      <c r="M225" s="13"/>
      <c r="N225" s="13"/>
      <c r="O225" s="13"/>
      <c r="P225" s="13"/>
      <c r="Q225" s="13"/>
      <c r="R225" s="13"/>
      <c r="S225" s="13"/>
    </row>
    <row r="226" ht="15.75" customHeight="1">
      <c r="A226" s="13"/>
      <c r="B226" s="11"/>
      <c r="C226" s="11"/>
      <c r="D226" s="11"/>
      <c r="E226" s="13"/>
      <c r="F226" s="13"/>
      <c r="G226" s="13"/>
      <c r="H226" s="13"/>
      <c r="I226" s="13"/>
      <c r="J226" s="13"/>
      <c r="K226" s="13"/>
      <c r="L226" s="13"/>
      <c r="M226" s="13"/>
      <c r="N226" s="13"/>
      <c r="O226" s="13"/>
      <c r="P226" s="13"/>
      <c r="Q226" s="13"/>
      <c r="R226" s="13"/>
      <c r="S226" s="13"/>
    </row>
    <row r="227" ht="15.75" customHeight="1">
      <c r="A227" s="13"/>
      <c r="B227" s="11"/>
      <c r="C227" s="11"/>
      <c r="D227" s="11"/>
      <c r="E227" s="13"/>
      <c r="F227" s="13"/>
      <c r="G227" s="13"/>
      <c r="H227" s="13"/>
      <c r="I227" s="13"/>
      <c r="J227" s="13"/>
      <c r="K227" s="13"/>
      <c r="L227" s="13"/>
      <c r="M227" s="13"/>
      <c r="N227" s="13"/>
      <c r="O227" s="13"/>
      <c r="P227" s="13"/>
      <c r="Q227" s="13"/>
      <c r="R227" s="13"/>
      <c r="S227" s="13"/>
    </row>
    <row r="228" ht="15.75" customHeight="1">
      <c r="A228" s="13"/>
      <c r="B228" s="11"/>
      <c r="C228" s="11"/>
      <c r="D228" s="11"/>
      <c r="E228" s="13"/>
      <c r="F228" s="13"/>
      <c r="G228" s="13"/>
      <c r="H228" s="13"/>
      <c r="I228" s="13"/>
      <c r="J228" s="13"/>
      <c r="K228" s="13"/>
      <c r="L228" s="13"/>
      <c r="M228" s="13"/>
      <c r="N228" s="13"/>
      <c r="O228" s="13"/>
      <c r="P228" s="13"/>
      <c r="Q228" s="13"/>
      <c r="R228" s="13"/>
      <c r="S228" s="13"/>
    </row>
    <row r="229" ht="15.75" customHeight="1">
      <c r="A229" s="13"/>
      <c r="B229" s="11"/>
      <c r="C229" s="11"/>
      <c r="D229" s="11"/>
      <c r="E229" s="13"/>
      <c r="F229" s="13"/>
      <c r="G229" s="13"/>
      <c r="H229" s="13"/>
      <c r="I229" s="13"/>
      <c r="J229" s="13"/>
      <c r="K229" s="13"/>
      <c r="L229" s="13"/>
      <c r="M229" s="13"/>
      <c r="N229" s="13"/>
      <c r="O229" s="13"/>
      <c r="P229" s="13"/>
      <c r="Q229" s="13"/>
      <c r="R229" s="13"/>
      <c r="S229" s="13"/>
    </row>
    <row r="230" ht="15.75" customHeight="1">
      <c r="A230" s="13"/>
      <c r="B230" s="11"/>
      <c r="C230" s="11"/>
      <c r="D230" s="11"/>
      <c r="E230" s="13"/>
      <c r="F230" s="13"/>
      <c r="G230" s="13"/>
      <c r="H230" s="13"/>
      <c r="I230" s="13"/>
      <c r="J230" s="13"/>
      <c r="K230" s="13"/>
      <c r="L230" s="13"/>
      <c r="M230" s="13"/>
      <c r="N230" s="13"/>
      <c r="O230" s="13"/>
      <c r="P230" s="13"/>
      <c r="Q230" s="13"/>
      <c r="R230" s="13"/>
      <c r="S230" s="13"/>
    </row>
    <row r="231" ht="15.75" customHeight="1">
      <c r="A231" s="13"/>
      <c r="B231" s="11"/>
      <c r="C231" s="11"/>
      <c r="D231" s="11"/>
      <c r="E231" s="13"/>
      <c r="F231" s="13"/>
      <c r="G231" s="13"/>
      <c r="H231" s="13"/>
      <c r="I231" s="13"/>
      <c r="J231" s="13"/>
      <c r="K231" s="13"/>
      <c r="L231" s="13"/>
      <c r="M231" s="13"/>
      <c r="N231" s="13"/>
      <c r="O231" s="13"/>
      <c r="P231" s="13"/>
      <c r="Q231" s="13"/>
      <c r="R231" s="13"/>
      <c r="S231" s="13"/>
    </row>
    <row r="232" ht="15.75" customHeight="1">
      <c r="A232" s="13"/>
      <c r="B232" s="11"/>
      <c r="C232" s="11"/>
      <c r="D232" s="11"/>
      <c r="E232" s="13"/>
      <c r="F232" s="13"/>
      <c r="G232" s="13"/>
      <c r="H232" s="13"/>
      <c r="I232" s="13"/>
      <c r="J232" s="13"/>
      <c r="K232" s="13"/>
      <c r="L232" s="13"/>
      <c r="M232" s="13"/>
      <c r="N232" s="13"/>
      <c r="O232" s="13"/>
      <c r="P232" s="13"/>
      <c r="Q232" s="13"/>
      <c r="R232" s="13"/>
      <c r="S232" s="13"/>
    </row>
    <row r="233" ht="15.75" customHeight="1">
      <c r="A233" s="13"/>
      <c r="B233" s="11"/>
      <c r="C233" s="11"/>
      <c r="D233" s="11"/>
      <c r="E233" s="13"/>
      <c r="F233" s="13"/>
      <c r="G233" s="13"/>
      <c r="H233" s="13"/>
      <c r="I233" s="13"/>
      <c r="J233" s="13"/>
      <c r="K233" s="13"/>
      <c r="L233" s="13"/>
      <c r="M233" s="13"/>
      <c r="N233" s="13"/>
      <c r="O233" s="13"/>
      <c r="P233" s="13"/>
      <c r="Q233" s="13"/>
      <c r="R233" s="13"/>
      <c r="S233" s="13"/>
    </row>
    <row r="234" ht="15.75" customHeight="1">
      <c r="A234" s="13"/>
      <c r="B234" s="11"/>
      <c r="C234" s="11"/>
      <c r="D234" s="11"/>
      <c r="E234" s="13"/>
      <c r="F234" s="13"/>
      <c r="G234" s="13"/>
      <c r="H234" s="13"/>
      <c r="I234" s="13"/>
      <c r="J234" s="13"/>
      <c r="K234" s="13"/>
      <c r="L234" s="13"/>
      <c r="M234" s="13"/>
      <c r="N234" s="13"/>
      <c r="O234" s="13"/>
      <c r="P234" s="13"/>
      <c r="Q234" s="13"/>
      <c r="R234" s="13"/>
      <c r="S234" s="13"/>
    </row>
    <row r="235" ht="15.75" customHeight="1">
      <c r="A235" s="13"/>
      <c r="B235" s="11"/>
      <c r="C235" s="11"/>
      <c r="D235" s="11"/>
      <c r="E235" s="13"/>
      <c r="F235" s="13"/>
      <c r="G235" s="13"/>
      <c r="H235" s="13"/>
      <c r="I235" s="13"/>
      <c r="J235" s="13"/>
      <c r="K235" s="13"/>
      <c r="L235" s="13"/>
      <c r="M235" s="13"/>
      <c r="N235" s="13"/>
      <c r="O235" s="13"/>
      <c r="P235" s="13"/>
      <c r="Q235" s="13"/>
      <c r="R235" s="13"/>
      <c r="S235" s="13"/>
    </row>
    <row r="236" ht="15.75" customHeight="1">
      <c r="A236" s="13"/>
      <c r="B236" s="11"/>
      <c r="C236" s="11"/>
      <c r="D236" s="11"/>
      <c r="E236" s="13"/>
      <c r="F236" s="13"/>
      <c r="G236" s="13"/>
      <c r="H236" s="13"/>
      <c r="I236" s="13"/>
      <c r="J236" s="13"/>
      <c r="K236" s="13"/>
      <c r="L236" s="13"/>
      <c r="M236" s="13"/>
      <c r="N236" s="13"/>
      <c r="O236" s="13"/>
      <c r="P236" s="13"/>
      <c r="Q236" s="13"/>
      <c r="R236" s="13"/>
      <c r="S236" s="13"/>
    </row>
    <row r="237" ht="15.75" customHeight="1">
      <c r="A237" s="13"/>
      <c r="B237" s="11"/>
      <c r="C237" s="11"/>
      <c r="D237" s="11"/>
      <c r="E237" s="13"/>
      <c r="F237" s="13"/>
      <c r="G237" s="13"/>
      <c r="H237" s="13"/>
      <c r="I237" s="13"/>
      <c r="J237" s="13"/>
      <c r="K237" s="13"/>
      <c r="L237" s="13"/>
      <c r="M237" s="13"/>
      <c r="N237" s="13"/>
      <c r="O237" s="13"/>
      <c r="P237" s="13"/>
      <c r="Q237" s="13"/>
      <c r="R237" s="13"/>
      <c r="S237" s="13"/>
    </row>
    <row r="238" ht="15.75" customHeight="1">
      <c r="A238" s="13"/>
      <c r="B238" s="11"/>
      <c r="C238" s="11"/>
      <c r="D238" s="11"/>
      <c r="E238" s="13"/>
      <c r="F238" s="13"/>
      <c r="G238" s="13"/>
      <c r="H238" s="13"/>
      <c r="I238" s="13"/>
      <c r="J238" s="13"/>
      <c r="K238" s="13"/>
      <c r="L238" s="13"/>
      <c r="M238" s="13"/>
      <c r="N238" s="13"/>
      <c r="O238" s="13"/>
      <c r="P238" s="13"/>
      <c r="Q238" s="13"/>
      <c r="R238" s="13"/>
      <c r="S238" s="13"/>
    </row>
    <row r="239" ht="15.75" customHeight="1">
      <c r="A239" s="13"/>
      <c r="B239" s="11"/>
      <c r="C239" s="11"/>
      <c r="D239" s="11"/>
      <c r="E239" s="13"/>
      <c r="F239" s="13"/>
      <c r="G239" s="13"/>
      <c r="H239" s="13"/>
      <c r="I239" s="13"/>
      <c r="J239" s="13"/>
      <c r="K239" s="13"/>
      <c r="L239" s="13"/>
      <c r="M239" s="13"/>
      <c r="N239" s="13"/>
      <c r="O239" s="13"/>
      <c r="P239" s="13"/>
      <c r="Q239" s="13"/>
      <c r="R239" s="13"/>
      <c r="S239" s="13"/>
    </row>
    <row r="240" ht="15.75" customHeight="1">
      <c r="A240" s="13"/>
      <c r="B240" s="11"/>
      <c r="C240" s="11"/>
      <c r="D240" s="11"/>
      <c r="E240" s="13"/>
      <c r="F240" s="13"/>
      <c r="G240" s="13"/>
      <c r="H240" s="13"/>
      <c r="I240" s="13"/>
      <c r="J240" s="13"/>
      <c r="K240" s="13"/>
      <c r="L240" s="13"/>
      <c r="M240" s="13"/>
      <c r="N240" s="13"/>
      <c r="O240" s="13"/>
      <c r="P240" s="13"/>
      <c r="Q240" s="13"/>
      <c r="R240" s="13"/>
      <c r="S240" s="13"/>
    </row>
    <row r="241" ht="15.75" customHeight="1">
      <c r="A241" s="13"/>
      <c r="B241" s="11"/>
      <c r="C241" s="11"/>
      <c r="D241" s="11"/>
      <c r="E241" s="13"/>
      <c r="F241" s="13"/>
      <c r="G241" s="13"/>
      <c r="H241" s="13"/>
      <c r="I241" s="13"/>
      <c r="J241" s="13"/>
      <c r="K241" s="13"/>
      <c r="L241" s="13"/>
      <c r="M241" s="13"/>
      <c r="N241" s="13"/>
      <c r="O241" s="13"/>
      <c r="P241" s="13"/>
      <c r="Q241" s="13"/>
      <c r="R241" s="13"/>
      <c r="S241" s="13"/>
    </row>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3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IFERROR(__xludf.DUMMYFUNCTION("IFERROR(FILTER('Sc88'!A2:D1000,'Sc88'!E2:E1000=""X"",'Sc88'!F2:F1000="""",'Sc88'!G2:G1000=""""),"""")"),"")</f>
        <v/>
      </c>
      <c r="B2" s="13"/>
      <c r="C2" s="13"/>
      <c r="D2" s="13"/>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3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86"/>
    <col customWidth="1" min="2" max="2" width="63.0"/>
    <col customWidth="1" min="3" max="3" width="45.57"/>
    <col customWidth="1" min="4" max="4" width="98.71"/>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3" t="s">
        <v>3751</v>
      </c>
      <c r="B2" s="11" t="s">
        <v>3752</v>
      </c>
      <c r="C2" s="11" t="s">
        <v>3753</v>
      </c>
      <c r="D2" s="11" t="s">
        <v>3754</v>
      </c>
      <c r="E2" s="13"/>
      <c r="F2" s="13"/>
      <c r="G2" s="13"/>
      <c r="H2" s="13"/>
      <c r="I2" s="13"/>
      <c r="J2" s="13"/>
      <c r="K2" s="13"/>
      <c r="L2" s="13"/>
      <c r="M2" s="13"/>
      <c r="N2" s="13"/>
      <c r="O2" s="13"/>
      <c r="P2" s="13"/>
      <c r="Q2" s="13"/>
      <c r="R2" s="13"/>
      <c r="S2" s="13"/>
    </row>
    <row r="3" ht="15.75" customHeight="1">
      <c r="A3" s="13" t="s">
        <v>3755</v>
      </c>
      <c r="B3" s="11" t="s">
        <v>3756</v>
      </c>
      <c r="C3" s="11" t="s">
        <v>3757</v>
      </c>
      <c r="D3" s="11" t="s">
        <v>3758</v>
      </c>
      <c r="E3" s="13"/>
      <c r="F3" s="13"/>
      <c r="G3" s="13"/>
      <c r="H3" s="13"/>
      <c r="I3" s="13"/>
      <c r="J3" s="13"/>
      <c r="K3" s="13"/>
      <c r="L3" s="13"/>
      <c r="M3" s="13"/>
      <c r="N3" s="13"/>
      <c r="O3" s="13"/>
      <c r="P3" s="13"/>
      <c r="Q3" s="13"/>
      <c r="R3" s="13"/>
      <c r="S3" s="13"/>
    </row>
    <row r="4" ht="15.75" customHeight="1">
      <c r="A4" s="13" t="s">
        <v>3759</v>
      </c>
      <c r="B4" s="11" t="s">
        <v>3760</v>
      </c>
      <c r="C4" s="11" t="s">
        <v>3761</v>
      </c>
      <c r="D4" s="11" t="s">
        <v>103</v>
      </c>
      <c r="E4" s="13"/>
      <c r="F4" s="13"/>
      <c r="G4" s="13"/>
      <c r="H4" s="13"/>
      <c r="I4" s="13"/>
      <c r="J4" s="13"/>
      <c r="K4" s="13"/>
      <c r="L4" s="13"/>
      <c r="M4" s="13"/>
      <c r="N4" s="13"/>
      <c r="O4" s="13"/>
      <c r="P4" s="13"/>
      <c r="Q4" s="13"/>
      <c r="R4" s="13"/>
      <c r="S4" s="13"/>
    </row>
    <row r="5" ht="15.75" customHeight="1">
      <c r="A5" s="13" t="s">
        <v>3762</v>
      </c>
      <c r="B5" s="11" t="s">
        <v>185</v>
      </c>
      <c r="C5" s="11" t="s">
        <v>1306</v>
      </c>
      <c r="D5" s="11" t="s">
        <v>103</v>
      </c>
      <c r="E5" s="13"/>
      <c r="F5" s="13"/>
      <c r="G5" s="13"/>
      <c r="H5" s="13"/>
      <c r="I5" s="13"/>
      <c r="J5" s="13"/>
      <c r="K5" s="13"/>
      <c r="L5" s="13"/>
      <c r="M5" s="13"/>
      <c r="N5" s="13"/>
      <c r="O5" s="13"/>
      <c r="P5" s="13"/>
      <c r="Q5" s="13"/>
      <c r="R5" s="13"/>
      <c r="S5" s="13"/>
    </row>
    <row r="6" ht="15.75" customHeight="1">
      <c r="A6" s="13" t="s">
        <v>3763</v>
      </c>
      <c r="B6" s="11" t="s">
        <v>3764</v>
      </c>
      <c r="C6" s="11" t="s">
        <v>3765</v>
      </c>
      <c r="D6" s="11" t="s">
        <v>103</v>
      </c>
      <c r="E6" s="13"/>
      <c r="F6" s="13"/>
      <c r="G6" s="13"/>
      <c r="H6" s="13"/>
      <c r="I6" s="13"/>
      <c r="J6" s="13"/>
      <c r="K6" s="13"/>
      <c r="L6" s="13"/>
      <c r="M6" s="13"/>
      <c r="N6" s="13"/>
      <c r="O6" s="13"/>
      <c r="P6" s="13"/>
      <c r="Q6" s="13"/>
      <c r="R6" s="13"/>
      <c r="S6" s="13"/>
    </row>
    <row r="7" ht="15.75" customHeight="1">
      <c r="A7" s="13" t="s">
        <v>3766</v>
      </c>
      <c r="B7" s="11" t="s">
        <v>3767</v>
      </c>
      <c r="C7" s="11" t="s">
        <v>3768</v>
      </c>
      <c r="D7" s="11" t="s">
        <v>103</v>
      </c>
      <c r="E7" s="13"/>
      <c r="F7" s="13"/>
      <c r="G7" s="13"/>
      <c r="H7" s="13"/>
      <c r="I7" s="13"/>
      <c r="J7" s="13"/>
      <c r="K7" s="13"/>
      <c r="L7" s="13"/>
      <c r="M7" s="13"/>
      <c r="N7" s="13"/>
      <c r="O7" s="13"/>
      <c r="P7" s="13"/>
      <c r="Q7" s="13"/>
      <c r="R7" s="13"/>
      <c r="S7" s="13"/>
    </row>
    <row r="8" ht="15.75" customHeight="1">
      <c r="A8" s="13" t="s">
        <v>3769</v>
      </c>
      <c r="B8" s="11" t="s">
        <v>101</v>
      </c>
      <c r="C8" s="11" t="s">
        <v>102</v>
      </c>
      <c r="D8" s="11" t="s">
        <v>103</v>
      </c>
      <c r="E8" s="13"/>
      <c r="F8" s="13"/>
      <c r="G8" s="13"/>
      <c r="H8" s="13"/>
      <c r="I8" s="13"/>
      <c r="J8" s="13"/>
      <c r="K8" s="13"/>
      <c r="L8" s="13"/>
      <c r="M8" s="13"/>
      <c r="N8" s="13"/>
      <c r="O8" s="13"/>
      <c r="P8" s="13"/>
      <c r="Q8" s="13"/>
      <c r="R8" s="13"/>
      <c r="S8" s="13"/>
    </row>
    <row r="9" ht="15.75" customHeight="1">
      <c r="A9" s="13" t="s">
        <v>3770</v>
      </c>
      <c r="B9" s="11" t="s">
        <v>3771</v>
      </c>
      <c r="C9" s="11" t="s">
        <v>3772</v>
      </c>
      <c r="D9" s="11" t="s">
        <v>103</v>
      </c>
      <c r="E9" s="13"/>
      <c r="F9" s="13"/>
      <c r="G9" s="13"/>
      <c r="H9" s="13"/>
      <c r="I9" s="13"/>
      <c r="J9" s="13"/>
      <c r="K9" s="13"/>
      <c r="L9" s="13"/>
      <c r="M9" s="13"/>
      <c r="N9" s="13"/>
      <c r="O9" s="13"/>
      <c r="P9" s="13"/>
      <c r="Q9" s="13"/>
      <c r="R9" s="13"/>
      <c r="S9" s="13"/>
    </row>
    <row r="10" ht="15.75" customHeight="1">
      <c r="A10" s="13" t="s">
        <v>3773</v>
      </c>
      <c r="B10" s="11" t="s">
        <v>3774</v>
      </c>
      <c r="C10" s="11" t="s">
        <v>3775</v>
      </c>
      <c r="D10" s="11" t="s">
        <v>3776</v>
      </c>
      <c r="E10" s="13"/>
      <c r="F10" s="13"/>
      <c r="G10" s="13"/>
      <c r="H10" s="13"/>
      <c r="I10" s="13"/>
      <c r="J10" s="13"/>
      <c r="K10" s="13"/>
      <c r="L10" s="13"/>
      <c r="M10" s="13"/>
      <c r="N10" s="13"/>
      <c r="O10" s="13"/>
      <c r="P10" s="13"/>
      <c r="Q10" s="13"/>
      <c r="R10" s="13"/>
      <c r="S10" s="13"/>
    </row>
    <row r="11" ht="15.75" customHeight="1">
      <c r="A11" s="13" t="s">
        <v>3777</v>
      </c>
      <c r="B11" s="11" t="s">
        <v>3778</v>
      </c>
      <c r="C11" s="11" t="s">
        <v>3779</v>
      </c>
      <c r="D11" s="11" t="s">
        <v>3780</v>
      </c>
      <c r="E11" s="13"/>
      <c r="F11" s="13"/>
      <c r="G11" s="13"/>
      <c r="H11" s="13"/>
      <c r="I11" s="13"/>
      <c r="J11" s="13"/>
      <c r="K11" s="13"/>
      <c r="L11" s="13"/>
      <c r="M11" s="13"/>
      <c r="N11" s="13"/>
      <c r="O11" s="13"/>
      <c r="P11" s="13"/>
      <c r="Q11" s="13"/>
      <c r="R11" s="13"/>
      <c r="S11" s="13"/>
    </row>
    <row r="12" ht="15.75" customHeight="1">
      <c r="A12" s="13" t="s">
        <v>3781</v>
      </c>
      <c r="B12" s="11" t="s">
        <v>1850</v>
      </c>
      <c r="C12" s="11" t="s">
        <v>1851</v>
      </c>
      <c r="D12" s="11" t="s">
        <v>3651</v>
      </c>
      <c r="E12" s="13" t="s">
        <v>112</v>
      </c>
      <c r="F12" s="13"/>
      <c r="G12" s="13"/>
      <c r="H12" s="13" t="s">
        <v>3782</v>
      </c>
      <c r="I12" s="13"/>
      <c r="J12" s="13"/>
      <c r="K12" s="13"/>
      <c r="L12" s="13"/>
      <c r="M12" s="13"/>
      <c r="N12" s="13"/>
      <c r="O12" s="13"/>
      <c r="P12" s="13"/>
      <c r="Q12" s="13"/>
      <c r="R12" s="13"/>
      <c r="S12" s="13"/>
    </row>
    <row r="13" ht="15.75" customHeight="1">
      <c r="A13" s="13" t="s">
        <v>3783</v>
      </c>
      <c r="B13" s="11" t="s">
        <v>3784</v>
      </c>
      <c r="C13" s="11" t="s">
        <v>3785</v>
      </c>
      <c r="D13" s="11" t="s">
        <v>3786</v>
      </c>
      <c r="E13" s="13"/>
      <c r="F13" s="13"/>
      <c r="G13" s="13"/>
      <c r="H13" s="13"/>
      <c r="I13" s="13"/>
      <c r="J13" s="13"/>
      <c r="K13" s="13"/>
      <c r="L13" s="13"/>
      <c r="M13" s="13"/>
      <c r="N13" s="13"/>
      <c r="O13" s="13"/>
      <c r="P13" s="13"/>
      <c r="Q13" s="13"/>
      <c r="R13" s="13"/>
      <c r="S13" s="13"/>
    </row>
    <row r="14" ht="15.75" customHeight="1">
      <c r="A14" s="13" t="s">
        <v>3787</v>
      </c>
      <c r="B14" s="11" t="s">
        <v>3654</v>
      </c>
      <c r="C14" s="11" t="s">
        <v>3655</v>
      </c>
      <c r="D14" s="11" t="s">
        <v>103</v>
      </c>
      <c r="E14" s="13"/>
      <c r="F14" s="13"/>
      <c r="G14" s="13"/>
      <c r="H14" s="13"/>
      <c r="I14" s="13"/>
      <c r="J14" s="13"/>
      <c r="K14" s="13"/>
      <c r="L14" s="13"/>
      <c r="M14" s="13"/>
      <c r="N14" s="13"/>
      <c r="O14" s="13"/>
      <c r="P14" s="13"/>
      <c r="Q14" s="13"/>
      <c r="R14" s="13"/>
      <c r="S14" s="13"/>
    </row>
    <row r="15" ht="15.75" customHeight="1">
      <c r="A15" s="13" t="s">
        <v>3788</v>
      </c>
      <c r="B15" s="11" t="s">
        <v>3657</v>
      </c>
      <c r="C15" s="11" t="s">
        <v>3658</v>
      </c>
      <c r="D15" s="11" t="s">
        <v>3659</v>
      </c>
      <c r="E15" s="13"/>
      <c r="F15" s="13"/>
      <c r="G15" s="13"/>
      <c r="H15" s="13"/>
      <c r="I15" s="13"/>
      <c r="J15" s="13"/>
      <c r="K15" s="13"/>
      <c r="L15" s="13"/>
      <c r="M15" s="13"/>
      <c r="N15" s="13"/>
      <c r="O15" s="13"/>
      <c r="P15" s="13"/>
      <c r="Q15" s="13"/>
      <c r="R15" s="13"/>
      <c r="S15" s="13"/>
    </row>
    <row r="16" ht="15.75" customHeight="1">
      <c r="A16" s="13" t="s">
        <v>3789</v>
      </c>
      <c r="B16" s="11" t="s">
        <v>3790</v>
      </c>
      <c r="C16" s="11" t="s">
        <v>3791</v>
      </c>
      <c r="D16" s="11" t="s">
        <v>3792</v>
      </c>
      <c r="E16" s="13"/>
      <c r="F16" s="13"/>
      <c r="G16" s="13"/>
      <c r="H16" s="13"/>
      <c r="I16" s="13"/>
      <c r="J16" s="13"/>
      <c r="K16" s="13"/>
      <c r="L16" s="13"/>
      <c r="M16" s="13"/>
      <c r="N16" s="13"/>
      <c r="O16" s="13"/>
      <c r="P16" s="13"/>
      <c r="Q16" s="13"/>
      <c r="R16" s="13"/>
      <c r="S16" s="13"/>
    </row>
    <row r="17" ht="15.75" customHeight="1">
      <c r="A17" s="13" t="s">
        <v>3793</v>
      </c>
      <c r="B17" s="11" t="s">
        <v>3794</v>
      </c>
      <c r="C17" s="11" t="s">
        <v>3795</v>
      </c>
      <c r="D17" s="11" t="s">
        <v>3796</v>
      </c>
      <c r="E17" s="13"/>
      <c r="F17" s="13"/>
      <c r="G17" s="13"/>
      <c r="H17" s="13"/>
      <c r="I17" s="13"/>
      <c r="J17" s="13"/>
      <c r="K17" s="13"/>
      <c r="L17" s="13"/>
      <c r="M17" s="13"/>
      <c r="N17" s="13"/>
      <c r="O17" s="13"/>
      <c r="P17" s="13"/>
      <c r="Q17" s="13"/>
      <c r="R17" s="13"/>
      <c r="S17" s="13"/>
    </row>
    <row r="18" ht="15.75" customHeight="1">
      <c r="A18" s="13" t="s">
        <v>3797</v>
      </c>
      <c r="B18" s="11" t="s">
        <v>3798</v>
      </c>
      <c r="C18" s="11" t="s">
        <v>3799</v>
      </c>
      <c r="D18" s="11" t="s">
        <v>3800</v>
      </c>
      <c r="E18" s="13"/>
      <c r="F18" s="13"/>
      <c r="G18" s="13"/>
      <c r="H18" s="13"/>
      <c r="I18" s="13"/>
      <c r="J18" s="13"/>
      <c r="K18" s="13"/>
      <c r="L18" s="13"/>
      <c r="M18" s="13"/>
      <c r="N18" s="13"/>
      <c r="O18" s="13"/>
      <c r="P18" s="13"/>
      <c r="Q18" s="13"/>
      <c r="R18" s="13"/>
      <c r="S18" s="13"/>
    </row>
    <row r="19" ht="15.75" customHeight="1">
      <c r="A19" s="13" t="s">
        <v>3801</v>
      </c>
      <c r="B19" s="11" t="s">
        <v>3802</v>
      </c>
      <c r="C19" s="11" t="s">
        <v>3179</v>
      </c>
      <c r="D19" s="11" t="s">
        <v>103</v>
      </c>
      <c r="E19" s="13"/>
      <c r="F19" s="13"/>
      <c r="G19" s="13"/>
      <c r="H19" s="13"/>
      <c r="I19" s="13"/>
      <c r="J19" s="13"/>
      <c r="K19" s="13"/>
      <c r="L19" s="13"/>
      <c r="M19" s="13"/>
      <c r="N19" s="13"/>
      <c r="O19" s="13"/>
      <c r="P19" s="13"/>
      <c r="Q19" s="13"/>
      <c r="R19" s="13"/>
      <c r="S19" s="13"/>
    </row>
    <row r="20" ht="15.75" customHeight="1">
      <c r="A20" s="13" t="s">
        <v>3803</v>
      </c>
      <c r="B20" s="11" t="s">
        <v>3804</v>
      </c>
      <c r="C20" s="11" t="s">
        <v>3805</v>
      </c>
      <c r="D20" s="11" t="s">
        <v>3806</v>
      </c>
      <c r="E20" s="13"/>
      <c r="F20" s="13"/>
      <c r="G20" s="13"/>
      <c r="H20" s="13"/>
      <c r="I20" s="13"/>
      <c r="J20" s="13"/>
      <c r="K20" s="13"/>
      <c r="L20" s="13"/>
      <c r="M20" s="13"/>
      <c r="N20" s="13"/>
      <c r="O20" s="13"/>
      <c r="P20" s="13"/>
      <c r="Q20" s="13"/>
      <c r="R20" s="13"/>
      <c r="S20" s="13"/>
    </row>
    <row r="21" ht="15.75" customHeight="1">
      <c r="A21" s="13" t="s">
        <v>3807</v>
      </c>
      <c r="B21" s="11" t="s">
        <v>3808</v>
      </c>
      <c r="C21" s="11" t="s">
        <v>3809</v>
      </c>
      <c r="D21" s="11" t="s">
        <v>3810</v>
      </c>
      <c r="E21" s="13"/>
      <c r="F21" s="13"/>
      <c r="G21" s="13"/>
      <c r="H21" s="13"/>
      <c r="I21" s="13"/>
      <c r="J21" s="13"/>
      <c r="K21" s="13"/>
      <c r="L21" s="13"/>
      <c r="M21" s="13"/>
      <c r="N21" s="13"/>
      <c r="O21" s="13"/>
      <c r="P21" s="13"/>
      <c r="Q21" s="13"/>
      <c r="R21" s="13"/>
      <c r="S21" s="13"/>
    </row>
    <row r="22" ht="15.75" customHeight="1">
      <c r="A22" s="13" t="s">
        <v>3811</v>
      </c>
      <c r="B22" s="11" t="s">
        <v>3812</v>
      </c>
      <c r="C22" s="11" t="s">
        <v>3813</v>
      </c>
      <c r="D22" s="11" t="s">
        <v>103</v>
      </c>
      <c r="E22" s="13"/>
      <c r="F22" s="13"/>
      <c r="G22" s="13"/>
      <c r="H22" s="13"/>
      <c r="I22" s="13"/>
      <c r="J22" s="13"/>
      <c r="K22" s="13"/>
      <c r="L22" s="13"/>
      <c r="M22" s="13"/>
      <c r="N22" s="13"/>
      <c r="O22" s="13"/>
      <c r="P22" s="13"/>
      <c r="Q22" s="13"/>
      <c r="R22" s="13"/>
      <c r="S22" s="13"/>
    </row>
    <row r="23" ht="15.75" customHeight="1">
      <c r="A23" s="13" t="s">
        <v>3814</v>
      </c>
      <c r="B23" s="11" t="s">
        <v>185</v>
      </c>
      <c r="C23" s="11" t="s">
        <v>3815</v>
      </c>
      <c r="D23" s="11" t="s">
        <v>103</v>
      </c>
      <c r="E23" s="13"/>
      <c r="F23" s="13"/>
      <c r="G23" s="13"/>
      <c r="H23" s="13"/>
      <c r="I23" s="13"/>
      <c r="J23" s="13"/>
      <c r="K23" s="13"/>
      <c r="L23" s="13"/>
      <c r="M23" s="13"/>
      <c r="N23" s="13"/>
      <c r="O23" s="13"/>
      <c r="P23" s="13"/>
      <c r="Q23" s="13"/>
      <c r="R23" s="13"/>
      <c r="S23" s="13"/>
    </row>
    <row r="24" ht="15.75" customHeight="1">
      <c r="A24" s="13" t="s">
        <v>3816</v>
      </c>
      <c r="B24" s="11" t="s">
        <v>185</v>
      </c>
      <c r="C24" s="11" t="s">
        <v>3817</v>
      </c>
      <c r="D24" s="11" t="s">
        <v>103</v>
      </c>
      <c r="E24" s="13"/>
      <c r="F24" s="13"/>
      <c r="G24" s="13"/>
      <c r="H24" s="13"/>
      <c r="I24" s="13"/>
      <c r="J24" s="13"/>
      <c r="K24" s="13"/>
      <c r="L24" s="13"/>
      <c r="M24" s="13"/>
      <c r="N24" s="13"/>
      <c r="O24" s="13"/>
      <c r="P24" s="13"/>
      <c r="Q24" s="13"/>
      <c r="R24" s="13"/>
      <c r="S24" s="13"/>
    </row>
    <row r="25" ht="15.75" customHeight="1">
      <c r="A25" s="13" t="s">
        <v>3818</v>
      </c>
      <c r="B25" s="11" t="s">
        <v>3819</v>
      </c>
      <c r="C25" s="11" t="s">
        <v>3820</v>
      </c>
      <c r="D25" s="11" t="s">
        <v>103</v>
      </c>
      <c r="E25" s="13"/>
      <c r="F25" s="13"/>
      <c r="G25" s="13"/>
      <c r="H25" s="13"/>
      <c r="I25" s="13"/>
      <c r="J25" s="13"/>
      <c r="K25" s="13"/>
      <c r="L25" s="13"/>
      <c r="M25" s="13"/>
      <c r="N25" s="13"/>
      <c r="O25" s="13"/>
      <c r="P25" s="13"/>
      <c r="Q25" s="13"/>
      <c r="R25" s="13"/>
      <c r="S25" s="13"/>
    </row>
    <row r="26" ht="15.75" customHeight="1">
      <c r="A26" s="13" t="s">
        <v>3821</v>
      </c>
      <c r="B26" s="11" t="s">
        <v>185</v>
      </c>
      <c r="C26" s="11" t="s">
        <v>3822</v>
      </c>
      <c r="D26" s="11" t="s">
        <v>103</v>
      </c>
      <c r="E26" s="13"/>
      <c r="F26" s="13"/>
      <c r="G26" s="13"/>
      <c r="H26" s="13"/>
      <c r="I26" s="13"/>
      <c r="J26" s="13"/>
      <c r="K26" s="13"/>
      <c r="L26" s="13"/>
      <c r="M26" s="13"/>
      <c r="N26" s="13"/>
      <c r="O26" s="13"/>
      <c r="P26" s="13"/>
      <c r="Q26" s="13"/>
      <c r="R26" s="13"/>
      <c r="S26" s="13"/>
    </row>
    <row r="27" ht="15.75" customHeight="1">
      <c r="A27" s="13" t="s">
        <v>3823</v>
      </c>
      <c r="B27" s="11" t="s">
        <v>185</v>
      </c>
      <c r="C27" s="11" t="s">
        <v>1295</v>
      </c>
      <c r="D27" s="11" t="s">
        <v>103</v>
      </c>
      <c r="E27" s="13"/>
      <c r="F27" s="13"/>
      <c r="G27" s="13"/>
      <c r="H27" s="13"/>
      <c r="I27" s="13"/>
      <c r="J27" s="13"/>
      <c r="K27" s="13"/>
      <c r="L27" s="13"/>
      <c r="M27" s="13"/>
      <c r="N27" s="13"/>
      <c r="O27" s="13"/>
      <c r="P27" s="13"/>
      <c r="Q27" s="13"/>
      <c r="R27" s="13"/>
      <c r="S27" s="13"/>
    </row>
    <row r="28" ht="15.75" customHeight="1">
      <c r="A28" s="13" t="s">
        <v>3824</v>
      </c>
      <c r="B28" s="11" t="s">
        <v>3825</v>
      </c>
      <c r="C28" s="11" t="s">
        <v>3826</v>
      </c>
      <c r="D28" s="11" t="s">
        <v>103</v>
      </c>
      <c r="E28" s="13"/>
      <c r="F28" s="13"/>
      <c r="G28" s="13"/>
      <c r="H28" s="13"/>
      <c r="I28" s="13"/>
      <c r="J28" s="13"/>
      <c r="K28" s="13"/>
      <c r="L28" s="13"/>
      <c r="M28" s="13"/>
      <c r="N28" s="13"/>
      <c r="O28" s="13"/>
      <c r="P28" s="13"/>
      <c r="Q28" s="13"/>
      <c r="R28" s="13"/>
      <c r="S28" s="13"/>
    </row>
    <row r="29" ht="15.75" customHeight="1">
      <c r="A29" s="13" t="s">
        <v>3827</v>
      </c>
      <c r="B29" s="11" t="s">
        <v>185</v>
      </c>
      <c r="C29" s="11" t="s">
        <v>3828</v>
      </c>
      <c r="D29" s="11" t="s">
        <v>103</v>
      </c>
      <c r="E29" s="13"/>
      <c r="F29" s="13"/>
      <c r="G29" s="13"/>
      <c r="H29" s="13"/>
      <c r="I29" s="13"/>
      <c r="J29" s="13"/>
      <c r="K29" s="13"/>
      <c r="L29" s="13"/>
      <c r="M29" s="13"/>
      <c r="N29" s="13"/>
      <c r="O29" s="13"/>
      <c r="P29" s="13"/>
      <c r="Q29" s="13"/>
      <c r="R29" s="13"/>
      <c r="S29" s="13"/>
    </row>
    <row r="30" ht="15.75" customHeight="1">
      <c r="A30" s="13" t="s">
        <v>3829</v>
      </c>
      <c r="B30" s="11" t="s">
        <v>3830</v>
      </c>
      <c r="C30" s="11" t="s">
        <v>3831</v>
      </c>
      <c r="D30" s="11" t="s">
        <v>103</v>
      </c>
      <c r="E30" s="13"/>
      <c r="F30" s="13"/>
      <c r="G30" s="13"/>
      <c r="H30" s="13"/>
      <c r="I30" s="13"/>
      <c r="J30" s="13"/>
      <c r="K30" s="13"/>
      <c r="L30" s="13"/>
      <c r="M30" s="13"/>
      <c r="N30" s="13"/>
      <c r="O30" s="13"/>
      <c r="P30" s="13"/>
      <c r="Q30" s="13"/>
      <c r="R30" s="13"/>
      <c r="S30" s="13"/>
    </row>
    <row r="31" ht="15.75" customHeight="1">
      <c r="A31" s="13" t="s">
        <v>3832</v>
      </c>
      <c r="B31" s="11" t="s">
        <v>185</v>
      </c>
      <c r="C31" s="11" t="s">
        <v>3833</v>
      </c>
      <c r="D31" s="11" t="s">
        <v>103</v>
      </c>
      <c r="E31" s="13"/>
      <c r="F31" s="13"/>
      <c r="G31" s="13"/>
      <c r="H31" s="13"/>
      <c r="I31" s="13"/>
      <c r="J31" s="13"/>
      <c r="K31" s="13"/>
      <c r="L31" s="13"/>
      <c r="M31" s="13"/>
      <c r="N31" s="13"/>
      <c r="O31" s="13"/>
      <c r="P31" s="13"/>
      <c r="Q31" s="13"/>
      <c r="R31" s="13"/>
      <c r="S31" s="13"/>
    </row>
    <row r="32" ht="15.75" customHeight="1">
      <c r="A32" s="13" t="s">
        <v>3834</v>
      </c>
      <c r="B32" s="11" t="s">
        <v>3835</v>
      </c>
      <c r="C32" s="11" t="s">
        <v>102</v>
      </c>
      <c r="D32" s="11" t="s">
        <v>103</v>
      </c>
      <c r="E32" s="13"/>
      <c r="F32" s="13"/>
      <c r="G32" s="13"/>
      <c r="H32" s="13"/>
      <c r="I32" s="13"/>
      <c r="J32" s="13"/>
      <c r="K32" s="13"/>
      <c r="L32" s="13"/>
      <c r="M32" s="13"/>
      <c r="N32" s="13"/>
      <c r="O32" s="13"/>
      <c r="P32" s="13"/>
      <c r="Q32" s="13"/>
      <c r="R32" s="13"/>
      <c r="S32" s="13"/>
    </row>
    <row r="33" ht="15.75" customHeight="1">
      <c r="A33" s="13" t="s">
        <v>3836</v>
      </c>
      <c r="B33" s="11" t="s">
        <v>3837</v>
      </c>
      <c r="C33" s="11" t="s">
        <v>3838</v>
      </c>
      <c r="D33" s="11" t="s">
        <v>103</v>
      </c>
      <c r="E33" s="13"/>
      <c r="F33" s="13"/>
      <c r="G33" s="13"/>
      <c r="H33" s="13"/>
      <c r="I33" s="13"/>
      <c r="J33" s="13"/>
      <c r="K33" s="13"/>
      <c r="L33" s="13"/>
      <c r="M33" s="13"/>
      <c r="N33" s="13"/>
      <c r="O33" s="13"/>
      <c r="P33" s="13"/>
      <c r="Q33" s="13"/>
      <c r="R33" s="13"/>
      <c r="S33" s="13"/>
    </row>
    <row r="34" ht="15.75" customHeight="1">
      <c r="A34" s="13" t="s">
        <v>3839</v>
      </c>
      <c r="B34" s="11" t="s">
        <v>185</v>
      </c>
      <c r="C34" s="11" t="s">
        <v>501</v>
      </c>
      <c r="D34" s="11" t="s">
        <v>103</v>
      </c>
      <c r="E34" s="13"/>
      <c r="F34" s="13"/>
      <c r="G34" s="13"/>
      <c r="H34" s="13"/>
      <c r="I34" s="13"/>
      <c r="J34" s="13"/>
      <c r="K34" s="13"/>
      <c r="L34" s="13"/>
      <c r="M34" s="13"/>
      <c r="N34" s="13"/>
      <c r="O34" s="13"/>
      <c r="P34" s="13"/>
      <c r="Q34" s="13"/>
      <c r="R34" s="13"/>
      <c r="S34" s="13"/>
    </row>
    <row r="35" ht="15.75" customHeight="1">
      <c r="A35" s="13" t="s">
        <v>3840</v>
      </c>
      <c r="B35" s="11" t="s">
        <v>185</v>
      </c>
      <c r="C35" s="11" t="s">
        <v>501</v>
      </c>
      <c r="D35" s="11" t="s">
        <v>103</v>
      </c>
      <c r="E35" s="13"/>
      <c r="F35" s="13"/>
      <c r="G35" s="13"/>
      <c r="H35" s="13"/>
      <c r="I35" s="13"/>
      <c r="J35" s="13"/>
      <c r="K35" s="13"/>
      <c r="L35" s="13"/>
      <c r="M35" s="13"/>
      <c r="N35" s="13"/>
      <c r="O35" s="13"/>
      <c r="P35" s="13"/>
      <c r="Q35" s="13"/>
      <c r="R35" s="13"/>
      <c r="S35" s="13"/>
    </row>
    <row r="36" ht="15.75" customHeight="1">
      <c r="A36" s="13" t="s">
        <v>3841</v>
      </c>
      <c r="B36" s="11" t="s">
        <v>185</v>
      </c>
      <c r="C36" s="11" t="s">
        <v>3842</v>
      </c>
      <c r="D36" s="11" t="s">
        <v>103</v>
      </c>
      <c r="E36" s="13"/>
      <c r="F36" s="13"/>
      <c r="G36" s="13"/>
      <c r="H36" s="13"/>
      <c r="I36" s="13"/>
      <c r="J36" s="13"/>
      <c r="K36" s="13"/>
      <c r="L36" s="13"/>
      <c r="M36" s="13"/>
      <c r="N36" s="13"/>
      <c r="O36" s="13"/>
      <c r="P36" s="13"/>
      <c r="Q36" s="13"/>
      <c r="R36" s="13"/>
      <c r="S36" s="13"/>
    </row>
    <row r="37" ht="15.75" customHeight="1">
      <c r="A37" s="13" t="s">
        <v>3843</v>
      </c>
      <c r="B37" s="11" t="s">
        <v>185</v>
      </c>
      <c r="C37" s="11" t="s">
        <v>501</v>
      </c>
      <c r="D37" s="11" t="s">
        <v>103</v>
      </c>
      <c r="E37" s="13"/>
      <c r="F37" s="13"/>
      <c r="G37" s="13"/>
      <c r="H37" s="13"/>
      <c r="I37" s="13"/>
      <c r="J37" s="13"/>
      <c r="K37" s="13"/>
      <c r="L37" s="13"/>
      <c r="M37" s="13"/>
      <c r="N37" s="13"/>
      <c r="O37" s="13"/>
      <c r="P37" s="13"/>
      <c r="Q37" s="13"/>
      <c r="R37" s="13"/>
      <c r="S37" s="13"/>
    </row>
    <row r="38" ht="15.75" customHeight="1">
      <c r="A38" s="13" t="s">
        <v>3844</v>
      </c>
      <c r="B38" s="11" t="s">
        <v>185</v>
      </c>
      <c r="C38" s="11" t="s">
        <v>3845</v>
      </c>
      <c r="D38" s="11" t="s">
        <v>103</v>
      </c>
      <c r="E38" s="13"/>
      <c r="F38" s="13"/>
      <c r="G38" s="13"/>
      <c r="H38" s="13"/>
      <c r="I38" s="13"/>
      <c r="J38" s="13"/>
      <c r="K38" s="13"/>
      <c r="L38" s="13"/>
      <c r="M38" s="13"/>
      <c r="N38" s="13"/>
      <c r="O38" s="13"/>
      <c r="P38" s="13"/>
      <c r="Q38" s="13"/>
      <c r="R38" s="13"/>
      <c r="S38" s="13"/>
    </row>
    <row r="39" ht="15.75" customHeight="1">
      <c r="A39" s="13" t="s">
        <v>3846</v>
      </c>
      <c r="B39" s="11" t="s">
        <v>185</v>
      </c>
      <c r="C39" s="11" t="s">
        <v>3847</v>
      </c>
      <c r="D39" s="11" t="s">
        <v>103</v>
      </c>
      <c r="E39" s="13"/>
      <c r="F39" s="13"/>
      <c r="G39" s="13"/>
      <c r="H39" s="13"/>
      <c r="I39" s="13"/>
      <c r="J39" s="13"/>
      <c r="K39" s="13"/>
      <c r="L39" s="13"/>
      <c r="M39" s="13"/>
      <c r="N39" s="13"/>
      <c r="O39" s="13"/>
      <c r="P39" s="13"/>
      <c r="Q39" s="13"/>
      <c r="R39" s="13"/>
      <c r="S39" s="13"/>
    </row>
    <row r="40" ht="15.75" customHeight="1">
      <c r="A40" s="13" t="s">
        <v>3848</v>
      </c>
      <c r="B40" s="11" t="s">
        <v>3849</v>
      </c>
      <c r="C40" s="11" t="s">
        <v>3850</v>
      </c>
      <c r="D40" s="11" t="s">
        <v>103</v>
      </c>
      <c r="E40" s="13"/>
      <c r="F40" s="13"/>
      <c r="G40" s="13"/>
      <c r="H40" s="13"/>
      <c r="I40" s="13"/>
      <c r="J40" s="13"/>
      <c r="K40" s="13"/>
      <c r="L40" s="13"/>
      <c r="M40" s="13"/>
      <c r="N40" s="13"/>
      <c r="O40" s="13"/>
      <c r="P40" s="13"/>
      <c r="Q40" s="13"/>
      <c r="R40" s="13"/>
      <c r="S40" s="13"/>
    </row>
    <row r="41" ht="15.75" customHeight="1">
      <c r="A41" s="13" t="s">
        <v>3851</v>
      </c>
      <c r="B41" s="11" t="s">
        <v>185</v>
      </c>
      <c r="C41" s="11" t="s">
        <v>501</v>
      </c>
      <c r="D41" s="11" t="s">
        <v>103</v>
      </c>
      <c r="E41" s="13"/>
      <c r="F41" s="13"/>
      <c r="G41" s="13"/>
      <c r="H41" s="13"/>
      <c r="I41" s="13"/>
      <c r="J41" s="13"/>
      <c r="K41" s="13"/>
      <c r="L41" s="13"/>
      <c r="M41" s="13"/>
      <c r="N41" s="13"/>
      <c r="O41" s="13"/>
      <c r="P41" s="13"/>
      <c r="Q41" s="13"/>
      <c r="R41" s="13"/>
      <c r="S41" s="13"/>
    </row>
    <row r="42" ht="15.75" customHeight="1">
      <c r="A42" s="13" t="s">
        <v>3852</v>
      </c>
      <c r="B42" s="11" t="s">
        <v>185</v>
      </c>
      <c r="C42" s="11" t="s">
        <v>501</v>
      </c>
      <c r="D42" s="11" t="s">
        <v>103</v>
      </c>
      <c r="E42" s="13"/>
      <c r="F42" s="13"/>
      <c r="G42" s="13"/>
      <c r="H42" s="13"/>
      <c r="I42" s="13"/>
      <c r="J42" s="13"/>
      <c r="K42" s="13"/>
      <c r="L42" s="13"/>
      <c r="M42" s="13"/>
      <c r="N42" s="13"/>
      <c r="O42" s="13"/>
      <c r="P42" s="13"/>
      <c r="Q42" s="13"/>
      <c r="R42" s="13"/>
      <c r="S42" s="13"/>
    </row>
    <row r="43" ht="15.75" customHeight="1">
      <c r="A43" s="13"/>
      <c r="B43" s="11"/>
      <c r="C43" s="11"/>
      <c r="D43" s="11"/>
      <c r="E43" s="13"/>
      <c r="F43" s="13"/>
      <c r="G43" s="13"/>
      <c r="H43" s="13"/>
      <c r="I43" s="13"/>
      <c r="J43" s="13"/>
      <c r="K43" s="13"/>
      <c r="L43" s="13"/>
      <c r="M43" s="13"/>
      <c r="N43" s="13"/>
      <c r="O43" s="13"/>
      <c r="P43" s="13"/>
      <c r="Q43" s="13"/>
      <c r="R43" s="13"/>
      <c r="S43" s="13"/>
    </row>
    <row r="44" ht="15.75" customHeight="1">
      <c r="A44" s="13"/>
      <c r="B44" s="11"/>
      <c r="C44" s="11"/>
      <c r="D44" s="11"/>
      <c r="E44" s="13"/>
      <c r="F44" s="13"/>
      <c r="G44" s="13"/>
      <c r="H44" s="13"/>
      <c r="I44" s="13"/>
      <c r="J44" s="13"/>
      <c r="K44" s="13"/>
      <c r="L44" s="13"/>
      <c r="M44" s="13"/>
      <c r="N44" s="13"/>
      <c r="O44" s="13"/>
      <c r="P44" s="13"/>
      <c r="Q44" s="13"/>
      <c r="R44" s="13"/>
      <c r="S44" s="13"/>
    </row>
    <row r="45" ht="15.75" customHeight="1">
      <c r="A45" s="13"/>
      <c r="B45" s="11"/>
      <c r="C45" s="11"/>
      <c r="D45" s="11"/>
      <c r="E45" s="13"/>
      <c r="F45" s="13"/>
      <c r="G45" s="13"/>
      <c r="H45" s="13"/>
      <c r="I45" s="13"/>
      <c r="J45" s="13"/>
      <c r="K45" s="13"/>
      <c r="L45" s="13"/>
      <c r="M45" s="13"/>
      <c r="N45" s="13"/>
      <c r="O45" s="13"/>
      <c r="P45" s="13"/>
      <c r="Q45" s="13"/>
      <c r="R45" s="13"/>
      <c r="S45" s="13"/>
    </row>
    <row r="46" ht="15.75" customHeight="1">
      <c r="A46" s="13"/>
      <c r="B46" s="11"/>
      <c r="C46" s="11"/>
      <c r="D46" s="11"/>
      <c r="E46" s="13"/>
      <c r="F46" s="13"/>
      <c r="G46" s="13"/>
      <c r="H46" s="13"/>
      <c r="I46" s="13"/>
      <c r="J46" s="13"/>
      <c r="K46" s="13"/>
      <c r="L46" s="13"/>
      <c r="M46" s="13"/>
      <c r="N46" s="13"/>
      <c r="O46" s="13"/>
      <c r="P46" s="13"/>
      <c r="Q46" s="13"/>
      <c r="R46" s="13"/>
      <c r="S46" s="13"/>
    </row>
    <row r="47" ht="15.75" customHeight="1">
      <c r="A47" s="13"/>
      <c r="B47" s="11"/>
      <c r="C47" s="11"/>
      <c r="D47" s="11"/>
      <c r="E47" s="13"/>
      <c r="F47" s="13"/>
      <c r="G47" s="13"/>
      <c r="H47" s="13"/>
      <c r="I47" s="13"/>
      <c r="J47" s="13"/>
      <c r="K47" s="13"/>
      <c r="L47" s="13"/>
      <c r="M47" s="13"/>
      <c r="N47" s="13"/>
      <c r="O47" s="13"/>
      <c r="P47" s="13"/>
      <c r="Q47" s="13"/>
      <c r="R47" s="13"/>
      <c r="S47" s="13"/>
    </row>
    <row r="48" ht="15.75" customHeight="1">
      <c r="A48" s="13"/>
      <c r="B48" s="11"/>
      <c r="C48" s="11"/>
      <c r="D48" s="11"/>
      <c r="E48" s="13"/>
      <c r="F48" s="13"/>
      <c r="G48" s="13"/>
      <c r="H48" s="13"/>
      <c r="I48" s="13"/>
      <c r="J48" s="13"/>
      <c r="K48" s="13"/>
      <c r="L48" s="13"/>
      <c r="M48" s="13"/>
      <c r="N48" s="13"/>
      <c r="O48" s="13"/>
      <c r="P48" s="13"/>
      <c r="Q48" s="13"/>
      <c r="R48" s="13"/>
      <c r="S48" s="13"/>
    </row>
    <row r="49" ht="15.75" customHeight="1">
      <c r="A49" s="13"/>
      <c r="B49" s="11"/>
      <c r="C49" s="11"/>
      <c r="D49" s="11"/>
      <c r="E49" s="13"/>
      <c r="F49" s="13"/>
      <c r="G49" s="13"/>
      <c r="H49" s="13"/>
      <c r="I49" s="13"/>
      <c r="J49" s="13"/>
      <c r="K49" s="13"/>
      <c r="L49" s="13"/>
      <c r="M49" s="13"/>
      <c r="N49" s="13"/>
      <c r="O49" s="13"/>
      <c r="P49" s="13"/>
      <c r="Q49" s="13"/>
      <c r="R49" s="13"/>
      <c r="S49" s="13"/>
    </row>
    <row r="50" ht="15.75" customHeight="1">
      <c r="A50" s="13"/>
      <c r="B50" s="11"/>
      <c r="C50" s="11"/>
      <c r="D50" s="11"/>
      <c r="E50" s="13"/>
      <c r="F50" s="13"/>
      <c r="G50" s="13"/>
      <c r="H50" s="13"/>
      <c r="I50" s="13"/>
      <c r="J50" s="13"/>
      <c r="K50" s="13"/>
      <c r="L50" s="13"/>
      <c r="M50" s="13"/>
      <c r="N50" s="13"/>
      <c r="O50" s="13"/>
      <c r="P50" s="13"/>
      <c r="Q50" s="13"/>
      <c r="R50" s="13"/>
      <c r="S50" s="13"/>
    </row>
    <row r="51" ht="15.75" customHeight="1">
      <c r="A51" s="13"/>
      <c r="B51" s="11"/>
      <c r="C51" s="11"/>
      <c r="D51" s="11"/>
      <c r="E51" s="13"/>
      <c r="F51" s="13"/>
      <c r="G51" s="13"/>
      <c r="H51" s="13"/>
      <c r="I51" s="13"/>
      <c r="J51" s="13"/>
      <c r="K51" s="13"/>
      <c r="L51" s="13"/>
      <c r="M51" s="13"/>
      <c r="N51" s="13"/>
      <c r="O51" s="13"/>
      <c r="P51" s="13"/>
      <c r="Q51" s="13"/>
      <c r="R51" s="13"/>
      <c r="S51" s="13"/>
    </row>
    <row r="52" ht="15.75" customHeight="1">
      <c r="A52" s="13"/>
      <c r="B52" s="11"/>
      <c r="C52" s="11"/>
      <c r="D52" s="11"/>
      <c r="E52" s="13"/>
      <c r="F52" s="13"/>
      <c r="G52" s="13"/>
      <c r="H52" s="13"/>
      <c r="I52" s="13"/>
      <c r="J52" s="13"/>
      <c r="K52" s="13"/>
      <c r="L52" s="13"/>
      <c r="M52" s="13"/>
      <c r="N52" s="13"/>
      <c r="O52" s="13"/>
      <c r="P52" s="13"/>
      <c r="Q52" s="13"/>
      <c r="R52" s="13"/>
      <c r="S52" s="13"/>
    </row>
    <row r="53" ht="15.75" customHeight="1">
      <c r="A53" s="13"/>
      <c r="B53" s="11"/>
      <c r="C53" s="11"/>
      <c r="D53" s="11"/>
      <c r="E53" s="13"/>
      <c r="F53" s="13"/>
      <c r="G53" s="13"/>
      <c r="H53" s="13"/>
      <c r="I53" s="13"/>
      <c r="J53" s="13"/>
      <c r="K53" s="13"/>
      <c r="L53" s="13"/>
      <c r="M53" s="13"/>
      <c r="N53" s="13"/>
      <c r="O53" s="13"/>
      <c r="P53" s="13"/>
      <c r="Q53" s="13"/>
      <c r="R53" s="13"/>
      <c r="S53" s="13"/>
    </row>
    <row r="54" ht="15.75" customHeight="1">
      <c r="A54" s="13"/>
      <c r="B54" s="11"/>
      <c r="C54" s="11"/>
      <c r="D54" s="11"/>
      <c r="E54" s="13"/>
      <c r="F54" s="13"/>
      <c r="G54" s="13"/>
      <c r="H54" s="13"/>
      <c r="I54" s="13"/>
      <c r="J54" s="13"/>
      <c r="K54" s="13"/>
      <c r="L54" s="13"/>
      <c r="M54" s="13"/>
      <c r="N54" s="13"/>
      <c r="O54" s="13"/>
      <c r="P54" s="13"/>
      <c r="Q54" s="13"/>
      <c r="R54" s="13"/>
      <c r="S54" s="13"/>
    </row>
    <row r="55" ht="15.75" customHeight="1">
      <c r="A55" s="13"/>
      <c r="B55" s="11"/>
      <c r="C55" s="11"/>
      <c r="D55" s="11"/>
      <c r="E55" s="13"/>
      <c r="F55" s="13"/>
      <c r="G55" s="13"/>
      <c r="H55" s="13"/>
      <c r="I55" s="13"/>
      <c r="J55" s="13"/>
      <c r="K55" s="13"/>
      <c r="L55" s="13"/>
      <c r="M55" s="13"/>
      <c r="N55" s="13"/>
      <c r="O55" s="13"/>
      <c r="P55" s="13"/>
      <c r="Q55" s="13"/>
      <c r="R55" s="13"/>
      <c r="S55" s="13"/>
    </row>
    <row r="56" ht="15.75" customHeight="1">
      <c r="A56" s="13"/>
      <c r="B56" s="11"/>
      <c r="C56" s="11"/>
      <c r="D56" s="11"/>
      <c r="E56" s="13"/>
      <c r="F56" s="13"/>
      <c r="G56" s="13"/>
      <c r="H56" s="13"/>
      <c r="I56" s="13"/>
      <c r="J56" s="13"/>
      <c r="K56" s="13"/>
      <c r="L56" s="13"/>
      <c r="M56" s="13"/>
      <c r="N56" s="13"/>
      <c r="O56" s="13"/>
      <c r="P56" s="13"/>
      <c r="Q56" s="13"/>
      <c r="R56" s="13"/>
      <c r="S56" s="13"/>
    </row>
    <row r="57" ht="15.75" customHeight="1">
      <c r="A57" s="13"/>
      <c r="B57" s="11"/>
      <c r="C57" s="11"/>
      <c r="D57" s="11"/>
      <c r="E57" s="13"/>
      <c r="F57" s="13"/>
      <c r="G57" s="13"/>
      <c r="H57" s="13"/>
      <c r="I57" s="13"/>
      <c r="J57" s="13"/>
      <c r="K57" s="13"/>
      <c r="L57" s="13"/>
      <c r="M57" s="13"/>
      <c r="N57" s="13"/>
      <c r="O57" s="13"/>
      <c r="P57" s="13"/>
      <c r="Q57" s="13"/>
      <c r="R57" s="13"/>
      <c r="S57" s="13"/>
    </row>
    <row r="58" ht="15.75" customHeight="1">
      <c r="A58" s="13"/>
      <c r="B58" s="11"/>
      <c r="C58" s="11"/>
      <c r="D58" s="11"/>
      <c r="E58" s="13"/>
      <c r="F58" s="13"/>
      <c r="G58" s="13"/>
      <c r="H58" s="13"/>
      <c r="I58" s="13"/>
      <c r="J58" s="13"/>
      <c r="K58" s="13"/>
      <c r="L58" s="13"/>
      <c r="M58" s="13"/>
      <c r="N58" s="13"/>
      <c r="O58" s="13"/>
      <c r="P58" s="13"/>
      <c r="Q58" s="13"/>
      <c r="R58" s="13"/>
      <c r="S58" s="13"/>
    </row>
    <row r="59" ht="15.75" customHeight="1">
      <c r="A59" s="13"/>
      <c r="B59" s="11"/>
      <c r="C59" s="11"/>
      <c r="D59" s="11"/>
      <c r="E59" s="13"/>
      <c r="F59" s="13"/>
      <c r="G59" s="13"/>
      <c r="H59" s="13"/>
      <c r="I59" s="13"/>
      <c r="J59" s="13"/>
      <c r="K59" s="13"/>
      <c r="L59" s="13"/>
      <c r="M59" s="13"/>
      <c r="N59" s="13"/>
      <c r="O59" s="13"/>
      <c r="P59" s="13"/>
      <c r="Q59" s="13"/>
      <c r="R59" s="13"/>
      <c r="S59" s="13"/>
    </row>
    <row r="60" ht="15.75" customHeight="1">
      <c r="A60" s="13"/>
      <c r="B60" s="11"/>
      <c r="C60" s="11"/>
      <c r="D60" s="11"/>
      <c r="E60" s="13"/>
      <c r="F60" s="13"/>
      <c r="G60" s="13"/>
      <c r="H60" s="13"/>
      <c r="I60" s="13"/>
      <c r="J60" s="13"/>
      <c r="K60" s="13"/>
      <c r="L60" s="13"/>
      <c r="M60" s="13"/>
      <c r="N60" s="13"/>
      <c r="O60" s="13"/>
      <c r="P60" s="13"/>
      <c r="Q60" s="13"/>
      <c r="R60" s="13"/>
      <c r="S60" s="13"/>
    </row>
    <row r="61" ht="15.75" customHeight="1">
      <c r="A61" s="13"/>
      <c r="B61" s="11"/>
      <c r="C61" s="11"/>
      <c r="D61" s="11"/>
      <c r="E61" s="13"/>
      <c r="F61" s="13"/>
      <c r="G61" s="13"/>
      <c r="H61" s="13"/>
      <c r="I61" s="13"/>
      <c r="J61" s="13"/>
      <c r="K61" s="13"/>
      <c r="L61" s="13"/>
      <c r="M61" s="13"/>
      <c r="N61" s="13"/>
      <c r="O61" s="13"/>
      <c r="P61" s="13"/>
      <c r="Q61" s="13"/>
      <c r="R61" s="13"/>
      <c r="S61" s="13"/>
    </row>
    <row r="62" ht="15.75" customHeight="1">
      <c r="A62" s="13"/>
      <c r="B62" s="11"/>
      <c r="C62" s="11"/>
      <c r="D62" s="11"/>
      <c r="E62" s="13"/>
      <c r="F62" s="13"/>
      <c r="G62" s="13"/>
      <c r="H62" s="13"/>
      <c r="I62" s="13"/>
      <c r="J62" s="13"/>
      <c r="K62" s="13"/>
      <c r="L62" s="13"/>
      <c r="M62" s="13"/>
      <c r="N62" s="13"/>
      <c r="O62" s="13"/>
      <c r="P62" s="13"/>
      <c r="Q62" s="13"/>
      <c r="R62" s="13"/>
      <c r="S62" s="13"/>
    </row>
    <row r="63" ht="15.75" customHeight="1">
      <c r="A63" s="13"/>
      <c r="B63" s="11"/>
      <c r="C63" s="11"/>
      <c r="D63" s="11"/>
      <c r="E63" s="13"/>
      <c r="F63" s="13"/>
      <c r="G63" s="13"/>
      <c r="H63" s="13"/>
      <c r="I63" s="13"/>
      <c r="J63" s="13"/>
      <c r="K63" s="13"/>
      <c r="L63" s="13"/>
      <c r="M63" s="13"/>
      <c r="N63" s="13"/>
      <c r="O63" s="13"/>
      <c r="P63" s="13"/>
      <c r="Q63" s="13"/>
      <c r="R63" s="13"/>
      <c r="S63" s="13"/>
    </row>
    <row r="64" ht="15.75" customHeight="1">
      <c r="A64" s="13"/>
      <c r="B64" s="11"/>
      <c r="C64" s="11"/>
      <c r="D64" s="11"/>
      <c r="E64" s="13"/>
      <c r="F64" s="13"/>
      <c r="G64" s="13"/>
      <c r="H64" s="13"/>
      <c r="I64" s="13"/>
      <c r="J64" s="13"/>
      <c r="K64" s="13"/>
      <c r="L64" s="13"/>
      <c r="M64" s="13"/>
      <c r="N64" s="13"/>
      <c r="O64" s="13"/>
      <c r="P64" s="13"/>
      <c r="Q64" s="13"/>
      <c r="R64" s="13"/>
      <c r="S64" s="13"/>
    </row>
    <row r="65" ht="15.75" customHeight="1">
      <c r="A65" s="13"/>
      <c r="B65" s="11"/>
      <c r="C65" s="11"/>
      <c r="D65" s="11"/>
      <c r="E65" s="13"/>
      <c r="F65" s="13"/>
      <c r="G65" s="13"/>
      <c r="H65" s="13"/>
      <c r="I65" s="13"/>
      <c r="J65" s="13"/>
      <c r="K65" s="13"/>
      <c r="L65" s="13"/>
      <c r="M65" s="13"/>
      <c r="N65" s="13"/>
      <c r="O65" s="13"/>
      <c r="P65" s="13"/>
      <c r="Q65" s="13"/>
      <c r="R65" s="13"/>
      <c r="S65" s="13"/>
    </row>
    <row r="66" ht="15.75" customHeight="1">
      <c r="A66" s="13"/>
      <c r="B66" s="11"/>
      <c r="C66" s="11"/>
      <c r="D66" s="11"/>
      <c r="E66" s="13"/>
      <c r="F66" s="13"/>
      <c r="G66" s="13"/>
      <c r="H66" s="13"/>
      <c r="I66" s="13"/>
      <c r="J66" s="13"/>
      <c r="K66" s="13"/>
      <c r="L66" s="13"/>
      <c r="M66" s="13"/>
      <c r="N66" s="13"/>
      <c r="O66" s="13"/>
      <c r="P66" s="13"/>
      <c r="Q66" s="13"/>
      <c r="R66" s="13"/>
      <c r="S66" s="13"/>
    </row>
    <row r="67" ht="15.75" customHeight="1">
      <c r="A67" s="13"/>
      <c r="B67" s="11"/>
      <c r="C67" s="11"/>
      <c r="D67" s="11"/>
      <c r="E67" s="13"/>
      <c r="F67" s="13"/>
      <c r="G67" s="13"/>
      <c r="H67" s="13"/>
      <c r="I67" s="13"/>
      <c r="J67" s="13"/>
      <c r="K67" s="13"/>
      <c r="L67" s="13"/>
      <c r="M67" s="13"/>
      <c r="N67" s="13"/>
      <c r="O67" s="13"/>
      <c r="P67" s="13"/>
      <c r="Q67" s="13"/>
      <c r="R67" s="13"/>
      <c r="S67" s="13"/>
    </row>
    <row r="68" ht="15.75" customHeight="1">
      <c r="A68" s="13"/>
      <c r="B68" s="11"/>
      <c r="C68" s="11"/>
      <c r="D68" s="11"/>
      <c r="E68" s="13"/>
      <c r="F68" s="13"/>
      <c r="G68" s="13"/>
      <c r="H68" s="13"/>
      <c r="I68" s="13"/>
      <c r="J68" s="13"/>
      <c r="K68" s="13"/>
      <c r="L68" s="13"/>
      <c r="M68" s="13"/>
      <c r="N68" s="13"/>
      <c r="O68" s="13"/>
      <c r="P68" s="13"/>
      <c r="Q68" s="13"/>
      <c r="R68" s="13"/>
      <c r="S68" s="13"/>
    </row>
    <row r="69" ht="15.75" customHeight="1">
      <c r="A69" s="13"/>
      <c r="B69" s="11"/>
      <c r="C69" s="11"/>
      <c r="D69" s="11"/>
      <c r="E69" s="13"/>
      <c r="F69" s="13"/>
      <c r="G69" s="13"/>
      <c r="H69" s="13"/>
      <c r="I69" s="13"/>
      <c r="J69" s="13"/>
      <c r="K69" s="13"/>
      <c r="L69" s="13"/>
      <c r="M69" s="13"/>
      <c r="N69" s="13"/>
      <c r="O69" s="13"/>
      <c r="P69" s="13"/>
      <c r="Q69" s="13"/>
      <c r="R69" s="13"/>
      <c r="S69" s="13"/>
    </row>
    <row r="70" ht="15.75" customHeight="1">
      <c r="A70" s="13"/>
      <c r="B70" s="11"/>
      <c r="C70" s="11"/>
      <c r="D70" s="11"/>
      <c r="E70" s="13"/>
      <c r="F70" s="13"/>
      <c r="G70" s="13"/>
      <c r="H70" s="13"/>
      <c r="I70" s="13"/>
      <c r="J70" s="13"/>
      <c r="K70" s="13"/>
      <c r="L70" s="13"/>
      <c r="M70" s="13"/>
      <c r="N70" s="13"/>
      <c r="O70" s="13"/>
      <c r="P70" s="13"/>
      <c r="Q70" s="13"/>
      <c r="R70" s="13"/>
      <c r="S70" s="13"/>
    </row>
    <row r="71" ht="15.75" customHeight="1">
      <c r="A71" s="13"/>
      <c r="B71" s="11"/>
      <c r="C71" s="11"/>
      <c r="D71" s="11"/>
      <c r="E71" s="13"/>
      <c r="F71" s="13"/>
      <c r="G71" s="13"/>
      <c r="H71" s="13"/>
      <c r="I71" s="13"/>
      <c r="J71" s="13"/>
      <c r="K71" s="13"/>
      <c r="L71" s="13"/>
      <c r="M71" s="13"/>
      <c r="N71" s="13"/>
      <c r="O71" s="13"/>
      <c r="P71" s="13"/>
      <c r="Q71" s="13"/>
      <c r="R71" s="13"/>
      <c r="S71" s="13"/>
    </row>
    <row r="72" ht="15.75" customHeight="1">
      <c r="A72" s="13"/>
      <c r="B72" s="11"/>
      <c r="C72" s="11"/>
      <c r="D72" s="11"/>
      <c r="E72" s="13"/>
      <c r="F72" s="13"/>
      <c r="G72" s="13"/>
      <c r="H72" s="13"/>
      <c r="I72" s="13"/>
      <c r="J72" s="13"/>
      <c r="K72" s="13"/>
      <c r="L72" s="13"/>
      <c r="M72" s="13"/>
      <c r="N72" s="13"/>
      <c r="O72" s="13"/>
      <c r="P72" s="13"/>
      <c r="Q72" s="13"/>
      <c r="R72" s="13"/>
      <c r="S72" s="13"/>
    </row>
    <row r="73" ht="15.75" customHeight="1">
      <c r="A73" s="13"/>
      <c r="B73" s="11"/>
      <c r="C73" s="11"/>
      <c r="D73" s="11"/>
      <c r="E73" s="13"/>
      <c r="F73" s="13"/>
      <c r="G73" s="13"/>
      <c r="H73" s="13"/>
      <c r="I73" s="13"/>
      <c r="J73" s="13"/>
      <c r="K73" s="13"/>
      <c r="L73" s="13"/>
      <c r="M73" s="13"/>
      <c r="N73" s="13"/>
      <c r="O73" s="13"/>
      <c r="P73" s="13"/>
      <c r="Q73" s="13"/>
      <c r="R73" s="13"/>
      <c r="S73" s="13"/>
    </row>
    <row r="74" ht="15.75" customHeight="1">
      <c r="A74" s="13"/>
      <c r="B74" s="11"/>
      <c r="C74" s="11"/>
      <c r="D74" s="11"/>
      <c r="E74" s="13"/>
      <c r="F74" s="13"/>
      <c r="G74" s="13"/>
      <c r="H74" s="13"/>
      <c r="I74" s="13"/>
      <c r="J74" s="13"/>
      <c r="K74" s="13"/>
      <c r="L74" s="13"/>
      <c r="M74" s="13"/>
      <c r="N74" s="13"/>
      <c r="O74" s="13"/>
      <c r="P74" s="13"/>
      <c r="Q74" s="13"/>
      <c r="R74" s="13"/>
      <c r="S74" s="13"/>
    </row>
    <row r="75" ht="15.75" customHeight="1">
      <c r="A75" s="13"/>
      <c r="B75" s="11"/>
      <c r="C75" s="11"/>
      <c r="D75" s="11"/>
      <c r="E75" s="13"/>
      <c r="F75" s="13"/>
      <c r="G75" s="13"/>
      <c r="H75" s="13"/>
      <c r="I75" s="13"/>
      <c r="J75" s="13"/>
      <c r="K75" s="13"/>
      <c r="L75" s="13"/>
      <c r="M75" s="13"/>
      <c r="N75" s="13"/>
      <c r="O75" s="13"/>
      <c r="P75" s="13"/>
      <c r="Q75" s="13"/>
      <c r="R75" s="13"/>
      <c r="S75" s="13"/>
    </row>
    <row r="76" ht="15.75" customHeight="1">
      <c r="A76" s="13"/>
      <c r="B76" s="11"/>
      <c r="C76" s="11"/>
      <c r="D76" s="11"/>
      <c r="E76" s="13"/>
      <c r="F76" s="13"/>
      <c r="G76" s="13"/>
      <c r="H76" s="13"/>
      <c r="I76" s="13"/>
      <c r="J76" s="13"/>
      <c r="K76" s="13"/>
      <c r="L76" s="13"/>
      <c r="M76" s="13"/>
      <c r="N76" s="13"/>
      <c r="O76" s="13"/>
      <c r="P76" s="13"/>
      <c r="Q76" s="13"/>
      <c r="R76" s="13"/>
      <c r="S76" s="13"/>
    </row>
    <row r="77" ht="15.75" customHeight="1">
      <c r="A77" s="13"/>
      <c r="B77" s="11"/>
      <c r="C77" s="11"/>
      <c r="D77" s="11"/>
      <c r="E77" s="13"/>
      <c r="F77" s="13"/>
      <c r="G77" s="13"/>
      <c r="H77" s="13"/>
      <c r="I77" s="13"/>
      <c r="J77" s="13"/>
      <c r="K77" s="13"/>
      <c r="L77" s="13"/>
      <c r="M77" s="13"/>
      <c r="N77" s="13"/>
      <c r="O77" s="13"/>
      <c r="P77" s="13"/>
      <c r="Q77" s="13"/>
      <c r="R77" s="13"/>
      <c r="S77" s="13"/>
    </row>
    <row r="78" ht="15.75" customHeight="1">
      <c r="A78" s="13"/>
      <c r="B78" s="11"/>
      <c r="C78" s="11"/>
      <c r="D78" s="11"/>
      <c r="E78" s="13"/>
      <c r="F78" s="13"/>
      <c r="G78" s="13"/>
      <c r="H78" s="13"/>
      <c r="I78" s="13"/>
      <c r="J78" s="13"/>
      <c r="K78" s="13"/>
      <c r="L78" s="13"/>
      <c r="M78" s="13"/>
      <c r="N78" s="13"/>
      <c r="O78" s="13"/>
      <c r="P78" s="13"/>
      <c r="Q78" s="13"/>
      <c r="R78" s="13"/>
      <c r="S78" s="13"/>
    </row>
    <row r="79" ht="15.75" customHeight="1">
      <c r="A79" s="13"/>
      <c r="B79" s="11"/>
      <c r="C79" s="11"/>
      <c r="D79" s="11"/>
      <c r="E79" s="13"/>
      <c r="F79" s="13"/>
      <c r="G79" s="13"/>
      <c r="H79" s="13"/>
      <c r="I79" s="13"/>
      <c r="J79" s="13"/>
      <c r="K79" s="13"/>
      <c r="L79" s="13"/>
      <c r="M79" s="13"/>
      <c r="N79" s="13"/>
      <c r="O79" s="13"/>
      <c r="P79" s="13"/>
      <c r="Q79" s="13"/>
      <c r="R79" s="13"/>
      <c r="S79" s="13"/>
    </row>
    <row r="80" ht="15.75" customHeight="1">
      <c r="A80" s="13"/>
      <c r="B80" s="11"/>
      <c r="C80" s="11"/>
      <c r="D80" s="11"/>
      <c r="E80" s="13"/>
      <c r="F80" s="13"/>
      <c r="G80" s="13"/>
      <c r="H80" s="13"/>
      <c r="I80" s="13"/>
      <c r="J80" s="13"/>
      <c r="K80" s="13"/>
      <c r="L80" s="13"/>
      <c r="M80" s="13"/>
      <c r="N80" s="13"/>
      <c r="O80" s="13"/>
      <c r="P80" s="13"/>
      <c r="Q80" s="13"/>
      <c r="R80" s="13"/>
      <c r="S80" s="13"/>
    </row>
    <row r="81" ht="15.75" customHeight="1">
      <c r="A81" s="13"/>
      <c r="B81" s="11"/>
      <c r="C81" s="11"/>
      <c r="D81" s="11"/>
      <c r="E81" s="13"/>
      <c r="F81" s="13"/>
      <c r="G81" s="13"/>
      <c r="H81" s="13"/>
      <c r="I81" s="13"/>
      <c r="J81" s="13"/>
      <c r="K81" s="13"/>
      <c r="L81" s="13"/>
      <c r="M81" s="13"/>
      <c r="N81" s="13"/>
      <c r="O81" s="13"/>
      <c r="P81" s="13"/>
      <c r="Q81" s="13"/>
      <c r="R81" s="13"/>
      <c r="S81" s="13"/>
    </row>
    <row r="82" ht="15.75" customHeight="1">
      <c r="A82" s="13"/>
      <c r="B82" s="11"/>
      <c r="C82" s="11"/>
      <c r="D82" s="11"/>
      <c r="E82" s="13"/>
      <c r="F82" s="13"/>
      <c r="G82" s="13"/>
      <c r="H82" s="13"/>
      <c r="I82" s="13"/>
      <c r="J82" s="13"/>
      <c r="K82" s="13"/>
      <c r="L82" s="13"/>
      <c r="M82" s="13"/>
      <c r="N82" s="13"/>
      <c r="O82" s="13"/>
      <c r="P82" s="13"/>
      <c r="Q82" s="13"/>
      <c r="R82" s="13"/>
      <c r="S82" s="13"/>
    </row>
    <row r="83" ht="15.75" customHeight="1">
      <c r="A83" s="13"/>
      <c r="B83" s="11"/>
      <c r="C83" s="11"/>
      <c r="D83" s="11"/>
      <c r="E83" s="13"/>
      <c r="F83" s="13"/>
      <c r="G83" s="13"/>
      <c r="H83" s="13"/>
      <c r="I83" s="13"/>
      <c r="J83" s="13"/>
      <c r="K83" s="13"/>
      <c r="L83" s="13"/>
      <c r="M83" s="13"/>
      <c r="N83" s="13"/>
      <c r="O83" s="13"/>
      <c r="P83" s="13"/>
      <c r="Q83" s="13"/>
      <c r="R83" s="13"/>
      <c r="S83" s="13"/>
    </row>
    <row r="84" ht="15.75" customHeight="1">
      <c r="A84" s="13"/>
      <c r="B84" s="11"/>
      <c r="C84" s="11"/>
      <c r="D84" s="11"/>
      <c r="E84" s="13"/>
      <c r="F84" s="13"/>
      <c r="G84" s="13"/>
      <c r="H84" s="13"/>
      <c r="I84" s="13"/>
      <c r="J84" s="13"/>
      <c r="K84" s="13"/>
      <c r="L84" s="13"/>
      <c r="M84" s="13"/>
      <c r="N84" s="13"/>
      <c r="O84" s="13"/>
      <c r="P84" s="13"/>
      <c r="Q84" s="13"/>
      <c r="R84" s="13"/>
      <c r="S84" s="13"/>
    </row>
    <row r="85" ht="15.75" customHeight="1">
      <c r="A85" s="13"/>
      <c r="B85" s="11"/>
      <c r="C85" s="11"/>
      <c r="D85" s="11"/>
      <c r="E85" s="13"/>
      <c r="F85" s="13"/>
      <c r="G85" s="13"/>
      <c r="H85" s="13"/>
      <c r="I85" s="13"/>
      <c r="J85" s="13"/>
      <c r="K85" s="13"/>
      <c r="L85" s="13"/>
      <c r="M85" s="13"/>
      <c r="N85" s="13"/>
      <c r="O85" s="13"/>
      <c r="P85" s="13"/>
      <c r="Q85" s="13"/>
      <c r="R85" s="13"/>
      <c r="S85" s="13"/>
    </row>
    <row r="86" ht="15.75" customHeight="1">
      <c r="A86" s="13"/>
      <c r="B86" s="11"/>
      <c r="C86" s="11"/>
      <c r="D86" s="11"/>
      <c r="E86" s="13"/>
      <c r="F86" s="13"/>
      <c r="G86" s="13"/>
      <c r="H86" s="13"/>
      <c r="I86" s="13"/>
      <c r="J86" s="13"/>
      <c r="K86" s="13"/>
      <c r="L86" s="13"/>
      <c r="M86" s="13"/>
      <c r="N86" s="13"/>
      <c r="O86" s="13"/>
      <c r="P86" s="13"/>
      <c r="Q86" s="13"/>
      <c r="R86" s="13"/>
      <c r="S86" s="13"/>
    </row>
    <row r="87" ht="15.75" customHeight="1">
      <c r="A87" s="13"/>
      <c r="B87" s="11"/>
      <c r="C87" s="11"/>
      <c r="D87" s="11"/>
      <c r="E87" s="13"/>
      <c r="F87" s="13"/>
      <c r="G87" s="13"/>
      <c r="H87" s="13"/>
      <c r="I87" s="13"/>
      <c r="J87" s="13"/>
      <c r="K87" s="13"/>
      <c r="L87" s="13"/>
      <c r="M87" s="13"/>
      <c r="N87" s="13"/>
      <c r="O87" s="13"/>
      <c r="P87" s="13"/>
      <c r="Q87" s="13"/>
      <c r="R87" s="13"/>
      <c r="S87" s="13"/>
    </row>
    <row r="88" ht="15.75" customHeight="1">
      <c r="A88" s="13"/>
      <c r="B88" s="11"/>
      <c r="C88" s="11"/>
      <c r="D88" s="11"/>
      <c r="E88" s="13"/>
      <c r="F88" s="13"/>
      <c r="G88" s="13"/>
      <c r="H88" s="13"/>
      <c r="I88" s="13"/>
      <c r="J88" s="13"/>
      <c r="K88" s="13"/>
      <c r="L88" s="13"/>
      <c r="M88" s="13"/>
      <c r="N88" s="13"/>
      <c r="O88" s="13"/>
      <c r="P88" s="13"/>
      <c r="Q88" s="13"/>
      <c r="R88" s="13"/>
      <c r="S88" s="13"/>
    </row>
    <row r="89" ht="15.75" customHeight="1">
      <c r="A89" s="13"/>
      <c r="B89" s="11"/>
      <c r="C89" s="11"/>
      <c r="D89" s="11"/>
      <c r="E89" s="13"/>
      <c r="F89" s="13"/>
      <c r="G89" s="13"/>
      <c r="H89" s="13"/>
      <c r="I89" s="13"/>
      <c r="J89" s="13"/>
      <c r="K89" s="13"/>
      <c r="L89" s="13"/>
      <c r="M89" s="13"/>
      <c r="N89" s="13"/>
      <c r="O89" s="13"/>
      <c r="P89" s="13"/>
      <c r="Q89" s="13"/>
      <c r="R89" s="13"/>
      <c r="S89" s="13"/>
    </row>
    <row r="90" ht="15.75" customHeight="1">
      <c r="A90" s="13"/>
      <c r="B90" s="11"/>
      <c r="C90" s="11"/>
      <c r="D90" s="11"/>
      <c r="E90" s="13"/>
      <c r="F90" s="13"/>
      <c r="G90" s="13"/>
      <c r="H90" s="13"/>
      <c r="I90" s="13"/>
      <c r="J90" s="13"/>
      <c r="K90" s="13"/>
      <c r="L90" s="13"/>
      <c r="M90" s="13"/>
      <c r="N90" s="13"/>
      <c r="O90" s="13"/>
      <c r="P90" s="13"/>
      <c r="Q90" s="13"/>
      <c r="R90" s="13"/>
      <c r="S90" s="13"/>
    </row>
    <row r="91" ht="15.75" customHeight="1">
      <c r="A91" s="13"/>
      <c r="B91" s="11"/>
      <c r="C91" s="11"/>
      <c r="D91" s="11"/>
      <c r="E91" s="13"/>
      <c r="F91" s="13"/>
      <c r="G91" s="13"/>
      <c r="H91" s="13"/>
      <c r="I91" s="13"/>
      <c r="J91" s="13"/>
      <c r="K91" s="13"/>
      <c r="L91" s="13"/>
      <c r="M91" s="13"/>
      <c r="N91" s="13"/>
      <c r="O91" s="13"/>
      <c r="P91" s="13"/>
      <c r="Q91" s="13"/>
      <c r="R91" s="13"/>
      <c r="S91" s="13"/>
    </row>
    <row r="92" ht="15.75" customHeight="1">
      <c r="A92" s="13"/>
      <c r="B92" s="11"/>
      <c r="C92" s="11"/>
      <c r="D92" s="11"/>
      <c r="E92" s="13"/>
      <c r="F92" s="13"/>
      <c r="G92" s="13"/>
      <c r="H92" s="13"/>
      <c r="I92" s="13"/>
      <c r="J92" s="13"/>
      <c r="K92" s="13"/>
      <c r="L92" s="13"/>
      <c r="M92" s="13"/>
      <c r="N92" s="13"/>
      <c r="O92" s="13"/>
      <c r="P92" s="13"/>
      <c r="Q92" s="13"/>
      <c r="R92" s="13"/>
      <c r="S92" s="13"/>
    </row>
    <row r="93" ht="15.75" customHeight="1">
      <c r="A93" s="13"/>
      <c r="B93" s="11"/>
      <c r="C93" s="11"/>
      <c r="D93" s="11"/>
      <c r="E93" s="13"/>
      <c r="F93" s="13"/>
      <c r="G93" s="13"/>
      <c r="H93" s="13"/>
      <c r="I93" s="13"/>
      <c r="J93" s="13"/>
      <c r="K93" s="13"/>
      <c r="L93" s="13"/>
      <c r="M93" s="13"/>
      <c r="N93" s="13"/>
      <c r="O93" s="13"/>
      <c r="P93" s="13"/>
      <c r="Q93" s="13"/>
      <c r="R93" s="13"/>
      <c r="S93" s="13"/>
    </row>
    <row r="94" ht="15.75" customHeight="1">
      <c r="A94" s="13"/>
      <c r="B94" s="11"/>
      <c r="C94" s="11"/>
      <c r="D94" s="11"/>
      <c r="E94" s="13"/>
      <c r="F94" s="13"/>
      <c r="G94" s="13"/>
      <c r="H94" s="13"/>
      <c r="I94" s="13"/>
      <c r="J94" s="13"/>
      <c r="K94" s="13"/>
      <c r="L94" s="13"/>
      <c r="M94" s="13"/>
      <c r="N94" s="13"/>
      <c r="O94" s="13"/>
      <c r="P94" s="13"/>
      <c r="Q94" s="13"/>
      <c r="R94" s="13"/>
      <c r="S94" s="13"/>
    </row>
    <row r="95" ht="15.75" customHeight="1">
      <c r="A95" s="13"/>
      <c r="B95" s="11"/>
      <c r="C95" s="11"/>
      <c r="D95" s="11"/>
      <c r="E95" s="13"/>
      <c r="F95" s="13"/>
      <c r="G95" s="13"/>
      <c r="H95" s="13"/>
      <c r="I95" s="13"/>
      <c r="J95" s="13"/>
      <c r="K95" s="13"/>
      <c r="L95" s="13"/>
      <c r="M95" s="13"/>
      <c r="N95" s="13"/>
      <c r="O95" s="13"/>
      <c r="P95" s="13"/>
      <c r="Q95" s="13"/>
      <c r="R95" s="13"/>
      <c r="S95" s="13"/>
    </row>
    <row r="96" ht="15.75" customHeight="1">
      <c r="A96" s="13"/>
      <c r="B96" s="11"/>
      <c r="C96" s="11"/>
      <c r="D96" s="11"/>
      <c r="E96" s="13"/>
      <c r="F96" s="13"/>
      <c r="G96" s="13"/>
      <c r="H96" s="13"/>
      <c r="I96" s="13"/>
      <c r="J96" s="13"/>
      <c r="K96" s="13"/>
      <c r="L96" s="13"/>
      <c r="M96" s="13"/>
      <c r="N96" s="13"/>
      <c r="O96" s="13"/>
      <c r="P96" s="13"/>
      <c r="Q96" s="13"/>
      <c r="R96" s="13"/>
      <c r="S96" s="13"/>
    </row>
    <row r="97" ht="15.75" customHeight="1">
      <c r="A97" s="13"/>
      <c r="B97" s="11"/>
      <c r="C97" s="11"/>
      <c r="D97" s="11"/>
      <c r="E97" s="13"/>
      <c r="F97" s="13"/>
      <c r="G97" s="13"/>
      <c r="H97" s="13"/>
      <c r="I97" s="13"/>
      <c r="J97" s="13"/>
      <c r="K97" s="13"/>
      <c r="L97" s="13"/>
      <c r="M97" s="13"/>
      <c r="N97" s="13"/>
      <c r="O97" s="13"/>
      <c r="P97" s="13"/>
      <c r="Q97" s="13"/>
      <c r="R97" s="13"/>
      <c r="S97" s="13"/>
    </row>
    <row r="98" ht="15.75" customHeight="1">
      <c r="A98" s="13"/>
      <c r="B98" s="11"/>
      <c r="C98" s="11"/>
      <c r="D98" s="11"/>
      <c r="E98" s="13"/>
      <c r="F98" s="13"/>
      <c r="G98" s="13"/>
      <c r="H98" s="13"/>
      <c r="I98" s="13"/>
      <c r="J98" s="13"/>
      <c r="K98" s="13"/>
      <c r="L98" s="13"/>
      <c r="M98" s="13"/>
      <c r="N98" s="13"/>
      <c r="O98" s="13"/>
      <c r="P98" s="13"/>
      <c r="Q98" s="13"/>
      <c r="R98" s="13"/>
      <c r="S98" s="13"/>
    </row>
    <row r="99" ht="15.75" customHeight="1">
      <c r="A99" s="13"/>
      <c r="B99" s="11"/>
      <c r="C99" s="11"/>
      <c r="D99" s="11"/>
      <c r="E99" s="13"/>
      <c r="F99" s="13"/>
      <c r="G99" s="13"/>
      <c r="H99" s="13"/>
      <c r="I99" s="13"/>
      <c r="J99" s="13"/>
      <c r="K99" s="13"/>
      <c r="L99" s="13"/>
      <c r="M99" s="13"/>
      <c r="N99" s="13"/>
      <c r="O99" s="13"/>
      <c r="P99" s="13"/>
      <c r="Q99" s="13"/>
      <c r="R99" s="13"/>
      <c r="S99" s="13"/>
    </row>
    <row r="100" ht="15.75" customHeight="1">
      <c r="A100" s="13"/>
      <c r="B100" s="11"/>
      <c r="C100" s="11"/>
      <c r="D100" s="11"/>
      <c r="E100" s="13"/>
      <c r="F100" s="13"/>
      <c r="G100" s="13"/>
      <c r="H100" s="13"/>
      <c r="I100" s="13"/>
      <c r="J100" s="13"/>
      <c r="K100" s="13"/>
      <c r="L100" s="13"/>
      <c r="M100" s="13"/>
      <c r="N100" s="13"/>
      <c r="O100" s="13"/>
      <c r="P100" s="13"/>
      <c r="Q100" s="13"/>
      <c r="R100" s="13"/>
      <c r="S100" s="13"/>
    </row>
    <row r="101" ht="15.75" customHeight="1">
      <c r="A101" s="13"/>
      <c r="B101" s="11"/>
      <c r="C101" s="11"/>
      <c r="D101" s="11"/>
      <c r="E101" s="13"/>
      <c r="F101" s="13"/>
      <c r="G101" s="13"/>
      <c r="H101" s="13"/>
      <c r="I101" s="13"/>
      <c r="J101" s="13"/>
      <c r="K101" s="13"/>
      <c r="L101" s="13"/>
      <c r="M101" s="13"/>
      <c r="N101" s="13"/>
      <c r="O101" s="13"/>
      <c r="P101" s="13"/>
      <c r="Q101" s="13"/>
      <c r="R101" s="13"/>
      <c r="S101" s="13"/>
    </row>
    <row r="102" ht="15.75" customHeight="1">
      <c r="A102" s="13"/>
      <c r="B102" s="11"/>
      <c r="C102" s="11"/>
      <c r="D102" s="11"/>
      <c r="E102" s="13"/>
      <c r="F102" s="13"/>
      <c r="G102" s="13"/>
      <c r="H102" s="13"/>
      <c r="I102" s="13"/>
      <c r="J102" s="13"/>
      <c r="K102" s="13"/>
      <c r="L102" s="13"/>
      <c r="M102" s="13"/>
      <c r="N102" s="13"/>
      <c r="O102" s="13"/>
      <c r="P102" s="13"/>
      <c r="Q102" s="13"/>
      <c r="R102" s="13"/>
      <c r="S102" s="13"/>
    </row>
    <row r="103" ht="15.75" customHeight="1">
      <c r="A103" s="13"/>
      <c r="B103" s="11"/>
      <c r="C103" s="11"/>
      <c r="D103" s="11"/>
      <c r="E103" s="13"/>
      <c r="F103" s="13"/>
      <c r="G103" s="13"/>
      <c r="H103" s="13"/>
      <c r="I103" s="13"/>
      <c r="J103" s="13"/>
      <c r="K103" s="13"/>
      <c r="L103" s="13"/>
      <c r="M103" s="13"/>
      <c r="N103" s="13"/>
      <c r="O103" s="13"/>
      <c r="P103" s="13"/>
      <c r="Q103" s="13"/>
      <c r="R103" s="13"/>
      <c r="S103" s="13"/>
    </row>
    <row r="104" ht="15.75" customHeight="1">
      <c r="A104" s="13"/>
      <c r="B104" s="11"/>
      <c r="C104" s="11"/>
      <c r="D104" s="11"/>
      <c r="E104" s="13"/>
      <c r="F104" s="13"/>
      <c r="G104" s="13"/>
      <c r="H104" s="13"/>
      <c r="I104" s="13"/>
      <c r="J104" s="13"/>
      <c r="K104" s="13"/>
      <c r="L104" s="13"/>
      <c r="M104" s="13"/>
      <c r="N104" s="13"/>
      <c r="O104" s="13"/>
      <c r="P104" s="13"/>
      <c r="Q104" s="13"/>
      <c r="R104" s="13"/>
      <c r="S104" s="13"/>
    </row>
    <row r="105" ht="15.75" customHeight="1">
      <c r="A105" s="13"/>
      <c r="B105" s="11"/>
      <c r="C105" s="11"/>
      <c r="D105" s="11"/>
      <c r="E105" s="13"/>
      <c r="F105" s="13"/>
      <c r="G105" s="13"/>
      <c r="H105" s="13"/>
      <c r="I105" s="13"/>
      <c r="J105" s="13"/>
      <c r="K105" s="13"/>
      <c r="L105" s="13"/>
      <c r="M105" s="13"/>
      <c r="N105" s="13"/>
      <c r="O105" s="13"/>
      <c r="P105" s="13"/>
      <c r="Q105" s="13"/>
      <c r="R105" s="13"/>
      <c r="S105" s="13"/>
    </row>
    <row r="106" ht="15.75" customHeight="1">
      <c r="A106" s="13"/>
      <c r="B106" s="11"/>
      <c r="C106" s="11"/>
      <c r="D106" s="11"/>
      <c r="E106" s="13"/>
      <c r="F106" s="13"/>
      <c r="G106" s="13"/>
      <c r="H106" s="13"/>
      <c r="I106" s="13"/>
      <c r="J106" s="13"/>
      <c r="K106" s="13"/>
      <c r="L106" s="13"/>
      <c r="M106" s="13"/>
      <c r="N106" s="13"/>
      <c r="O106" s="13"/>
      <c r="P106" s="13"/>
      <c r="Q106" s="13"/>
      <c r="R106" s="13"/>
      <c r="S106" s="13"/>
    </row>
    <row r="107" ht="15.75" customHeight="1">
      <c r="A107" s="13"/>
      <c r="B107" s="11"/>
      <c r="C107" s="11"/>
      <c r="D107" s="11"/>
      <c r="E107" s="13"/>
      <c r="F107" s="13"/>
      <c r="G107" s="13"/>
      <c r="H107" s="13"/>
      <c r="I107" s="13"/>
      <c r="J107" s="13"/>
      <c r="K107" s="13"/>
      <c r="L107" s="13"/>
      <c r="M107" s="13"/>
      <c r="N107" s="13"/>
      <c r="O107" s="13"/>
      <c r="P107" s="13"/>
      <c r="Q107" s="13"/>
      <c r="R107" s="13"/>
      <c r="S107" s="13"/>
    </row>
    <row r="108" ht="15.75" customHeight="1">
      <c r="A108" s="13"/>
      <c r="B108" s="11"/>
      <c r="C108" s="11"/>
      <c r="D108" s="11"/>
      <c r="E108" s="13"/>
      <c r="F108" s="13"/>
      <c r="G108" s="13"/>
      <c r="H108" s="13"/>
      <c r="I108" s="13"/>
      <c r="J108" s="13"/>
      <c r="K108" s="13"/>
      <c r="L108" s="13"/>
      <c r="M108" s="13"/>
      <c r="N108" s="13"/>
      <c r="O108" s="13"/>
      <c r="P108" s="13"/>
      <c r="Q108" s="13"/>
      <c r="R108" s="13"/>
      <c r="S108" s="13"/>
    </row>
    <row r="109" ht="15.75" customHeight="1">
      <c r="A109" s="13"/>
      <c r="B109" s="11"/>
      <c r="C109" s="11"/>
      <c r="D109" s="11"/>
      <c r="E109" s="13"/>
      <c r="F109" s="13"/>
      <c r="G109" s="13"/>
      <c r="H109" s="13"/>
      <c r="I109" s="13"/>
      <c r="J109" s="13"/>
      <c r="K109" s="13"/>
      <c r="L109" s="13"/>
      <c r="M109" s="13"/>
      <c r="N109" s="13"/>
      <c r="O109" s="13"/>
      <c r="P109" s="13"/>
      <c r="Q109" s="13"/>
      <c r="R109" s="13"/>
      <c r="S109" s="13"/>
    </row>
    <row r="110" ht="15.75" customHeight="1">
      <c r="A110" s="13"/>
      <c r="B110" s="11"/>
      <c r="C110" s="11"/>
      <c r="D110" s="11"/>
      <c r="E110" s="13"/>
      <c r="F110" s="13"/>
      <c r="G110" s="13"/>
      <c r="H110" s="13"/>
      <c r="I110" s="13"/>
      <c r="J110" s="13"/>
      <c r="K110" s="13"/>
      <c r="L110" s="13"/>
      <c r="M110" s="13"/>
      <c r="N110" s="13"/>
      <c r="O110" s="13"/>
      <c r="P110" s="13"/>
      <c r="Q110" s="13"/>
      <c r="R110" s="13"/>
      <c r="S110" s="13"/>
    </row>
    <row r="111" ht="15.75" customHeight="1">
      <c r="A111" s="13"/>
      <c r="B111" s="11"/>
      <c r="C111" s="11"/>
      <c r="D111" s="11"/>
      <c r="E111" s="13"/>
      <c r="F111" s="13"/>
      <c r="G111" s="13"/>
      <c r="H111" s="13"/>
      <c r="I111" s="13"/>
      <c r="J111" s="13"/>
      <c r="K111" s="13"/>
      <c r="L111" s="13"/>
      <c r="M111" s="13"/>
      <c r="N111" s="13"/>
      <c r="O111" s="13"/>
      <c r="P111" s="13"/>
      <c r="Q111" s="13"/>
      <c r="R111" s="13"/>
      <c r="S111" s="13"/>
    </row>
    <row r="112" ht="15.75" customHeight="1">
      <c r="A112" s="13"/>
      <c r="B112" s="11"/>
      <c r="C112" s="11"/>
      <c r="D112" s="11"/>
      <c r="E112" s="13"/>
      <c r="F112" s="13"/>
      <c r="G112" s="13"/>
      <c r="H112" s="13"/>
      <c r="I112" s="13"/>
      <c r="J112" s="13"/>
      <c r="K112" s="13"/>
      <c r="L112" s="13"/>
      <c r="M112" s="13"/>
      <c r="N112" s="13"/>
      <c r="O112" s="13"/>
      <c r="P112" s="13"/>
      <c r="Q112" s="13"/>
      <c r="R112" s="13"/>
      <c r="S112" s="13"/>
    </row>
    <row r="113" ht="15.75" customHeight="1">
      <c r="A113" s="13"/>
      <c r="B113" s="11"/>
      <c r="C113" s="11"/>
      <c r="D113" s="11"/>
      <c r="E113" s="13"/>
      <c r="F113" s="13"/>
      <c r="G113" s="13"/>
      <c r="H113" s="13"/>
      <c r="I113" s="13"/>
      <c r="J113" s="13"/>
      <c r="K113" s="13"/>
      <c r="L113" s="13"/>
      <c r="M113" s="13"/>
      <c r="N113" s="13"/>
      <c r="O113" s="13"/>
      <c r="P113" s="13"/>
      <c r="Q113" s="13"/>
      <c r="R113" s="13"/>
      <c r="S113" s="13"/>
    </row>
    <row r="114" ht="15.75" customHeight="1">
      <c r="A114" s="13"/>
      <c r="B114" s="11"/>
      <c r="C114" s="11"/>
      <c r="D114" s="11"/>
      <c r="E114" s="13"/>
      <c r="F114" s="13"/>
      <c r="G114" s="13"/>
      <c r="H114" s="13"/>
      <c r="I114" s="13"/>
      <c r="J114" s="13"/>
      <c r="K114" s="13"/>
      <c r="L114" s="13"/>
      <c r="M114" s="13"/>
      <c r="N114" s="13"/>
      <c r="O114" s="13"/>
      <c r="P114" s="13"/>
      <c r="Q114" s="13"/>
      <c r="R114" s="13"/>
      <c r="S114" s="13"/>
    </row>
    <row r="115" ht="15.75" customHeight="1">
      <c r="A115" s="13"/>
      <c r="B115" s="11"/>
      <c r="C115" s="11"/>
      <c r="D115" s="11"/>
      <c r="E115" s="13"/>
      <c r="F115" s="13"/>
      <c r="G115" s="13"/>
      <c r="H115" s="13"/>
      <c r="I115" s="13"/>
      <c r="J115" s="13"/>
      <c r="K115" s="13"/>
      <c r="L115" s="13"/>
      <c r="M115" s="13"/>
      <c r="N115" s="13"/>
      <c r="O115" s="13"/>
      <c r="P115" s="13"/>
      <c r="Q115" s="13"/>
      <c r="R115" s="13"/>
      <c r="S115" s="13"/>
    </row>
    <row r="116" ht="15.75" customHeight="1">
      <c r="A116" s="13"/>
      <c r="B116" s="11"/>
      <c r="C116" s="11"/>
      <c r="D116" s="11"/>
      <c r="E116" s="13"/>
      <c r="F116" s="13"/>
      <c r="G116" s="13"/>
      <c r="H116" s="13"/>
      <c r="I116" s="13"/>
      <c r="J116" s="13"/>
      <c r="K116" s="13"/>
      <c r="L116" s="13"/>
      <c r="M116" s="13"/>
      <c r="N116" s="13"/>
      <c r="O116" s="13"/>
      <c r="P116" s="13"/>
      <c r="Q116" s="13"/>
      <c r="R116" s="13"/>
      <c r="S116" s="13"/>
    </row>
    <row r="117" ht="15.75" customHeight="1">
      <c r="A117" s="13"/>
      <c r="B117" s="11"/>
      <c r="C117" s="11"/>
      <c r="D117" s="11"/>
      <c r="E117" s="13"/>
      <c r="F117" s="13"/>
      <c r="G117" s="13"/>
      <c r="H117" s="13"/>
      <c r="I117" s="13"/>
      <c r="J117" s="13"/>
      <c r="K117" s="13"/>
      <c r="L117" s="13"/>
      <c r="M117" s="13"/>
      <c r="N117" s="13"/>
      <c r="O117" s="13"/>
      <c r="P117" s="13"/>
      <c r="Q117" s="13"/>
      <c r="R117" s="13"/>
      <c r="S117" s="13"/>
    </row>
    <row r="118" ht="15.75" customHeight="1">
      <c r="A118" s="13"/>
      <c r="B118" s="11"/>
      <c r="C118" s="11"/>
      <c r="D118" s="11"/>
      <c r="E118" s="13"/>
      <c r="F118" s="13"/>
      <c r="G118" s="13"/>
      <c r="H118" s="13"/>
      <c r="I118" s="13"/>
      <c r="J118" s="13"/>
      <c r="K118" s="13"/>
      <c r="L118" s="13"/>
      <c r="M118" s="13"/>
      <c r="N118" s="13"/>
      <c r="O118" s="13"/>
      <c r="P118" s="13"/>
      <c r="Q118" s="13"/>
      <c r="R118" s="13"/>
      <c r="S118" s="13"/>
    </row>
    <row r="119" ht="15.75" customHeight="1">
      <c r="A119" s="13"/>
      <c r="B119" s="11"/>
      <c r="C119" s="11"/>
      <c r="D119" s="11"/>
      <c r="E119" s="13"/>
      <c r="F119" s="13"/>
      <c r="G119" s="13"/>
      <c r="H119" s="13"/>
      <c r="I119" s="13"/>
      <c r="J119" s="13"/>
      <c r="K119" s="13"/>
      <c r="L119" s="13"/>
      <c r="M119" s="13"/>
      <c r="N119" s="13"/>
      <c r="O119" s="13"/>
      <c r="P119" s="13"/>
      <c r="Q119" s="13"/>
      <c r="R119" s="13"/>
      <c r="S119" s="13"/>
    </row>
    <row r="120" ht="15.75" customHeight="1">
      <c r="A120" s="13"/>
      <c r="B120" s="11"/>
      <c r="C120" s="11"/>
      <c r="D120" s="11"/>
      <c r="E120" s="13"/>
      <c r="F120" s="13"/>
      <c r="G120" s="13"/>
      <c r="H120" s="13"/>
      <c r="I120" s="13"/>
      <c r="J120" s="13"/>
      <c r="K120" s="13"/>
      <c r="L120" s="13"/>
      <c r="M120" s="13"/>
      <c r="N120" s="13"/>
      <c r="O120" s="13"/>
      <c r="P120" s="13"/>
      <c r="Q120" s="13"/>
      <c r="R120" s="13"/>
      <c r="S120" s="13"/>
    </row>
    <row r="121" ht="15.75" customHeight="1">
      <c r="A121" s="13"/>
      <c r="B121" s="11"/>
      <c r="C121" s="11"/>
      <c r="D121" s="11"/>
      <c r="E121" s="13"/>
      <c r="F121" s="13"/>
      <c r="G121" s="13"/>
      <c r="H121" s="13"/>
      <c r="I121" s="13"/>
      <c r="J121" s="13"/>
      <c r="K121" s="13"/>
      <c r="L121" s="13"/>
      <c r="M121" s="13"/>
      <c r="N121" s="13"/>
      <c r="O121" s="13"/>
      <c r="P121" s="13"/>
      <c r="Q121" s="13"/>
      <c r="R121" s="13"/>
      <c r="S121" s="13"/>
    </row>
    <row r="122" ht="15.75" customHeight="1">
      <c r="A122" s="13"/>
      <c r="B122" s="11"/>
      <c r="C122" s="11"/>
      <c r="D122" s="11"/>
      <c r="E122" s="13"/>
      <c r="F122" s="13"/>
      <c r="G122" s="13"/>
      <c r="H122" s="13"/>
      <c r="I122" s="13"/>
      <c r="J122" s="13"/>
      <c r="K122" s="13"/>
      <c r="L122" s="13"/>
      <c r="M122" s="13"/>
      <c r="N122" s="13"/>
      <c r="O122" s="13"/>
      <c r="P122" s="13"/>
      <c r="Q122" s="13"/>
      <c r="R122" s="13"/>
      <c r="S122" s="13"/>
    </row>
    <row r="123" ht="15.75" customHeight="1">
      <c r="A123" s="13"/>
      <c r="B123" s="11"/>
      <c r="C123" s="11"/>
      <c r="D123" s="11"/>
      <c r="E123" s="13"/>
      <c r="F123" s="13"/>
      <c r="G123" s="13"/>
      <c r="H123" s="13"/>
      <c r="I123" s="13"/>
      <c r="J123" s="13"/>
      <c r="K123" s="13"/>
      <c r="L123" s="13"/>
      <c r="M123" s="13"/>
      <c r="N123" s="13"/>
      <c r="O123" s="13"/>
      <c r="P123" s="13"/>
      <c r="Q123" s="13"/>
      <c r="R123" s="13"/>
      <c r="S123" s="13"/>
    </row>
    <row r="124" ht="15.75" customHeight="1">
      <c r="A124" s="13"/>
      <c r="B124" s="11"/>
      <c r="C124" s="11"/>
      <c r="D124" s="11"/>
      <c r="E124" s="13"/>
      <c r="F124" s="13"/>
      <c r="G124" s="13"/>
      <c r="H124" s="13"/>
      <c r="I124" s="13"/>
      <c r="J124" s="13"/>
      <c r="K124" s="13"/>
      <c r="L124" s="13"/>
      <c r="M124" s="13"/>
      <c r="N124" s="13"/>
      <c r="O124" s="13"/>
      <c r="P124" s="13"/>
      <c r="Q124" s="13"/>
      <c r="R124" s="13"/>
      <c r="S124" s="13"/>
    </row>
    <row r="125" ht="15.75" customHeight="1">
      <c r="A125" s="13"/>
      <c r="B125" s="11"/>
      <c r="C125" s="11"/>
      <c r="D125" s="11"/>
      <c r="E125" s="13"/>
      <c r="F125" s="13"/>
      <c r="G125" s="13"/>
      <c r="H125" s="13"/>
      <c r="I125" s="13"/>
      <c r="J125" s="13"/>
      <c r="K125" s="13"/>
      <c r="L125" s="13"/>
      <c r="M125" s="13"/>
      <c r="N125" s="13"/>
      <c r="O125" s="13"/>
      <c r="P125" s="13"/>
      <c r="Q125" s="13"/>
      <c r="R125" s="13"/>
      <c r="S125" s="13"/>
    </row>
    <row r="126" ht="15.75" customHeight="1">
      <c r="A126" s="13"/>
      <c r="B126" s="11"/>
      <c r="C126" s="11"/>
      <c r="D126" s="11"/>
      <c r="E126" s="13"/>
      <c r="F126" s="13"/>
      <c r="G126" s="13"/>
      <c r="H126" s="13"/>
      <c r="I126" s="13"/>
      <c r="J126" s="13"/>
      <c r="K126" s="13"/>
      <c r="L126" s="13"/>
      <c r="M126" s="13"/>
      <c r="N126" s="13"/>
      <c r="O126" s="13"/>
      <c r="P126" s="13"/>
      <c r="Q126" s="13"/>
      <c r="R126" s="13"/>
      <c r="S126" s="13"/>
    </row>
    <row r="127" ht="15.75" customHeight="1">
      <c r="A127" s="13"/>
      <c r="B127" s="11"/>
      <c r="C127" s="11"/>
      <c r="D127" s="11"/>
      <c r="E127" s="13"/>
      <c r="F127" s="13"/>
      <c r="G127" s="13"/>
      <c r="H127" s="13"/>
      <c r="I127" s="13"/>
      <c r="J127" s="13"/>
      <c r="K127" s="13"/>
      <c r="L127" s="13"/>
      <c r="M127" s="13"/>
      <c r="N127" s="13"/>
      <c r="O127" s="13"/>
      <c r="P127" s="13"/>
      <c r="Q127" s="13"/>
      <c r="R127" s="13"/>
      <c r="S127" s="13"/>
    </row>
    <row r="128" ht="15.75" customHeight="1">
      <c r="A128" s="13"/>
      <c r="B128" s="11"/>
      <c r="C128" s="11"/>
      <c r="D128" s="11"/>
      <c r="E128" s="13"/>
      <c r="F128" s="13"/>
      <c r="G128" s="13"/>
      <c r="H128" s="13"/>
      <c r="I128" s="13"/>
      <c r="J128" s="13"/>
      <c r="K128" s="13"/>
      <c r="L128" s="13"/>
      <c r="M128" s="13"/>
      <c r="N128" s="13"/>
      <c r="O128" s="13"/>
      <c r="P128" s="13"/>
      <c r="Q128" s="13"/>
      <c r="R128" s="13"/>
      <c r="S128" s="13"/>
    </row>
    <row r="129" ht="15.75" customHeight="1">
      <c r="A129" s="13"/>
      <c r="B129" s="11"/>
      <c r="C129" s="11"/>
      <c r="D129" s="11"/>
      <c r="E129" s="13"/>
      <c r="F129" s="13"/>
      <c r="G129" s="13"/>
      <c r="H129" s="13"/>
      <c r="I129" s="13"/>
      <c r="J129" s="13"/>
      <c r="K129" s="13"/>
      <c r="L129" s="13"/>
      <c r="M129" s="13"/>
      <c r="N129" s="13"/>
      <c r="O129" s="13"/>
      <c r="P129" s="13"/>
      <c r="Q129" s="13"/>
      <c r="R129" s="13"/>
      <c r="S129" s="13"/>
    </row>
    <row r="130" ht="15.75" customHeight="1">
      <c r="A130" s="13"/>
      <c r="B130" s="11"/>
      <c r="C130" s="11"/>
      <c r="D130" s="11"/>
      <c r="E130" s="13"/>
      <c r="F130" s="13"/>
      <c r="G130" s="13"/>
      <c r="H130" s="13"/>
      <c r="I130" s="13"/>
      <c r="J130" s="13"/>
      <c r="K130" s="13"/>
      <c r="L130" s="13"/>
      <c r="M130" s="13"/>
      <c r="N130" s="13"/>
      <c r="O130" s="13"/>
      <c r="P130" s="13"/>
      <c r="Q130" s="13"/>
      <c r="R130" s="13"/>
      <c r="S130" s="13"/>
    </row>
    <row r="131" ht="15.75" customHeight="1">
      <c r="A131" s="13"/>
      <c r="B131" s="11"/>
      <c r="C131" s="11"/>
      <c r="D131" s="11"/>
      <c r="E131" s="13"/>
      <c r="F131" s="13"/>
      <c r="G131" s="13"/>
      <c r="H131" s="13"/>
      <c r="I131" s="13"/>
      <c r="J131" s="13"/>
      <c r="K131" s="13"/>
      <c r="L131" s="13"/>
      <c r="M131" s="13"/>
      <c r="N131" s="13"/>
      <c r="O131" s="13"/>
      <c r="P131" s="13"/>
      <c r="Q131" s="13"/>
      <c r="R131" s="13"/>
      <c r="S131" s="13"/>
    </row>
    <row r="132" ht="15.75" customHeight="1">
      <c r="A132" s="13"/>
      <c r="B132" s="11"/>
      <c r="C132" s="11"/>
      <c r="D132" s="11"/>
      <c r="E132" s="13"/>
      <c r="F132" s="13"/>
      <c r="G132" s="13"/>
      <c r="H132" s="13"/>
      <c r="I132" s="13"/>
      <c r="J132" s="13"/>
      <c r="K132" s="13"/>
      <c r="L132" s="13"/>
      <c r="M132" s="13"/>
      <c r="N132" s="13"/>
      <c r="O132" s="13"/>
      <c r="P132" s="13"/>
      <c r="Q132" s="13"/>
      <c r="R132" s="13"/>
      <c r="S132" s="13"/>
    </row>
    <row r="133" ht="15.75" customHeight="1">
      <c r="A133" s="13"/>
      <c r="B133" s="11"/>
      <c r="C133" s="11"/>
      <c r="D133" s="11"/>
      <c r="E133" s="13"/>
      <c r="F133" s="13"/>
      <c r="G133" s="13"/>
      <c r="H133" s="13"/>
      <c r="I133" s="13"/>
      <c r="J133" s="13"/>
      <c r="K133" s="13"/>
      <c r="L133" s="13"/>
      <c r="M133" s="13"/>
      <c r="N133" s="13"/>
      <c r="O133" s="13"/>
      <c r="P133" s="13"/>
      <c r="Q133" s="13"/>
      <c r="R133" s="13"/>
      <c r="S133" s="13"/>
    </row>
    <row r="134" ht="15.75" customHeight="1">
      <c r="A134" s="13"/>
      <c r="B134" s="11"/>
      <c r="C134" s="11"/>
      <c r="D134" s="11"/>
      <c r="E134" s="13"/>
      <c r="F134" s="13"/>
      <c r="G134" s="13"/>
      <c r="H134" s="13"/>
      <c r="I134" s="13"/>
      <c r="J134" s="13"/>
      <c r="K134" s="13"/>
      <c r="L134" s="13"/>
      <c r="M134" s="13"/>
      <c r="N134" s="13"/>
      <c r="O134" s="13"/>
      <c r="P134" s="13"/>
      <c r="Q134" s="13"/>
      <c r="R134" s="13"/>
      <c r="S134" s="13"/>
    </row>
    <row r="135" ht="15.75" customHeight="1">
      <c r="A135" s="13"/>
      <c r="B135" s="11"/>
      <c r="C135" s="11"/>
      <c r="D135" s="11"/>
      <c r="E135" s="13"/>
      <c r="F135" s="13"/>
      <c r="G135" s="13"/>
      <c r="H135" s="13"/>
      <c r="I135" s="13"/>
      <c r="J135" s="13"/>
      <c r="K135" s="13"/>
      <c r="L135" s="13"/>
      <c r="M135" s="13"/>
      <c r="N135" s="13"/>
      <c r="O135" s="13"/>
      <c r="P135" s="13"/>
      <c r="Q135" s="13"/>
      <c r="R135" s="13"/>
      <c r="S135" s="13"/>
    </row>
    <row r="136" ht="15.75" customHeight="1">
      <c r="A136" s="13"/>
      <c r="B136" s="11"/>
      <c r="C136" s="11"/>
      <c r="D136" s="11"/>
      <c r="E136" s="13"/>
      <c r="F136" s="13"/>
      <c r="G136" s="13"/>
      <c r="H136" s="13"/>
      <c r="I136" s="13"/>
      <c r="J136" s="13"/>
      <c r="K136" s="13"/>
      <c r="L136" s="13"/>
      <c r="M136" s="13"/>
      <c r="N136" s="13"/>
      <c r="O136" s="13"/>
      <c r="P136" s="13"/>
      <c r="Q136" s="13"/>
      <c r="R136" s="13"/>
      <c r="S136" s="13"/>
    </row>
    <row r="137" ht="15.75" customHeight="1">
      <c r="A137" s="13"/>
      <c r="B137" s="11"/>
      <c r="C137" s="11"/>
      <c r="D137" s="11"/>
      <c r="E137" s="13"/>
      <c r="F137" s="13"/>
      <c r="G137" s="13"/>
      <c r="H137" s="13"/>
      <c r="I137" s="13"/>
      <c r="J137" s="13"/>
      <c r="K137" s="13"/>
      <c r="L137" s="13"/>
      <c r="M137" s="13"/>
      <c r="N137" s="13"/>
      <c r="O137" s="13"/>
      <c r="P137" s="13"/>
      <c r="Q137" s="13"/>
      <c r="R137" s="13"/>
      <c r="S137" s="13"/>
    </row>
    <row r="138" ht="15.75" customHeight="1">
      <c r="A138" s="13"/>
      <c r="B138" s="11"/>
      <c r="C138" s="11"/>
      <c r="D138" s="11"/>
      <c r="E138" s="13"/>
      <c r="F138" s="13"/>
      <c r="G138" s="13"/>
      <c r="H138" s="13"/>
      <c r="I138" s="13"/>
      <c r="J138" s="13"/>
      <c r="K138" s="13"/>
      <c r="L138" s="13"/>
      <c r="M138" s="13"/>
      <c r="N138" s="13"/>
      <c r="O138" s="13"/>
      <c r="P138" s="13"/>
      <c r="Q138" s="13"/>
      <c r="R138" s="13"/>
      <c r="S138" s="13"/>
    </row>
    <row r="139" ht="15.75" customHeight="1">
      <c r="A139" s="13"/>
      <c r="B139" s="11"/>
      <c r="C139" s="11"/>
      <c r="D139" s="11"/>
      <c r="E139" s="13"/>
      <c r="F139" s="13"/>
      <c r="G139" s="13"/>
      <c r="H139" s="13"/>
      <c r="I139" s="13"/>
      <c r="J139" s="13"/>
      <c r="K139" s="13"/>
      <c r="L139" s="13"/>
      <c r="M139" s="13"/>
      <c r="N139" s="13"/>
      <c r="O139" s="13"/>
      <c r="P139" s="13"/>
      <c r="Q139" s="13"/>
      <c r="R139" s="13"/>
      <c r="S139" s="13"/>
    </row>
    <row r="140" ht="15.75" customHeight="1">
      <c r="A140" s="13"/>
      <c r="B140" s="11"/>
      <c r="C140" s="11"/>
      <c r="D140" s="11"/>
      <c r="E140" s="13"/>
      <c r="F140" s="13"/>
      <c r="G140" s="13"/>
      <c r="H140" s="13"/>
      <c r="I140" s="13"/>
      <c r="J140" s="13"/>
      <c r="K140" s="13"/>
      <c r="L140" s="13"/>
      <c r="M140" s="13"/>
      <c r="N140" s="13"/>
      <c r="O140" s="13"/>
      <c r="P140" s="13"/>
      <c r="Q140" s="13"/>
      <c r="R140" s="13"/>
      <c r="S140" s="13"/>
    </row>
    <row r="141" ht="15.75" customHeight="1">
      <c r="A141" s="13"/>
      <c r="B141" s="11"/>
      <c r="C141" s="11"/>
      <c r="D141" s="11"/>
      <c r="E141" s="13"/>
      <c r="F141" s="13"/>
      <c r="G141" s="13"/>
      <c r="H141" s="13"/>
      <c r="I141" s="13"/>
      <c r="J141" s="13"/>
      <c r="K141" s="13"/>
      <c r="L141" s="13"/>
      <c r="M141" s="13"/>
      <c r="N141" s="13"/>
      <c r="O141" s="13"/>
      <c r="P141" s="13"/>
      <c r="Q141" s="13"/>
      <c r="R141" s="13"/>
      <c r="S141" s="13"/>
    </row>
    <row r="142" ht="15.75" customHeight="1">
      <c r="A142" s="13"/>
      <c r="B142" s="11"/>
      <c r="C142" s="11"/>
      <c r="D142" s="11"/>
      <c r="E142" s="13"/>
      <c r="F142" s="13"/>
      <c r="G142" s="13"/>
      <c r="H142" s="13"/>
      <c r="I142" s="13"/>
      <c r="J142" s="13"/>
      <c r="K142" s="13"/>
      <c r="L142" s="13"/>
      <c r="M142" s="13"/>
      <c r="N142" s="13"/>
      <c r="O142" s="13"/>
      <c r="P142" s="13"/>
      <c r="Q142" s="13"/>
      <c r="R142" s="13"/>
      <c r="S142" s="13"/>
    </row>
    <row r="143" ht="15.75" customHeight="1">
      <c r="A143" s="13"/>
      <c r="B143" s="11"/>
      <c r="C143" s="11"/>
      <c r="D143" s="11"/>
      <c r="E143" s="13"/>
      <c r="F143" s="13"/>
      <c r="G143" s="13"/>
      <c r="H143" s="13"/>
      <c r="I143" s="13"/>
      <c r="J143" s="13"/>
      <c r="K143" s="13"/>
      <c r="L143" s="13"/>
      <c r="M143" s="13"/>
      <c r="N143" s="13"/>
      <c r="O143" s="13"/>
      <c r="P143" s="13"/>
      <c r="Q143" s="13"/>
      <c r="R143" s="13"/>
      <c r="S143" s="13"/>
    </row>
    <row r="144" ht="15.75" customHeight="1">
      <c r="A144" s="13"/>
      <c r="B144" s="11"/>
      <c r="C144" s="11"/>
      <c r="D144" s="11"/>
      <c r="E144" s="13"/>
      <c r="F144" s="13"/>
      <c r="G144" s="13"/>
      <c r="H144" s="13"/>
      <c r="I144" s="13"/>
      <c r="J144" s="13"/>
      <c r="K144" s="13"/>
      <c r="L144" s="13"/>
      <c r="M144" s="13"/>
      <c r="N144" s="13"/>
      <c r="O144" s="13"/>
      <c r="P144" s="13"/>
      <c r="Q144" s="13"/>
      <c r="R144" s="13"/>
      <c r="S144" s="13"/>
    </row>
    <row r="145" ht="15.75" customHeight="1">
      <c r="A145" s="13"/>
      <c r="B145" s="11"/>
      <c r="C145" s="11"/>
      <c r="D145" s="11"/>
      <c r="E145" s="13"/>
      <c r="F145" s="13"/>
      <c r="G145" s="13"/>
      <c r="H145" s="13"/>
      <c r="I145" s="13"/>
      <c r="J145" s="13"/>
      <c r="K145" s="13"/>
      <c r="L145" s="13"/>
      <c r="M145" s="13"/>
      <c r="N145" s="13"/>
      <c r="O145" s="13"/>
      <c r="P145" s="13"/>
      <c r="Q145" s="13"/>
      <c r="R145" s="13"/>
      <c r="S145" s="13"/>
    </row>
    <row r="146" ht="15.75" customHeight="1">
      <c r="A146" s="13"/>
      <c r="B146" s="11"/>
      <c r="C146" s="11"/>
      <c r="D146" s="11"/>
      <c r="E146" s="13"/>
      <c r="F146" s="13"/>
      <c r="G146" s="13"/>
      <c r="H146" s="13"/>
      <c r="I146" s="13"/>
      <c r="J146" s="13"/>
      <c r="K146" s="13"/>
      <c r="L146" s="13"/>
      <c r="M146" s="13"/>
      <c r="N146" s="13"/>
      <c r="O146" s="13"/>
      <c r="P146" s="13"/>
      <c r="Q146" s="13"/>
      <c r="R146" s="13"/>
      <c r="S146" s="13"/>
    </row>
    <row r="147" ht="15.75" customHeight="1">
      <c r="A147" s="13"/>
      <c r="B147" s="11"/>
      <c r="C147" s="11"/>
      <c r="D147" s="11"/>
      <c r="E147" s="13"/>
      <c r="F147" s="13"/>
      <c r="G147" s="13"/>
      <c r="H147" s="13"/>
      <c r="I147" s="13"/>
      <c r="J147" s="13"/>
      <c r="K147" s="13"/>
      <c r="L147" s="13"/>
      <c r="M147" s="13"/>
      <c r="N147" s="13"/>
      <c r="O147" s="13"/>
      <c r="P147" s="13"/>
      <c r="Q147" s="13"/>
      <c r="R147" s="13"/>
      <c r="S147" s="13"/>
    </row>
    <row r="148" ht="15.75" customHeight="1">
      <c r="A148" s="13"/>
      <c r="B148" s="11"/>
      <c r="C148" s="11"/>
      <c r="D148" s="11"/>
      <c r="E148" s="13"/>
      <c r="F148" s="13"/>
      <c r="G148" s="13"/>
      <c r="H148" s="13"/>
      <c r="I148" s="13"/>
      <c r="J148" s="13"/>
      <c r="K148" s="13"/>
      <c r="L148" s="13"/>
      <c r="M148" s="13"/>
      <c r="N148" s="13"/>
      <c r="O148" s="13"/>
      <c r="P148" s="13"/>
      <c r="Q148" s="13"/>
      <c r="R148" s="13"/>
      <c r="S148" s="13"/>
    </row>
    <row r="149" ht="15.75" customHeight="1">
      <c r="A149" s="13"/>
      <c r="B149" s="11"/>
      <c r="C149" s="11"/>
      <c r="D149" s="11"/>
      <c r="E149" s="13"/>
      <c r="F149" s="13"/>
      <c r="G149" s="13"/>
      <c r="H149" s="13"/>
      <c r="I149" s="13"/>
      <c r="J149" s="13"/>
      <c r="K149" s="13"/>
      <c r="L149" s="13"/>
      <c r="M149" s="13"/>
      <c r="N149" s="13"/>
      <c r="O149" s="13"/>
      <c r="P149" s="13"/>
      <c r="Q149" s="13"/>
      <c r="R149" s="13"/>
      <c r="S149" s="13"/>
    </row>
    <row r="150" ht="15.75" customHeight="1">
      <c r="A150" s="13"/>
      <c r="B150" s="11"/>
      <c r="C150" s="11"/>
      <c r="D150" s="11"/>
      <c r="E150" s="13"/>
      <c r="F150" s="13"/>
      <c r="G150" s="13"/>
      <c r="H150" s="13"/>
      <c r="I150" s="13"/>
      <c r="J150" s="13"/>
      <c r="K150" s="13"/>
      <c r="L150" s="13"/>
      <c r="M150" s="13"/>
      <c r="N150" s="13"/>
      <c r="O150" s="13"/>
      <c r="P150" s="13"/>
      <c r="Q150" s="13"/>
      <c r="R150" s="13"/>
      <c r="S150" s="13"/>
    </row>
    <row r="151" ht="15.75" customHeight="1">
      <c r="A151" s="13"/>
      <c r="B151" s="11"/>
      <c r="C151" s="11"/>
      <c r="D151" s="11"/>
      <c r="E151" s="13"/>
      <c r="F151" s="13"/>
      <c r="G151" s="13"/>
      <c r="H151" s="13"/>
      <c r="I151" s="13"/>
      <c r="J151" s="13"/>
      <c r="K151" s="13"/>
      <c r="L151" s="13"/>
      <c r="M151" s="13"/>
      <c r="N151" s="13"/>
      <c r="O151" s="13"/>
      <c r="P151" s="13"/>
      <c r="Q151" s="13"/>
      <c r="R151" s="13"/>
      <c r="S151" s="13"/>
    </row>
    <row r="152" ht="15.75" customHeight="1">
      <c r="A152" s="13"/>
      <c r="B152" s="11"/>
      <c r="C152" s="11"/>
      <c r="D152" s="11"/>
      <c r="E152" s="13"/>
      <c r="F152" s="13"/>
      <c r="G152" s="13"/>
      <c r="H152" s="13"/>
      <c r="I152" s="13"/>
      <c r="J152" s="13"/>
      <c r="K152" s="13"/>
      <c r="L152" s="13"/>
      <c r="M152" s="13"/>
      <c r="N152" s="13"/>
      <c r="O152" s="13"/>
      <c r="P152" s="13"/>
      <c r="Q152" s="13"/>
      <c r="R152" s="13"/>
      <c r="S152" s="13"/>
    </row>
    <row r="153" ht="15.75" customHeight="1">
      <c r="A153" s="13"/>
      <c r="B153" s="11"/>
      <c r="C153" s="11"/>
      <c r="D153" s="11"/>
      <c r="E153" s="13"/>
      <c r="F153" s="13"/>
      <c r="G153" s="13"/>
      <c r="H153" s="13"/>
      <c r="I153" s="13"/>
      <c r="J153" s="13"/>
      <c r="K153" s="13"/>
      <c r="L153" s="13"/>
      <c r="M153" s="13"/>
      <c r="N153" s="13"/>
      <c r="O153" s="13"/>
      <c r="P153" s="13"/>
      <c r="Q153" s="13"/>
      <c r="R153" s="13"/>
      <c r="S153" s="13"/>
    </row>
    <row r="154" ht="15.75" customHeight="1">
      <c r="A154" s="13"/>
      <c r="B154" s="11"/>
      <c r="C154" s="11"/>
      <c r="D154" s="11"/>
      <c r="E154" s="13"/>
      <c r="F154" s="13"/>
      <c r="G154" s="13"/>
      <c r="H154" s="13"/>
      <c r="I154" s="13"/>
      <c r="J154" s="13"/>
      <c r="K154" s="13"/>
      <c r="L154" s="13"/>
      <c r="M154" s="13"/>
      <c r="N154" s="13"/>
      <c r="O154" s="13"/>
      <c r="P154" s="13"/>
      <c r="Q154" s="13"/>
      <c r="R154" s="13"/>
      <c r="S154" s="13"/>
    </row>
    <row r="155" ht="15.75" customHeight="1">
      <c r="A155" s="13"/>
      <c r="B155" s="11"/>
      <c r="C155" s="11"/>
      <c r="D155" s="11"/>
      <c r="E155" s="13"/>
      <c r="F155" s="13"/>
      <c r="G155" s="13"/>
      <c r="H155" s="13"/>
      <c r="I155" s="13"/>
      <c r="J155" s="13"/>
      <c r="K155" s="13"/>
      <c r="L155" s="13"/>
      <c r="M155" s="13"/>
      <c r="N155" s="13"/>
      <c r="O155" s="13"/>
      <c r="P155" s="13"/>
      <c r="Q155" s="13"/>
      <c r="R155" s="13"/>
      <c r="S155" s="13"/>
    </row>
    <row r="156" ht="15.75" customHeight="1">
      <c r="A156" s="13"/>
      <c r="B156" s="11"/>
      <c r="C156" s="11"/>
      <c r="D156" s="11"/>
      <c r="E156" s="13"/>
      <c r="F156" s="13"/>
      <c r="G156" s="13"/>
      <c r="H156" s="13"/>
      <c r="I156" s="13"/>
      <c r="J156" s="13"/>
      <c r="K156" s="13"/>
      <c r="L156" s="13"/>
      <c r="M156" s="13"/>
      <c r="N156" s="13"/>
      <c r="O156" s="13"/>
      <c r="P156" s="13"/>
      <c r="Q156" s="13"/>
      <c r="R156" s="13"/>
      <c r="S156" s="13"/>
    </row>
    <row r="157" ht="15.75" customHeight="1">
      <c r="A157" s="13"/>
      <c r="B157" s="11"/>
      <c r="C157" s="11"/>
      <c r="D157" s="11"/>
      <c r="E157" s="13"/>
      <c r="F157" s="13"/>
      <c r="G157" s="13"/>
      <c r="H157" s="13"/>
      <c r="I157" s="13"/>
      <c r="J157" s="13"/>
      <c r="K157" s="13"/>
      <c r="L157" s="13"/>
      <c r="M157" s="13"/>
      <c r="N157" s="13"/>
      <c r="O157" s="13"/>
      <c r="P157" s="13"/>
      <c r="Q157" s="13"/>
      <c r="R157" s="13"/>
      <c r="S157" s="13"/>
    </row>
    <row r="158" ht="15.75" customHeight="1">
      <c r="A158" s="13"/>
      <c r="B158" s="11"/>
      <c r="C158" s="11"/>
      <c r="D158" s="11"/>
      <c r="E158" s="13"/>
      <c r="F158" s="13"/>
      <c r="G158" s="13"/>
      <c r="H158" s="13"/>
      <c r="I158" s="13"/>
      <c r="J158" s="13"/>
      <c r="K158" s="13"/>
      <c r="L158" s="13"/>
      <c r="M158" s="13"/>
      <c r="N158" s="13"/>
      <c r="O158" s="13"/>
      <c r="P158" s="13"/>
      <c r="Q158" s="13"/>
      <c r="R158" s="13"/>
      <c r="S158" s="13"/>
    </row>
    <row r="159" ht="15.75" customHeight="1">
      <c r="A159" s="13"/>
      <c r="B159" s="11"/>
      <c r="C159" s="11"/>
      <c r="D159" s="11"/>
      <c r="E159" s="13"/>
      <c r="F159" s="13"/>
      <c r="G159" s="13"/>
      <c r="H159" s="13"/>
      <c r="I159" s="13"/>
      <c r="J159" s="13"/>
      <c r="K159" s="13"/>
      <c r="L159" s="13"/>
      <c r="M159" s="13"/>
      <c r="N159" s="13"/>
      <c r="O159" s="13"/>
      <c r="P159" s="13"/>
      <c r="Q159" s="13"/>
      <c r="R159" s="13"/>
      <c r="S159" s="13"/>
    </row>
    <row r="160" ht="15.75" customHeight="1">
      <c r="A160" s="13"/>
      <c r="B160" s="11"/>
      <c r="C160" s="11"/>
      <c r="D160" s="11"/>
      <c r="E160" s="13"/>
      <c r="F160" s="13"/>
      <c r="G160" s="13"/>
      <c r="H160" s="13"/>
      <c r="I160" s="13"/>
      <c r="J160" s="13"/>
      <c r="K160" s="13"/>
      <c r="L160" s="13"/>
      <c r="M160" s="13"/>
      <c r="N160" s="13"/>
      <c r="O160" s="13"/>
      <c r="P160" s="13"/>
      <c r="Q160" s="13"/>
      <c r="R160" s="13"/>
      <c r="S160" s="13"/>
    </row>
    <row r="161" ht="15.75" customHeight="1">
      <c r="A161" s="13"/>
      <c r="B161" s="11"/>
      <c r="C161" s="11"/>
      <c r="D161" s="11"/>
      <c r="E161" s="13"/>
      <c r="F161" s="13"/>
      <c r="G161" s="13"/>
      <c r="H161" s="13"/>
      <c r="I161" s="13"/>
      <c r="J161" s="13"/>
      <c r="K161" s="13"/>
      <c r="L161" s="13"/>
      <c r="M161" s="13"/>
      <c r="N161" s="13"/>
      <c r="O161" s="13"/>
      <c r="P161" s="13"/>
      <c r="Q161" s="13"/>
      <c r="R161" s="13"/>
      <c r="S161" s="13"/>
    </row>
    <row r="162" ht="15.75" customHeight="1">
      <c r="A162" s="13"/>
      <c r="B162" s="11"/>
      <c r="C162" s="11"/>
      <c r="D162" s="11"/>
      <c r="E162" s="13"/>
      <c r="F162" s="13"/>
      <c r="G162" s="13"/>
      <c r="H162" s="13"/>
      <c r="I162" s="13"/>
      <c r="J162" s="13"/>
      <c r="K162" s="13"/>
      <c r="L162" s="13"/>
      <c r="M162" s="13"/>
      <c r="N162" s="13"/>
      <c r="O162" s="13"/>
      <c r="P162" s="13"/>
      <c r="Q162" s="13"/>
      <c r="R162" s="13"/>
      <c r="S162" s="13"/>
    </row>
    <row r="163" ht="15.75" customHeight="1">
      <c r="A163" s="13"/>
      <c r="B163" s="11"/>
      <c r="C163" s="11"/>
      <c r="D163" s="11"/>
      <c r="E163" s="13"/>
      <c r="F163" s="13"/>
      <c r="G163" s="13"/>
      <c r="H163" s="13"/>
      <c r="I163" s="13"/>
      <c r="J163" s="13"/>
      <c r="K163" s="13"/>
      <c r="L163" s="13"/>
      <c r="M163" s="13"/>
      <c r="N163" s="13"/>
      <c r="O163" s="13"/>
      <c r="P163" s="13"/>
      <c r="Q163" s="13"/>
      <c r="R163" s="13"/>
      <c r="S163" s="13"/>
    </row>
    <row r="164" ht="15.75" customHeight="1">
      <c r="A164" s="13"/>
      <c r="B164" s="11"/>
      <c r="C164" s="11"/>
      <c r="D164" s="11"/>
      <c r="E164" s="13"/>
      <c r="F164" s="13"/>
      <c r="G164" s="13"/>
      <c r="H164" s="13"/>
      <c r="I164" s="13"/>
      <c r="J164" s="13"/>
      <c r="K164" s="13"/>
      <c r="L164" s="13"/>
      <c r="M164" s="13"/>
      <c r="N164" s="13"/>
      <c r="O164" s="13"/>
      <c r="P164" s="13"/>
      <c r="Q164" s="13"/>
      <c r="R164" s="13"/>
      <c r="S164" s="13"/>
    </row>
    <row r="165" ht="15.75" customHeight="1">
      <c r="A165" s="13"/>
      <c r="B165" s="11"/>
      <c r="C165" s="11"/>
      <c r="D165" s="11"/>
      <c r="E165" s="13"/>
      <c r="F165" s="13"/>
      <c r="G165" s="13"/>
      <c r="H165" s="13"/>
      <c r="I165" s="13"/>
      <c r="J165" s="13"/>
      <c r="K165" s="13"/>
      <c r="L165" s="13"/>
      <c r="M165" s="13"/>
      <c r="N165" s="13"/>
      <c r="O165" s="13"/>
      <c r="P165" s="13"/>
      <c r="Q165" s="13"/>
      <c r="R165" s="13"/>
      <c r="S165" s="13"/>
    </row>
    <row r="166" ht="15.75" customHeight="1">
      <c r="A166" s="13"/>
      <c r="B166" s="11"/>
      <c r="C166" s="11"/>
      <c r="D166" s="11"/>
      <c r="E166" s="13"/>
      <c r="F166" s="13"/>
      <c r="G166" s="13"/>
      <c r="H166" s="13"/>
      <c r="I166" s="13"/>
      <c r="J166" s="13"/>
      <c r="K166" s="13"/>
      <c r="L166" s="13"/>
      <c r="M166" s="13"/>
      <c r="N166" s="13"/>
      <c r="O166" s="13"/>
      <c r="P166" s="13"/>
      <c r="Q166" s="13"/>
      <c r="R166" s="13"/>
      <c r="S166" s="13"/>
    </row>
    <row r="167" ht="15.75" customHeight="1">
      <c r="A167" s="13"/>
      <c r="B167" s="11"/>
      <c r="C167" s="11"/>
      <c r="D167" s="11"/>
      <c r="E167" s="13"/>
      <c r="F167" s="13"/>
      <c r="G167" s="13"/>
      <c r="H167" s="13"/>
      <c r="I167" s="13"/>
      <c r="J167" s="13"/>
      <c r="K167" s="13"/>
      <c r="L167" s="13"/>
      <c r="M167" s="13"/>
      <c r="N167" s="13"/>
      <c r="O167" s="13"/>
      <c r="P167" s="13"/>
      <c r="Q167" s="13"/>
      <c r="R167" s="13"/>
      <c r="S167" s="13"/>
    </row>
    <row r="168" ht="15.75" customHeight="1">
      <c r="A168" s="13"/>
      <c r="B168" s="11"/>
      <c r="C168" s="11"/>
      <c r="D168" s="11"/>
      <c r="E168" s="13"/>
      <c r="F168" s="13"/>
      <c r="G168" s="13"/>
      <c r="H168" s="13"/>
      <c r="I168" s="13"/>
      <c r="J168" s="13"/>
      <c r="K168" s="13"/>
      <c r="L168" s="13"/>
      <c r="M168" s="13"/>
      <c r="N168" s="13"/>
      <c r="O168" s="13"/>
      <c r="P168" s="13"/>
      <c r="Q168" s="13"/>
      <c r="R168" s="13"/>
      <c r="S168" s="13"/>
    </row>
    <row r="169" ht="15.75" customHeight="1">
      <c r="A169" s="13"/>
      <c r="B169" s="11"/>
      <c r="C169" s="11"/>
      <c r="D169" s="11"/>
      <c r="E169" s="13"/>
      <c r="F169" s="13"/>
      <c r="G169" s="13"/>
      <c r="H169" s="13"/>
      <c r="I169" s="13"/>
      <c r="J169" s="13"/>
      <c r="K169" s="13"/>
      <c r="L169" s="13"/>
      <c r="M169" s="13"/>
      <c r="N169" s="13"/>
      <c r="O169" s="13"/>
      <c r="P169" s="13"/>
      <c r="Q169" s="13"/>
      <c r="R169" s="13"/>
      <c r="S169" s="13"/>
    </row>
    <row r="170" ht="15.75" customHeight="1">
      <c r="A170" s="13"/>
      <c r="B170" s="11"/>
      <c r="C170" s="11"/>
      <c r="D170" s="11"/>
      <c r="E170" s="13"/>
      <c r="F170" s="13"/>
      <c r="G170" s="13"/>
      <c r="H170" s="13"/>
      <c r="I170" s="13"/>
      <c r="J170" s="13"/>
      <c r="K170" s="13"/>
      <c r="L170" s="13"/>
      <c r="M170" s="13"/>
      <c r="N170" s="13"/>
      <c r="O170" s="13"/>
      <c r="P170" s="13"/>
      <c r="Q170" s="13"/>
      <c r="R170" s="13"/>
      <c r="S170" s="13"/>
    </row>
    <row r="171" ht="15.75" customHeight="1">
      <c r="A171" s="13"/>
      <c r="B171" s="11"/>
      <c r="C171" s="11"/>
      <c r="D171" s="11"/>
      <c r="E171" s="13"/>
      <c r="F171" s="13"/>
      <c r="G171" s="13"/>
      <c r="H171" s="13"/>
      <c r="I171" s="13"/>
      <c r="J171" s="13"/>
      <c r="K171" s="13"/>
      <c r="L171" s="13"/>
      <c r="M171" s="13"/>
      <c r="N171" s="13"/>
      <c r="O171" s="13"/>
      <c r="P171" s="13"/>
      <c r="Q171" s="13"/>
      <c r="R171" s="13"/>
      <c r="S171" s="13"/>
    </row>
    <row r="172" ht="15.75" customHeight="1">
      <c r="A172" s="13"/>
      <c r="B172" s="11"/>
      <c r="C172" s="11"/>
      <c r="D172" s="11"/>
      <c r="E172" s="13"/>
      <c r="F172" s="13"/>
      <c r="G172" s="13"/>
      <c r="H172" s="13"/>
      <c r="I172" s="13"/>
      <c r="J172" s="13"/>
      <c r="K172" s="13"/>
      <c r="L172" s="13"/>
      <c r="M172" s="13"/>
      <c r="N172" s="13"/>
      <c r="O172" s="13"/>
      <c r="P172" s="13"/>
      <c r="Q172" s="13"/>
      <c r="R172" s="13"/>
      <c r="S172" s="13"/>
    </row>
    <row r="173" ht="15.75" customHeight="1">
      <c r="A173" s="13"/>
      <c r="B173" s="11"/>
      <c r="C173" s="11"/>
      <c r="D173" s="11"/>
      <c r="E173" s="13"/>
      <c r="F173" s="13"/>
      <c r="G173" s="13"/>
      <c r="H173" s="13"/>
      <c r="I173" s="13"/>
      <c r="J173" s="13"/>
      <c r="K173" s="13"/>
      <c r="L173" s="13"/>
      <c r="M173" s="13"/>
      <c r="N173" s="13"/>
      <c r="O173" s="13"/>
      <c r="P173" s="13"/>
      <c r="Q173" s="13"/>
      <c r="R173" s="13"/>
      <c r="S173" s="13"/>
    </row>
    <row r="174" ht="15.75" customHeight="1">
      <c r="A174" s="13"/>
      <c r="B174" s="11"/>
      <c r="C174" s="11"/>
      <c r="D174" s="11"/>
      <c r="E174" s="13"/>
      <c r="F174" s="13"/>
      <c r="G174" s="13"/>
      <c r="H174" s="13"/>
      <c r="I174" s="13"/>
      <c r="J174" s="13"/>
      <c r="K174" s="13"/>
      <c r="L174" s="13"/>
      <c r="M174" s="13"/>
      <c r="N174" s="13"/>
      <c r="O174" s="13"/>
      <c r="P174" s="13"/>
      <c r="Q174" s="13"/>
      <c r="R174" s="13"/>
      <c r="S174" s="13"/>
    </row>
    <row r="175" ht="15.75" customHeight="1">
      <c r="A175" s="13"/>
      <c r="B175" s="11"/>
      <c r="C175" s="11"/>
      <c r="D175" s="11"/>
      <c r="E175" s="13"/>
      <c r="F175" s="13"/>
      <c r="G175" s="13"/>
      <c r="H175" s="13"/>
      <c r="I175" s="13"/>
      <c r="J175" s="13"/>
      <c r="K175" s="13"/>
      <c r="L175" s="13"/>
      <c r="M175" s="13"/>
      <c r="N175" s="13"/>
      <c r="O175" s="13"/>
      <c r="P175" s="13"/>
      <c r="Q175" s="13"/>
      <c r="R175" s="13"/>
      <c r="S175" s="13"/>
    </row>
    <row r="176" ht="15.75" customHeight="1">
      <c r="A176" s="13"/>
      <c r="B176" s="11"/>
      <c r="C176" s="11"/>
      <c r="D176" s="11"/>
      <c r="E176" s="13"/>
      <c r="F176" s="13"/>
      <c r="G176" s="13"/>
      <c r="H176" s="13"/>
      <c r="I176" s="13"/>
      <c r="J176" s="13"/>
      <c r="K176" s="13"/>
      <c r="L176" s="13"/>
      <c r="M176" s="13"/>
      <c r="N176" s="13"/>
      <c r="O176" s="13"/>
      <c r="P176" s="13"/>
      <c r="Q176" s="13"/>
      <c r="R176" s="13"/>
      <c r="S176" s="13"/>
    </row>
    <row r="177" ht="15.75" customHeight="1">
      <c r="A177" s="13"/>
      <c r="B177" s="11"/>
      <c r="C177" s="11"/>
      <c r="D177" s="11"/>
      <c r="E177" s="13"/>
      <c r="F177" s="13"/>
      <c r="G177" s="13"/>
      <c r="H177" s="13"/>
      <c r="I177" s="13"/>
      <c r="J177" s="13"/>
      <c r="K177" s="13"/>
      <c r="L177" s="13"/>
      <c r="M177" s="13"/>
      <c r="N177" s="13"/>
      <c r="O177" s="13"/>
      <c r="P177" s="13"/>
      <c r="Q177" s="13"/>
      <c r="R177" s="13"/>
      <c r="S177" s="13"/>
    </row>
    <row r="178" ht="15.75" customHeight="1">
      <c r="A178" s="13"/>
      <c r="B178" s="11"/>
      <c r="C178" s="11"/>
      <c r="D178" s="11"/>
      <c r="E178" s="13"/>
      <c r="F178" s="13"/>
      <c r="G178" s="13"/>
      <c r="H178" s="13"/>
      <c r="I178" s="13"/>
      <c r="J178" s="13"/>
      <c r="K178" s="13"/>
      <c r="L178" s="13"/>
      <c r="M178" s="13"/>
      <c r="N178" s="13"/>
      <c r="O178" s="13"/>
      <c r="P178" s="13"/>
      <c r="Q178" s="13"/>
      <c r="R178" s="13"/>
      <c r="S178" s="13"/>
    </row>
    <row r="179" ht="15.75" customHeight="1">
      <c r="A179" s="13"/>
      <c r="B179" s="11"/>
      <c r="C179" s="11"/>
      <c r="D179" s="11"/>
      <c r="E179" s="13"/>
      <c r="F179" s="13"/>
      <c r="G179" s="13"/>
      <c r="H179" s="13"/>
      <c r="I179" s="13"/>
      <c r="J179" s="13"/>
      <c r="K179" s="13"/>
      <c r="L179" s="13"/>
      <c r="M179" s="13"/>
      <c r="N179" s="13"/>
      <c r="O179" s="13"/>
      <c r="P179" s="13"/>
      <c r="Q179" s="13"/>
      <c r="R179" s="13"/>
      <c r="S179" s="13"/>
    </row>
    <row r="180" ht="15.75" customHeight="1">
      <c r="A180" s="13"/>
      <c r="B180" s="11"/>
      <c r="C180" s="11"/>
      <c r="D180" s="11"/>
      <c r="E180" s="13"/>
      <c r="F180" s="13"/>
      <c r="G180" s="13"/>
      <c r="H180" s="13"/>
      <c r="I180" s="13"/>
      <c r="J180" s="13"/>
      <c r="K180" s="13"/>
      <c r="L180" s="13"/>
      <c r="M180" s="13"/>
      <c r="N180" s="13"/>
      <c r="O180" s="13"/>
      <c r="P180" s="13"/>
      <c r="Q180" s="13"/>
      <c r="R180" s="13"/>
      <c r="S180" s="13"/>
    </row>
    <row r="181" ht="15.75" customHeight="1">
      <c r="A181" s="13"/>
      <c r="B181" s="11"/>
      <c r="C181" s="11"/>
      <c r="D181" s="11"/>
      <c r="E181" s="13"/>
      <c r="F181" s="13"/>
      <c r="G181" s="13"/>
      <c r="H181" s="13"/>
      <c r="I181" s="13"/>
      <c r="J181" s="13"/>
      <c r="K181" s="13"/>
      <c r="L181" s="13"/>
      <c r="M181" s="13"/>
      <c r="N181" s="13"/>
      <c r="O181" s="13"/>
      <c r="P181" s="13"/>
      <c r="Q181" s="13"/>
      <c r="R181" s="13"/>
      <c r="S181" s="13"/>
    </row>
    <row r="182" ht="15.75" customHeight="1">
      <c r="A182" s="13"/>
      <c r="B182" s="11"/>
      <c r="C182" s="11"/>
      <c r="D182" s="11"/>
      <c r="E182" s="13"/>
      <c r="F182" s="13"/>
      <c r="G182" s="13"/>
      <c r="H182" s="13"/>
      <c r="I182" s="13"/>
      <c r="J182" s="13"/>
      <c r="K182" s="13"/>
      <c r="L182" s="13"/>
      <c r="M182" s="13"/>
      <c r="N182" s="13"/>
      <c r="O182" s="13"/>
      <c r="P182" s="13"/>
      <c r="Q182" s="13"/>
      <c r="R182" s="13"/>
      <c r="S182" s="13"/>
    </row>
    <row r="183" ht="15.75" customHeight="1">
      <c r="A183" s="13"/>
      <c r="B183" s="11"/>
      <c r="C183" s="11"/>
      <c r="D183" s="11"/>
      <c r="E183" s="13"/>
      <c r="F183" s="13"/>
      <c r="G183" s="13"/>
      <c r="H183" s="13"/>
      <c r="I183" s="13"/>
      <c r="J183" s="13"/>
      <c r="K183" s="13"/>
      <c r="L183" s="13"/>
      <c r="M183" s="13"/>
      <c r="N183" s="13"/>
      <c r="O183" s="13"/>
      <c r="P183" s="13"/>
      <c r="Q183" s="13"/>
      <c r="R183" s="13"/>
      <c r="S183" s="13"/>
    </row>
    <row r="184" ht="15.75" customHeight="1">
      <c r="A184" s="13"/>
      <c r="B184" s="11"/>
      <c r="C184" s="11"/>
      <c r="D184" s="11"/>
      <c r="E184" s="13"/>
      <c r="F184" s="13"/>
      <c r="G184" s="13"/>
      <c r="H184" s="13"/>
      <c r="I184" s="13"/>
      <c r="J184" s="13"/>
      <c r="K184" s="13"/>
      <c r="L184" s="13"/>
      <c r="M184" s="13"/>
      <c r="N184" s="13"/>
      <c r="O184" s="13"/>
      <c r="P184" s="13"/>
      <c r="Q184" s="13"/>
      <c r="R184" s="13"/>
      <c r="S184" s="13"/>
    </row>
    <row r="185" ht="15.75" customHeight="1">
      <c r="A185" s="13"/>
      <c r="B185" s="11"/>
      <c r="C185" s="11"/>
      <c r="D185" s="11"/>
      <c r="E185" s="13"/>
      <c r="F185" s="13"/>
      <c r="G185" s="13"/>
      <c r="H185" s="13"/>
      <c r="I185" s="13"/>
      <c r="J185" s="13"/>
      <c r="K185" s="13"/>
      <c r="L185" s="13"/>
      <c r="M185" s="13"/>
      <c r="N185" s="13"/>
      <c r="O185" s="13"/>
      <c r="P185" s="13"/>
      <c r="Q185" s="13"/>
      <c r="R185" s="13"/>
      <c r="S185" s="13"/>
    </row>
    <row r="186" ht="15.75" customHeight="1">
      <c r="A186" s="13"/>
      <c r="B186" s="11"/>
      <c r="C186" s="11"/>
      <c r="D186" s="11"/>
      <c r="E186" s="13"/>
      <c r="F186" s="13"/>
      <c r="G186" s="13"/>
      <c r="H186" s="13"/>
      <c r="I186" s="13"/>
      <c r="J186" s="13"/>
      <c r="K186" s="13"/>
      <c r="L186" s="13"/>
      <c r="M186" s="13"/>
      <c r="N186" s="13"/>
      <c r="O186" s="13"/>
      <c r="P186" s="13"/>
      <c r="Q186" s="13"/>
      <c r="R186" s="13"/>
      <c r="S186" s="13"/>
    </row>
    <row r="187" ht="15.75" customHeight="1">
      <c r="A187" s="13"/>
      <c r="B187" s="11"/>
      <c r="C187" s="11"/>
      <c r="D187" s="11"/>
      <c r="E187" s="13"/>
      <c r="F187" s="13"/>
      <c r="G187" s="13"/>
      <c r="H187" s="13"/>
      <c r="I187" s="13"/>
      <c r="J187" s="13"/>
      <c r="K187" s="13"/>
      <c r="L187" s="13"/>
      <c r="M187" s="13"/>
      <c r="N187" s="13"/>
      <c r="O187" s="13"/>
      <c r="P187" s="13"/>
      <c r="Q187" s="13"/>
      <c r="R187" s="13"/>
      <c r="S187" s="13"/>
    </row>
    <row r="188" ht="15.75" customHeight="1">
      <c r="A188" s="13"/>
      <c r="B188" s="11"/>
      <c r="C188" s="11"/>
      <c r="D188" s="11"/>
      <c r="E188" s="13"/>
      <c r="F188" s="13"/>
      <c r="G188" s="13"/>
      <c r="H188" s="13"/>
      <c r="I188" s="13"/>
      <c r="J188" s="13"/>
      <c r="K188" s="13"/>
      <c r="L188" s="13"/>
      <c r="M188" s="13"/>
      <c r="N188" s="13"/>
      <c r="O188" s="13"/>
      <c r="P188" s="13"/>
      <c r="Q188" s="13"/>
      <c r="R188" s="13"/>
      <c r="S188" s="13"/>
    </row>
    <row r="189" ht="15.75" customHeight="1">
      <c r="A189" s="13"/>
      <c r="B189" s="11"/>
      <c r="C189" s="11"/>
      <c r="D189" s="11"/>
      <c r="E189" s="13"/>
      <c r="F189" s="13"/>
      <c r="G189" s="13"/>
      <c r="H189" s="13"/>
      <c r="I189" s="13"/>
      <c r="J189" s="13"/>
      <c r="K189" s="13"/>
      <c r="L189" s="13"/>
      <c r="M189" s="13"/>
      <c r="N189" s="13"/>
      <c r="O189" s="13"/>
      <c r="P189" s="13"/>
      <c r="Q189" s="13"/>
      <c r="R189" s="13"/>
      <c r="S189" s="13"/>
    </row>
    <row r="190" ht="15.75" customHeight="1">
      <c r="A190" s="13"/>
      <c r="B190" s="11"/>
      <c r="C190" s="11"/>
      <c r="D190" s="11"/>
      <c r="E190" s="13"/>
      <c r="F190" s="13"/>
      <c r="G190" s="13"/>
      <c r="H190" s="13"/>
      <c r="I190" s="13"/>
      <c r="J190" s="13"/>
      <c r="K190" s="13"/>
      <c r="L190" s="13"/>
      <c r="M190" s="13"/>
      <c r="N190" s="13"/>
      <c r="O190" s="13"/>
      <c r="P190" s="13"/>
      <c r="Q190" s="13"/>
      <c r="R190" s="13"/>
      <c r="S190" s="13"/>
    </row>
    <row r="191" ht="15.75" customHeight="1">
      <c r="A191" s="13"/>
      <c r="B191" s="11"/>
      <c r="C191" s="11"/>
      <c r="D191" s="11"/>
      <c r="E191" s="13"/>
      <c r="F191" s="13"/>
      <c r="G191" s="13"/>
      <c r="H191" s="13"/>
      <c r="I191" s="13"/>
      <c r="J191" s="13"/>
      <c r="K191" s="13"/>
      <c r="L191" s="13"/>
      <c r="M191" s="13"/>
      <c r="N191" s="13"/>
      <c r="O191" s="13"/>
      <c r="P191" s="13"/>
      <c r="Q191" s="13"/>
      <c r="R191" s="13"/>
      <c r="S191" s="13"/>
    </row>
    <row r="192" ht="15.75" customHeight="1">
      <c r="A192" s="13"/>
      <c r="B192" s="11"/>
      <c r="C192" s="11"/>
      <c r="D192" s="11"/>
      <c r="E192" s="13"/>
      <c r="F192" s="13"/>
      <c r="G192" s="13"/>
      <c r="H192" s="13"/>
      <c r="I192" s="13"/>
      <c r="J192" s="13"/>
      <c r="K192" s="13"/>
      <c r="L192" s="13"/>
      <c r="M192" s="13"/>
      <c r="N192" s="13"/>
      <c r="O192" s="13"/>
      <c r="P192" s="13"/>
      <c r="Q192" s="13"/>
      <c r="R192" s="13"/>
      <c r="S192" s="13"/>
    </row>
    <row r="193" ht="15.75" customHeight="1">
      <c r="A193" s="13"/>
      <c r="B193" s="11"/>
      <c r="C193" s="11"/>
      <c r="D193" s="11"/>
      <c r="E193" s="13"/>
      <c r="F193" s="13"/>
      <c r="G193" s="13"/>
      <c r="H193" s="13"/>
      <c r="I193" s="13"/>
      <c r="J193" s="13"/>
      <c r="K193" s="13"/>
      <c r="L193" s="13"/>
      <c r="M193" s="13"/>
      <c r="N193" s="13"/>
      <c r="O193" s="13"/>
      <c r="P193" s="13"/>
      <c r="Q193" s="13"/>
      <c r="R193" s="13"/>
      <c r="S193" s="13"/>
    </row>
    <row r="194" ht="15.75" customHeight="1">
      <c r="A194" s="13"/>
      <c r="B194" s="11"/>
      <c r="C194" s="11"/>
      <c r="D194" s="11"/>
      <c r="E194" s="13"/>
      <c r="F194" s="13"/>
      <c r="G194" s="13"/>
      <c r="H194" s="13"/>
      <c r="I194" s="13"/>
      <c r="J194" s="13"/>
      <c r="K194" s="13"/>
      <c r="L194" s="13"/>
      <c r="M194" s="13"/>
      <c r="N194" s="13"/>
      <c r="O194" s="13"/>
      <c r="P194" s="13"/>
      <c r="Q194" s="13"/>
      <c r="R194" s="13"/>
      <c r="S194" s="13"/>
    </row>
    <row r="195" ht="15.75" customHeight="1">
      <c r="A195" s="13"/>
      <c r="B195" s="11"/>
      <c r="C195" s="11"/>
      <c r="D195" s="11"/>
      <c r="E195" s="13"/>
      <c r="F195" s="13"/>
      <c r="G195" s="13"/>
      <c r="H195" s="13"/>
      <c r="I195" s="13"/>
      <c r="J195" s="13"/>
      <c r="K195" s="13"/>
      <c r="L195" s="13"/>
      <c r="M195" s="13"/>
      <c r="N195" s="13"/>
      <c r="O195" s="13"/>
      <c r="P195" s="13"/>
      <c r="Q195" s="13"/>
      <c r="R195" s="13"/>
      <c r="S195" s="13"/>
    </row>
    <row r="196" ht="15.75" customHeight="1">
      <c r="A196" s="13"/>
      <c r="B196" s="11"/>
      <c r="C196" s="11"/>
      <c r="D196" s="11"/>
      <c r="E196" s="13"/>
      <c r="F196" s="13"/>
      <c r="G196" s="13"/>
      <c r="H196" s="13"/>
      <c r="I196" s="13"/>
      <c r="J196" s="13"/>
      <c r="K196" s="13"/>
      <c r="L196" s="13"/>
      <c r="M196" s="13"/>
      <c r="N196" s="13"/>
      <c r="O196" s="13"/>
      <c r="P196" s="13"/>
      <c r="Q196" s="13"/>
      <c r="R196" s="13"/>
      <c r="S196" s="13"/>
    </row>
    <row r="197" ht="15.75" customHeight="1">
      <c r="A197" s="13"/>
      <c r="B197" s="11"/>
      <c r="C197" s="11"/>
      <c r="D197" s="11"/>
      <c r="E197" s="13"/>
      <c r="F197" s="13"/>
      <c r="G197" s="13"/>
      <c r="H197" s="13"/>
      <c r="I197" s="13"/>
      <c r="J197" s="13"/>
      <c r="K197" s="13"/>
      <c r="L197" s="13"/>
      <c r="M197" s="13"/>
      <c r="N197" s="13"/>
      <c r="O197" s="13"/>
      <c r="P197" s="13"/>
      <c r="Q197" s="13"/>
      <c r="R197" s="13"/>
      <c r="S197" s="13"/>
    </row>
    <row r="198" ht="15.75" customHeight="1">
      <c r="A198" s="13"/>
      <c r="B198" s="11"/>
      <c r="C198" s="11"/>
      <c r="D198" s="11"/>
      <c r="E198" s="13"/>
      <c r="F198" s="13"/>
      <c r="G198" s="13"/>
      <c r="H198" s="13"/>
      <c r="I198" s="13"/>
      <c r="J198" s="13"/>
      <c r="K198" s="13"/>
      <c r="L198" s="13"/>
      <c r="M198" s="13"/>
      <c r="N198" s="13"/>
      <c r="O198" s="13"/>
      <c r="P198" s="13"/>
      <c r="Q198" s="13"/>
      <c r="R198" s="13"/>
      <c r="S198" s="13"/>
    </row>
    <row r="199" ht="15.75" customHeight="1">
      <c r="A199" s="13"/>
      <c r="B199" s="11"/>
      <c r="C199" s="11"/>
      <c r="D199" s="11"/>
      <c r="E199" s="13"/>
      <c r="F199" s="13"/>
      <c r="G199" s="13"/>
      <c r="H199" s="13"/>
      <c r="I199" s="13"/>
      <c r="J199" s="13"/>
      <c r="K199" s="13"/>
      <c r="L199" s="13"/>
      <c r="M199" s="13"/>
      <c r="N199" s="13"/>
      <c r="O199" s="13"/>
      <c r="P199" s="13"/>
      <c r="Q199" s="13"/>
      <c r="R199" s="13"/>
      <c r="S199" s="13"/>
    </row>
    <row r="200" ht="15.75" customHeight="1">
      <c r="A200" s="13"/>
      <c r="B200" s="11"/>
      <c r="C200" s="11"/>
      <c r="D200" s="11"/>
      <c r="E200" s="13"/>
      <c r="F200" s="13"/>
      <c r="G200" s="13"/>
      <c r="H200" s="13"/>
      <c r="I200" s="13"/>
      <c r="J200" s="13"/>
      <c r="K200" s="13"/>
      <c r="L200" s="13"/>
      <c r="M200" s="13"/>
      <c r="N200" s="13"/>
      <c r="O200" s="13"/>
      <c r="P200" s="13"/>
      <c r="Q200" s="13"/>
      <c r="R200" s="13"/>
      <c r="S200" s="13"/>
    </row>
    <row r="201" ht="15.75" customHeight="1">
      <c r="A201" s="13"/>
      <c r="B201" s="11"/>
      <c r="C201" s="11"/>
      <c r="D201" s="11"/>
      <c r="E201" s="13"/>
      <c r="F201" s="13"/>
      <c r="G201" s="13"/>
      <c r="H201" s="13"/>
      <c r="I201" s="13"/>
      <c r="J201" s="13"/>
      <c r="K201" s="13"/>
      <c r="L201" s="13"/>
      <c r="M201" s="13"/>
      <c r="N201" s="13"/>
      <c r="O201" s="13"/>
      <c r="P201" s="13"/>
      <c r="Q201" s="13"/>
      <c r="R201" s="13"/>
      <c r="S201" s="13"/>
    </row>
    <row r="202" ht="15.75" customHeight="1">
      <c r="A202" s="13"/>
      <c r="B202" s="11"/>
      <c r="C202" s="11"/>
      <c r="D202" s="11"/>
      <c r="E202" s="13"/>
      <c r="F202" s="13"/>
      <c r="G202" s="13"/>
      <c r="H202" s="13"/>
      <c r="I202" s="13"/>
      <c r="J202" s="13"/>
      <c r="K202" s="13"/>
      <c r="L202" s="13"/>
      <c r="M202" s="13"/>
      <c r="N202" s="13"/>
      <c r="O202" s="13"/>
      <c r="P202" s="13"/>
      <c r="Q202" s="13"/>
      <c r="R202" s="13"/>
      <c r="S202" s="13"/>
    </row>
    <row r="203" ht="15.75" customHeight="1">
      <c r="A203" s="13"/>
      <c r="B203" s="11"/>
      <c r="C203" s="11"/>
      <c r="D203" s="11"/>
      <c r="E203" s="13"/>
      <c r="F203" s="13"/>
      <c r="G203" s="13"/>
      <c r="H203" s="13"/>
      <c r="I203" s="13"/>
      <c r="J203" s="13"/>
      <c r="K203" s="13"/>
      <c r="L203" s="13"/>
      <c r="M203" s="13"/>
      <c r="N203" s="13"/>
      <c r="O203" s="13"/>
      <c r="P203" s="13"/>
      <c r="Q203" s="13"/>
      <c r="R203" s="13"/>
      <c r="S203" s="13"/>
    </row>
    <row r="204" ht="15.75" customHeight="1">
      <c r="A204" s="13"/>
      <c r="B204" s="11"/>
      <c r="C204" s="11"/>
      <c r="D204" s="11"/>
      <c r="E204" s="13"/>
      <c r="F204" s="13"/>
      <c r="G204" s="13"/>
      <c r="H204" s="13"/>
      <c r="I204" s="13"/>
      <c r="J204" s="13"/>
      <c r="K204" s="13"/>
      <c r="L204" s="13"/>
      <c r="M204" s="13"/>
      <c r="N204" s="13"/>
      <c r="O204" s="13"/>
      <c r="P204" s="13"/>
      <c r="Q204" s="13"/>
      <c r="R204" s="13"/>
      <c r="S204" s="13"/>
    </row>
    <row r="205" ht="15.75" customHeight="1">
      <c r="A205" s="13"/>
      <c r="B205" s="11"/>
      <c r="C205" s="11"/>
      <c r="D205" s="11"/>
      <c r="E205" s="13"/>
      <c r="F205" s="13"/>
      <c r="G205" s="13"/>
      <c r="H205" s="13"/>
      <c r="I205" s="13"/>
      <c r="J205" s="13"/>
      <c r="K205" s="13"/>
      <c r="L205" s="13"/>
      <c r="M205" s="13"/>
      <c r="N205" s="13"/>
      <c r="O205" s="13"/>
      <c r="P205" s="13"/>
      <c r="Q205" s="13"/>
      <c r="R205" s="13"/>
      <c r="S205" s="13"/>
    </row>
    <row r="206" ht="15.75" customHeight="1">
      <c r="A206" s="13"/>
      <c r="B206" s="11"/>
      <c r="C206" s="11"/>
      <c r="D206" s="11"/>
      <c r="E206" s="13"/>
      <c r="F206" s="13"/>
      <c r="G206" s="13"/>
      <c r="H206" s="13"/>
      <c r="I206" s="13"/>
      <c r="J206" s="13"/>
      <c r="K206" s="13"/>
      <c r="L206" s="13"/>
      <c r="M206" s="13"/>
      <c r="N206" s="13"/>
      <c r="O206" s="13"/>
      <c r="P206" s="13"/>
      <c r="Q206" s="13"/>
      <c r="R206" s="13"/>
      <c r="S206" s="13"/>
    </row>
    <row r="207" ht="15.75" customHeight="1">
      <c r="A207" s="13"/>
      <c r="B207" s="11"/>
      <c r="C207" s="11"/>
      <c r="D207" s="11"/>
      <c r="E207" s="13"/>
      <c r="F207" s="13"/>
      <c r="G207" s="13"/>
      <c r="H207" s="13"/>
      <c r="I207" s="13"/>
      <c r="J207" s="13"/>
      <c r="K207" s="13"/>
      <c r="L207" s="13"/>
      <c r="M207" s="13"/>
      <c r="N207" s="13"/>
      <c r="O207" s="13"/>
      <c r="P207" s="13"/>
      <c r="Q207" s="13"/>
      <c r="R207" s="13"/>
      <c r="S207" s="13"/>
    </row>
    <row r="208" ht="15.75" customHeight="1">
      <c r="A208" s="13"/>
      <c r="B208" s="11"/>
      <c r="C208" s="11"/>
      <c r="D208" s="11"/>
      <c r="E208" s="13"/>
      <c r="F208" s="13"/>
      <c r="G208" s="13"/>
      <c r="H208" s="13"/>
      <c r="I208" s="13"/>
      <c r="J208" s="13"/>
      <c r="K208" s="13"/>
      <c r="L208" s="13"/>
      <c r="M208" s="13"/>
      <c r="N208" s="13"/>
      <c r="O208" s="13"/>
      <c r="P208" s="13"/>
      <c r="Q208" s="13"/>
      <c r="R208" s="13"/>
      <c r="S208" s="13"/>
    </row>
    <row r="209" ht="15.75" customHeight="1">
      <c r="A209" s="13"/>
      <c r="B209" s="11"/>
      <c r="C209" s="11"/>
      <c r="D209" s="11"/>
      <c r="E209" s="13"/>
      <c r="F209" s="13"/>
      <c r="G209" s="13"/>
      <c r="H209" s="13"/>
      <c r="I209" s="13"/>
      <c r="J209" s="13"/>
      <c r="K209" s="13"/>
      <c r="L209" s="13"/>
      <c r="M209" s="13"/>
      <c r="N209" s="13"/>
      <c r="O209" s="13"/>
      <c r="P209" s="13"/>
      <c r="Q209" s="13"/>
      <c r="R209" s="13"/>
      <c r="S209" s="13"/>
    </row>
    <row r="210" ht="15.75" customHeight="1">
      <c r="A210" s="13"/>
      <c r="B210" s="11"/>
      <c r="C210" s="11"/>
      <c r="D210" s="11"/>
      <c r="E210" s="13"/>
      <c r="F210" s="13"/>
      <c r="G210" s="13"/>
      <c r="H210" s="13"/>
      <c r="I210" s="13"/>
      <c r="J210" s="13"/>
      <c r="K210" s="13"/>
      <c r="L210" s="13"/>
      <c r="M210" s="13"/>
      <c r="N210" s="13"/>
      <c r="O210" s="13"/>
      <c r="P210" s="13"/>
      <c r="Q210" s="13"/>
      <c r="R210" s="13"/>
      <c r="S210" s="13"/>
    </row>
    <row r="211" ht="15.75" customHeight="1">
      <c r="A211" s="13"/>
      <c r="B211" s="11"/>
      <c r="C211" s="11"/>
      <c r="D211" s="11"/>
      <c r="E211" s="13"/>
      <c r="F211" s="13"/>
      <c r="G211" s="13"/>
      <c r="H211" s="13"/>
      <c r="I211" s="13"/>
      <c r="J211" s="13"/>
      <c r="K211" s="13"/>
      <c r="L211" s="13"/>
      <c r="M211" s="13"/>
      <c r="N211" s="13"/>
      <c r="O211" s="13"/>
      <c r="P211" s="13"/>
      <c r="Q211" s="13"/>
      <c r="R211" s="13"/>
      <c r="S211" s="13"/>
    </row>
    <row r="212" ht="15.75" customHeight="1">
      <c r="A212" s="13"/>
      <c r="B212" s="11"/>
      <c r="C212" s="11"/>
      <c r="D212" s="11"/>
      <c r="E212" s="13"/>
      <c r="F212" s="13"/>
      <c r="G212" s="13"/>
      <c r="H212" s="13"/>
      <c r="I212" s="13"/>
      <c r="J212" s="13"/>
      <c r="K212" s="13"/>
      <c r="L212" s="13"/>
      <c r="M212" s="13"/>
      <c r="N212" s="13"/>
      <c r="O212" s="13"/>
      <c r="P212" s="13"/>
      <c r="Q212" s="13"/>
      <c r="R212" s="13"/>
      <c r="S212" s="13"/>
    </row>
    <row r="213" ht="15.75" customHeight="1">
      <c r="A213" s="13"/>
      <c r="B213" s="11"/>
      <c r="C213" s="11"/>
      <c r="D213" s="11"/>
      <c r="E213" s="13"/>
      <c r="F213" s="13"/>
      <c r="G213" s="13"/>
      <c r="H213" s="13"/>
      <c r="I213" s="13"/>
      <c r="J213" s="13"/>
      <c r="K213" s="13"/>
      <c r="L213" s="13"/>
      <c r="M213" s="13"/>
      <c r="N213" s="13"/>
      <c r="O213" s="13"/>
      <c r="P213" s="13"/>
      <c r="Q213" s="13"/>
      <c r="R213" s="13"/>
      <c r="S213" s="13"/>
    </row>
    <row r="214" ht="15.75" customHeight="1">
      <c r="A214" s="13"/>
      <c r="B214" s="11"/>
      <c r="C214" s="11"/>
      <c r="D214" s="11"/>
      <c r="E214" s="13"/>
      <c r="F214" s="13"/>
      <c r="G214" s="13"/>
      <c r="H214" s="13"/>
      <c r="I214" s="13"/>
      <c r="J214" s="13"/>
      <c r="K214" s="13"/>
      <c r="L214" s="13"/>
      <c r="M214" s="13"/>
      <c r="N214" s="13"/>
      <c r="O214" s="13"/>
      <c r="P214" s="13"/>
      <c r="Q214" s="13"/>
      <c r="R214" s="13"/>
      <c r="S214" s="13"/>
    </row>
    <row r="215" ht="15.75" customHeight="1">
      <c r="A215" s="13"/>
      <c r="B215" s="11"/>
      <c r="C215" s="11"/>
      <c r="D215" s="11"/>
      <c r="E215" s="13"/>
      <c r="F215" s="13"/>
      <c r="G215" s="13"/>
      <c r="H215" s="13"/>
      <c r="I215" s="13"/>
      <c r="J215" s="13"/>
      <c r="K215" s="13"/>
      <c r="L215" s="13"/>
      <c r="M215" s="13"/>
      <c r="N215" s="13"/>
      <c r="O215" s="13"/>
      <c r="P215" s="13"/>
      <c r="Q215" s="13"/>
      <c r="R215" s="13"/>
      <c r="S215" s="13"/>
    </row>
    <row r="216" ht="15.75" customHeight="1">
      <c r="A216" s="13"/>
      <c r="B216" s="11"/>
      <c r="C216" s="11"/>
      <c r="D216" s="11"/>
      <c r="E216" s="13"/>
      <c r="F216" s="13"/>
      <c r="G216" s="13"/>
      <c r="H216" s="13"/>
      <c r="I216" s="13"/>
      <c r="J216" s="13"/>
      <c r="K216" s="13"/>
      <c r="L216" s="13"/>
      <c r="M216" s="13"/>
      <c r="N216" s="13"/>
      <c r="O216" s="13"/>
      <c r="P216" s="13"/>
      <c r="Q216" s="13"/>
      <c r="R216" s="13"/>
      <c r="S216" s="13"/>
    </row>
    <row r="217" ht="15.75" customHeight="1">
      <c r="A217" s="13"/>
      <c r="B217" s="11"/>
      <c r="C217" s="11"/>
      <c r="D217" s="11"/>
      <c r="E217" s="13"/>
      <c r="F217" s="13"/>
      <c r="G217" s="13"/>
      <c r="H217" s="13"/>
      <c r="I217" s="13"/>
      <c r="J217" s="13"/>
      <c r="K217" s="13"/>
      <c r="L217" s="13"/>
      <c r="M217" s="13"/>
      <c r="N217" s="13"/>
      <c r="O217" s="13"/>
      <c r="P217" s="13"/>
      <c r="Q217" s="13"/>
      <c r="R217" s="13"/>
      <c r="S217" s="13"/>
    </row>
    <row r="218" ht="15.75" customHeight="1">
      <c r="A218" s="13"/>
      <c r="B218" s="11"/>
      <c r="C218" s="11"/>
      <c r="D218" s="11"/>
      <c r="E218" s="13"/>
      <c r="F218" s="13"/>
      <c r="G218" s="13"/>
      <c r="H218" s="13"/>
      <c r="I218" s="13"/>
      <c r="J218" s="13"/>
      <c r="K218" s="13"/>
      <c r="L218" s="13"/>
      <c r="M218" s="13"/>
      <c r="N218" s="13"/>
      <c r="O218" s="13"/>
      <c r="P218" s="13"/>
      <c r="Q218" s="13"/>
      <c r="R218" s="13"/>
      <c r="S218" s="13"/>
    </row>
    <row r="219" ht="15.75" customHeight="1">
      <c r="A219" s="13"/>
      <c r="B219" s="11"/>
      <c r="C219" s="11"/>
      <c r="D219" s="11"/>
      <c r="E219" s="13"/>
      <c r="F219" s="13"/>
      <c r="G219" s="13"/>
      <c r="H219" s="13"/>
      <c r="I219" s="13"/>
      <c r="J219" s="13"/>
      <c r="K219" s="13"/>
      <c r="L219" s="13"/>
      <c r="M219" s="13"/>
      <c r="N219" s="13"/>
      <c r="O219" s="13"/>
      <c r="P219" s="13"/>
      <c r="Q219" s="13"/>
      <c r="R219" s="13"/>
      <c r="S219" s="13"/>
    </row>
    <row r="220" ht="15.75" customHeight="1">
      <c r="A220" s="13"/>
      <c r="B220" s="11"/>
      <c r="C220" s="11"/>
      <c r="D220" s="11"/>
      <c r="E220" s="13"/>
      <c r="F220" s="13"/>
      <c r="G220" s="13"/>
      <c r="H220" s="13"/>
      <c r="I220" s="13"/>
      <c r="J220" s="13"/>
      <c r="K220" s="13"/>
      <c r="L220" s="13"/>
      <c r="M220" s="13"/>
      <c r="N220" s="13"/>
      <c r="O220" s="13"/>
      <c r="P220" s="13"/>
      <c r="Q220" s="13"/>
      <c r="R220" s="13"/>
      <c r="S220" s="13"/>
    </row>
    <row r="221" ht="15.75" customHeight="1">
      <c r="A221" s="13"/>
      <c r="B221" s="11"/>
      <c r="C221" s="11"/>
      <c r="D221" s="11"/>
      <c r="E221" s="13"/>
      <c r="F221" s="13"/>
      <c r="G221" s="13"/>
      <c r="H221" s="13"/>
      <c r="I221" s="13"/>
      <c r="J221" s="13"/>
      <c r="K221" s="13"/>
      <c r="L221" s="13"/>
      <c r="M221" s="13"/>
      <c r="N221" s="13"/>
      <c r="O221" s="13"/>
      <c r="P221" s="13"/>
      <c r="Q221" s="13"/>
      <c r="R221" s="13"/>
      <c r="S221" s="13"/>
    </row>
    <row r="222" ht="15.75" customHeight="1">
      <c r="A222" s="13"/>
      <c r="B222" s="11"/>
      <c r="C222" s="11"/>
      <c r="D222" s="11"/>
      <c r="E222" s="13"/>
      <c r="F222" s="13"/>
      <c r="G222" s="13"/>
      <c r="H222" s="13"/>
      <c r="I222" s="13"/>
      <c r="J222" s="13"/>
      <c r="K222" s="13"/>
      <c r="L222" s="13"/>
      <c r="M222" s="13"/>
      <c r="N222" s="13"/>
      <c r="O222" s="13"/>
      <c r="P222" s="13"/>
      <c r="Q222" s="13"/>
      <c r="R222" s="13"/>
      <c r="S222" s="13"/>
    </row>
    <row r="223" ht="15.75" customHeight="1">
      <c r="A223" s="13"/>
      <c r="B223" s="11"/>
      <c r="C223" s="11"/>
      <c r="D223" s="11"/>
      <c r="E223" s="13"/>
      <c r="F223" s="13"/>
      <c r="G223" s="13"/>
      <c r="H223" s="13"/>
      <c r="I223" s="13"/>
      <c r="J223" s="13"/>
      <c r="K223" s="13"/>
      <c r="L223" s="13"/>
      <c r="M223" s="13"/>
      <c r="N223" s="13"/>
      <c r="O223" s="13"/>
      <c r="P223" s="13"/>
      <c r="Q223" s="13"/>
      <c r="R223" s="13"/>
      <c r="S223" s="13"/>
    </row>
    <row r="224" ht="15.75" customHeight="1">
      <c r="A224" s="13"/>
      <c r="B224" s="11"/>
      <c r="C224" s="11"/>
      <c r="D224" s="11"/>
      <c r="E224" s="13"/>
      <c r="F224" s="13"/>
      <c r="G224" s="13"/>
      <c r="H224" s="13"/>
      <c r="I224" s="13"/>
      <c r="J224" s="13"/>
      <c r="K224" s="13"/>
      <c r="L224" s="13"/>
      <c r="M224" s="13"/>
      <c r="N224" s="13"/>
      <c r="O224" s="13"/>
      <c r="P224" s="13"/>
      <c r="Q224" s="13"/>
      <c r="R224" s="13"/>
      <c r="S224" s="13"/>
    </row>
    <row r="225" ht="15.75" customHeight="1">
      <c r="A225" s="13"/>
      <c r="B225" s="11"/>
      <c r="C225" s="11"/>
      <c r="D225" s="11"/>
      <c r="E225" s="13"/>
      <c r="F225" s="13"/>
      <c r="G225" s="13"/>
      <c r="H225" s="13"/>
      <c r="I225" s="13"/>
      <c r="J225" s="13"/>
      <c r="K225" s="13"/>
      <c r="L225" s="13"/>
      <c r="M225" s="13"/>
      <c r="N225" s="13"/>
      <c r="O225" s="13"/>
      <c r="P225" s="13"/>
      <c r="Q225" s="13"/>
      <c r="R225" s="13"/>
      <c r="S225" s="13"/>
    </row>
    <row r="226" ht="15.75" customHeight="1">
      <c r="A226" s="13"/>
      <c r="B226" s="11"/>
      <c r="C226" s="11"/>
      <c r="D226" s="11"/>
      <c r="E226" s="13"/>
      <c r="F226" s="13"/>
      <c r="G226" s="13"/>
      <c r="H226" s="13"/>
      <c r="I226" s="13"/>
      <c r="J226" s="13"/>
      <c r="K226" s="13"/>
      <c r="L226" s="13"/>
      <c r="M226" s="13"/>
      <c r="N226" s="13"/>
      <c r="O226" s="13"/>
      <c r="P226" s="13"/>
      <c r="Q226" s="13"/>
      <c r="R226" s="13"/>
      <c r="S226" s="13"/>
    </row>
    <row r="227" ht="15.75" customHeight="1">
      <c r="A227" s="13"/>
      <c r="B227" s="11"/>
      <c r="C227" s="11"/>
      <c r="D227" s="11"/>
      <c r="E227" s="13"/>
      <c r="F227" s="13"/>
      <c r="G227" s="13"/>
      <c r="H227" s="13"/>
      <c r="I227" s="13"/>
      <c r="J227" s="13"/>
      <c r="K227" s="13"/>
      <c r="L227" s="13"/>
      <c r="M227" s="13"/>
      <c r="N227" s="13"/>
      <c r="O227" s="13"/>
      <c r="P227" s="13"/>
      <c r="Q227" s="13"/>
      <c r="R227" s="13"/>
      <c r="S227" s="13"/>
    </row>
    <row r="228" ht="15.75" customHeight="1">
      <c r="A228" s="13"/>
      <c r="B228" s="11"/>
      <c r="C228" s="11"/>
      <c r="D228" s="11"/>
      <c r="E228" s="13"/>
      <c r="F228" s="13"/>
      <c r="G228" s="13"/>
      <c r="H228" s="13"/>
      <c r="I228" s="13"/>
      <c r="J228" s="13"/>
      <c r="K228" s="13"/>
      <c r="L228" s="13"/>
      <c r="M228" s="13"/>
      <c r="N228" s="13"/>
      <c r="O228" s="13"/>
      <c r="P228" s="13"/>
      <c r="Q228" s="13"/>
      <c r="R228" s="13"/>
      <c r="S228" s="13"/>
    </row>
    <row r="229" ht="15.75" customHeight="1">
      <c r="A229" s="13"/>
      <c r="B229" s="11"/>
      <c r="C229" s="11"/>
      <c r="D229" s="11"/>
      <c r="E229" s="13"/>
      <c r="F229" s="13"/>
      <c r="G229" s="13"/>
      <c r="H229" s="13"/>
      <c r="I229" s="13"/>
      <c r="J229" s="13"/>
      <c r="K229" s="13"/>
      <c r="L229" s="13"/>
      <c r="M229" s="13"/>
      <c r="N229" s="13"/>
      <c r="O229" s="13"/>
      <c r="P229" s="13"/>
      <c r="Q229" s="13"/>
      <c r="R229" s="13"/>
      <c r="S229" s="13"/>
    </row>
    <row r="230" ht="15.75" customHeight="1">
      <c r="A230" s="13"/>
      <c r="B230" s="11"/>
      <c r="C230" s="11"/>
      <c r="D230" s="11"/>
      <c r="E230" s="13"/>
      <c r="F230" s="13"/>
      <c r="G230" s="13"/>
      <c r="H230" s="13"/>
      <c r="I230" s="13"/>
      <c r="J230" s="13"/>
      <c r="K230" s="13"/>
      <c r="L230" s="13"/>
      <c r="M230" s="13"/>
      <c r="N230" s="13"/>
      <c r="O230" s="13"/>
      <c r="P230" s="13"/>
      <c r="Q230" s="13"/>
      <c r="R230" s="13"/>
      <c r="S230" s="13"/>
    </row>
    <row r="231" ht="15.75" customHeight="1">
      <c r="A231" s="13"/>
      <c r="B231" s="11"/>
      <c r="C231" s="11"/>
      <c r="D231" s="11"/>
      <c r="E231" s="13"/>
      <c r="F231" s="13"/>
      <c r="G231" s="13"/>
      <c r="H231" s="13"/>
      <c r="I231" s="13"/>
      <c r="J231" s="13"/>
      <c r="K231" s="13"/>
      <c r="L231" s="13"/>
      <c r="M231" s="13"/>
      <c r="N231" s="13"/>
      <c r="O231" s="13"/>
      <c r="P231" s="13"/>
      <c r="Q231" s="13"/>
      <c r="R231" s="13"/>
      <c r="S231" s="13"/>
    </row>
    <row r="232" ht="15.75" customHeight="1">
      <c r="A232" s="13"/>
      <c r="B232" s="11"/>
      <c r="C232" s="11"/>
      <c r="D232" s="11"/>
      <c r="E232" s="13"/>
      <c r="F232" s="13"/>
      <c r="G232" s="13"/>
      <c r="H232" s="13"/>
      <c r="I232" s="13"/>
      <c r="J232" s="13"/>
      <c r="K232" s="13"/>
      <c r="L232" s="13"/>
      <c r="M232" s="13"/>
      <c r="N232" s="13"/>
      <c r="O232" s="13"/>
      <c r="P232" s="13"/>
      <c r="Q232" s="13"/>
      <c r="R232" s="13"/>
      <c r="S232" s="13"/>
    </row>
    <row r="233" ht="15.75" customHeight="1">
      <c r="A233" s="13"/>
      <c r="B233" s="11"/>
      <c r="C233" s="11"/>
      <c r="D233" s="11"/>
      <c r="E233" s="13"/>
      <c r="F233" s="13"/>
      <c r="G233" s="13"/>
      <c r="H233" s="13"/>
      <c r="I233" s="13"/>
      <c r="J233" s="13"/>
      <c r="K233" s="13"/>
      <c r="L233" s="13"/>
      <c r="M233" s="13"/>
      <c r="N233" s="13"/>
      <c r="O233" s="13"/>
      <c r="P233" s="13"/>
      <c r="Q233" s="13"/>
      <c r="R233" s="13"/>
      <c r="S233" s="13"/>
    </row>
    <row r="234" ht="15.75" customHeight="1">
      <c r="A234" s="13"/>
      <c r="B234" s="11"/>
      <c r="C234" s="11"/>
      <c r="D234" s="11"/>
      <c r="E234" s="13"/>
      <c r="F234" s="13"/>
      <c r="G234" s="13"/>
      <c r="H234" s="13"/>
      <c r="I234" s="13"/>
      <c r="J234" s="13"/>
      <c r="K234" s="13"/>
      <c r="L234" s="13"/>
      <c r="M234" s="13"/>
      <c r="N234" s="13"/>
      <c r="O234" s="13"/>
      <c r="P234" s="13"/>
      <c r="Q234" s="13"/>
      <c r="R234" s="13"/>
      <c r="S234" s="13"/>
    </row>
    <row r="235" ht="15.75" customHeight="1">
      <c r="A235" s="13"/>
      <c r="B235" s="11"/>
      <c r="C235" s="11"/>
      <c r="D235" s="11"/>
      <c r="E235" s="13"/>
      <c r="F235" s="13"/>
      <c r="G235" s="13"/>
      <c r="H235" s="13"/>
      <c r="I235" s="13"/>
      <c r="J235" s="13"/>
      <c r="K235" s="13"/>
      <c r="L235" s="13"/>
      <c r="M235" s="13"/>
      <c r="N235" s="13"/>
      <c r="O235" s="13"/>
      <c r="P235" s="13"/>
      <c r="Q235" s="13"/>
      <c r="R235" s="13"/>
      <c r="S235" s="13"/>
    </row>
    <row r="236" ht="15.75" customHeight="1">
      <c r="A236" s="13"/>
      <c r="B236" s="11"/>
      <c r="C236" s="11"/>
      <c r="D236" s="11"/>
      <c r="E236" s="13"/>
      <c r="F236" s="13"/>
      <c r="G236" s="13"/>
      <c r="H236" s="13"/>
      <c r="I236" s="13"/>
      <c r="J236" s="13"/>
      <c r="K236" s="13"/>
      <c r="L236" s="13"/>
      <c r="M236" s="13"/>
      <c r="N236" s="13"/>
      <c r="O236" s="13"/>
      <c r="P236" s="13"/>
      <c r="Q236" s="13"/>
      <c r="R236" s="13"/>
      <c r="S236" s="13"/>
    </row>
    <row r="237" ht="15.75" customHeight="1">
      <c r="A237" s="13"/>
      <c r="B237" s="11"/>
      <c r="C237" s="11"/>
      <c r="D237" s="11"/>
      <c r="E237" s="13"/>
      <c r="F237" s="13"/>
      <c r="G237" s="13"/>
      <c r="H237" s="13"/>
      <c r="I237" s="13"/>
      <c r="J237" s="13"/>
      <c r="K237" s="13"/>
      <c r="L237" s="13"/>
      <c r="M237" s="13"/>
      <c r="N237" s="13"/>
      <c r="O237" s="13"/>
      <c r="P237" s="13"/>
      <c r="Q237" s="13"/>
      <c r="R237" s="13"/>
      <c r="S237" s="13"/>
    </row>
    <row r="238" ht="15.75" customHeight="1">
      <c r="A238" s="13"/>
      <c r="B238" s="11"/>
      <c r="C238" s="11"/>
      <c r="D238" s="11"/>
      <c r="E238" s="13"/>
      <c r="F238" s="13"/>
      <c r="G238" s="13"/>
      <c r="H238" s="13"/>
      <c r="I238" s="13"/>
      <c r="J238" s="13"/>
      <c r="K238" s="13"/>
      <c r="L238" s="13"/>
      <c r="M238" s="13"/>
      <c r="N238" s="13"/>
      <c r="O238" s="13"/>
      <c r="P238" s="13"/>
      <c r="Q238" s="13"/>
      <c r="R238" s="13"/>
      <c r="S238" s="13"/>
    </row>
    <row r="239" ht="15.75" customHeight="1">
      <c r="A239" s="13"/>
      <c r="B239" s="11"/>
      <c r="C239" s="11"/>
      <c r="D239" s="11"/>
      <c r="E239" s="13"/>
      <c r="F239" s="13"/>
      <c r="G239" s="13"/>
      <c r="H239" s="13"/>
      <c r="I239" s="13"/>
      <c r="J239" s="13"/>
      <c r="K239" s="13"/>
      <c r="L239" s="13"/>
      <c r="M239" s="13"/>
      <c r="N239" s="13"/>
      <c r="O239" s="13"/>
      <c r="P239" s="13"/>
      <c r="Q239" s="13"/>
      <c r="R239" s="13"/>
      <c r="S239" s="13"/>
    </row>
    <row r="240" ht="15.75" customHeight="1">
      <c r="A240" s="13"/>
      <c r="B240" s="11"/>
      <c r="C240" s="11"/>
      <c r="D240" s="11"/>
      <c r="E240" s="13"/>
      <c r="F240" s="13"/>
      <c r="G240" s="13"/>
      <c r="H240" s="13"/>
      <c r="I240" s="13"/>
      <c r="J240" s="13"/>
      <c r="K240" s="13"/>
      <c r="L240" s="13"/>
      <c r="M240" s="13"/>
      <c r="N240" s="13"/>
      <c r="O240" s="13"/>
      <c r="P240" s="13"/>
      <c r="Q240" s="13"/>
      <c r="R240" s="13"/>
      <c r="S240" s="13"/>
    </row>
    <row r="241" ht="15.75" customHeight="1">
      <c r="A241" s="13"/>
      <c r="B241" s="11"/>
      <c r="C241" s="11"/>
      <c r="D241" s="11"/>
      <c r="E241" s="13"/>
      <c r="F241" s="13"/>
      <c r="G241" s="13"/>
      <c r="H241" s="13"/>
      <c r="I241" s="13"/>
      <c r="J241" s="13"/>
      <c r="K241" s="13"/>
      <c r="L241" s="13"/>
      <c r="M241" s="13"/>
      <c r="N241" s="13"/>
      <c r="O241" s="13"/>
      <c r="P241" s="13"/>
      <c r="Q241" s="13"/>
      <c r="R241" s="13"/>
      <c r="S241" s="13"/>
    </row>
    <row r="242" ht="15.75" customHeight="1">
      <c r="A242" s="13"/>
      <c r="B242" s="11"/>
      <c r="C242" s="11"/>
      <c r="D242" s="11"/>
      <c r="E242" s="13"/>
      <c r="F242" s="13"/>
      <c r="G242" s="13"/>
      <c r="H242" s="13"/>
      <c r="I242" s="13"/>
      <c r="J242" s="13"/>
      <c r="K242" s="13"/>
      <c r="L242" s="13"/>
      <c r="M242" s="13"/>
      <c r="N242" s="13"/>
      <c r="O242" s="13"/>
      <c r="P242" s="13"/>
      <c r="Q242" s="13"/>
      <c r="R242" s="13"/>
      <c r="S242" s="13"/>
    </row>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3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IFERROR(__xludf.DUMMYFUNCTION("IFERROR(FILTER('Sc96'!A2:D1000,'Sc96'!E2:E1000=""X"",'Sc96'!F2:F1000="""",'Sc96'!G2:G1000=""""),"""")"),"Sc96_11")</f>
        <v>Sc96_11</v>
      </c>
      <c r="B2" s="13" t="str">
        <f>IFERROR(__xludf.DUMMYFUNCTION("""COMPUTED_VALUE"""),"A survey on dialogue systems: Recent advances and new frontiers")</f>
        <v>A survey on dialogue systems: Recent advances and new frontiers</v>
      </c>
      <c r="C2" s="13" t="str">
        <f>IFERROR(__xludf.DUMMYFUNCTION("""COMPUTED_VALUE"""),"Chen H., Liu X., Yin D., Tang J.")</f>
        <v>Chen H., Liu X., Yin D., Tang J.</v>
      </c>
      <c r="D2" s="13" t="str">
        <f>IFERROR(__xludf.DUMMYFUNCTION("""COMPUTED_VALUE"""),"Dialogue systems have attracted more and more attention. Recent advances on dialogue systems are overwhelmingly contributed by deep learning techniques, which have been employed to enhance a wide range of big data applications such as computer vision, nat"&amp;"ural language processing, and recommender systems. For dialogue systems, deep learning can leverage a massive amount of data to learn meaningful feature representations and response generation strategies, while requiring a minimum amount of hand-crafting."&amp;" In this article, we give an overview to these recent advances on dialogue systems from various perspectives and discuss some possible research directions. In particular, we generally divide existing dialogue systems into task-oriented and non-task-orient"&amp;"ed models, then detail how deep learning techniques help them with representative algorithms and finally discuss some appealing research directions that can bring the dialogue system research into a new frontier. ")</f>
        <v>Dialogue systems have attracted more and more attention. Recent advances on dialogue systems are overwhelmingly contributed by deep learning techniques, which have been employed to enhance a wide range of big data applications such as computer vision, natural language processing, and recommender systems. For dialogue systems, deep learning can leverage a massive amount of data to learn meaningful feature representations and response generation strategies, while requiring a minimum amount of hand-crafting. In this article, we give an overview to these recent advances on dialogue systems from various perspectives and discuss some possible research directions. In particular, we generally divide existing dialogue systems into task-oriented and non-task-oriented models, then detail how deep learning techniques help them with representative algorithms and finally discuss some appealing research directions that can bring the dialogue system research into a new frontier. </v>
      </c>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3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86"/>
    <col customWidth="1" min="2" max="2" width="63.0"/>
    <col customWidth="1" min="3" max="3" width="45.57"/>
    <col customWidth="1" min="4" max="4" width="98.71"/>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3" t="s">
        <v>3853</v>
      </c>
      <c r="B2" s="11" t="s">
        <v>3854</v>
      </c>
      <c r="C2" s="11" t="s">
        <v>3855</v>
      </c>
      <c r="D2" s="11" t="s">
        <v>3856</v>
      </c>
      <c r="E2" s="13"/>
      <c r="F2" s="13"/>
      <c r="G2" s="13"/>
      <c r="H2" s="13"/>
      <c r="I2" s="13"/>
      <c r="J2" s="13"/>
      <c r="K2" s="13"/>
      <c r="L2" s="13"/>
      <c r="M2" s="13"/>
      <c r="N2" s="13"/>
      <c r="O2" s="13"/>
      <c r="P2" s="13"/>
      <c r="Q2" s="13"/>
      <c r="R2" s="13"/>
      <c r="S2" s="13"/>
    </row>
    <row r="3" ht="15.75" customHeight="1">
      <c r="A3" s="13" t="s">
        <v>3857</v>
      </c>
      <c r="B3" s="11" t="s">
        <v>3858</v>
      </c>
      <c r="C3" s="11" t="s">
        <v>3859</v>
      </c>
      <c r="D3" s="11" t="s">
        <v>3860</v>
      </c>
      <c r="E3" s="13"/>
      <c r="F3" s="13"/>
      <c r="G3" s="13"/>
      <c r="H3" s="13"/>
      <c r="I3" s="13"/>
      <c r="J3" s="13"/>
      <c r="K3" s="13"/>
      <c r="L3" s="13"/>
      <c r="M3" s="13"/>
      <c r="N3" s="13"/>
      <c r="O3" s="13"/>
      <c r="P3" s="13"/>
      <c r="Q3" s="13"/>
      <c r="R3" s="13"/>
      <c r="S3" s="13"/>
    </row>
    <row r="4" ht="15.75" customHeight="1">
      <c r="A4" s="13" t="s">
        <v>3861</v>
      </c>
      <c r="B4" s="11" t="s">
        <v>3862</v>
      </c>
      <c r="C4" s="11" t="s">
        <v>3863</v>
      </c>
      <c r="D4" s="11" t="s">
        <v>3864</v>
      </c>
      <c r="E4" s="13"/>
      <c r="F4" s="13"/>
      <c r="G4" s="13"/>
      <c r="H4" s="13"/>
      <c r="I4" s="13"/>
      <c r="J4" s="13"/>
      <c r="K4" s="13"/>
      <c r="L4" s="13"/>
      <c r="M4" s="13"/>
      <c r="N4" s="13"/>
      <c r="O4" s="13"/>
      <c r="P4" s="13"/>
      <c r="Q4" s="13"/>
      <c r="R4" s="13"/>
      <c r="S4" s="13"/>
    </row>
    <row r="5" ht="15.75" customHeight="1">
      <c r="A5" s="13" t="s">
        <v>3865</v>
      </c>
      <c r="B5" s="11" t="s">
        <v>3866</v>
      </c>
      <c r="C5" s="11" t="s">
        <v>3867</v>
      </c>
      <c r="D5" s="11" t="s">
        <v>3868</v>
      </c>
      <c r="E5" s="13"/>
      <c r="F5" s="13"/>
      <c r="G5" s="13"/>
      <c r="H5" s="13"/>
      <c r="I5" s="13"/>
      <c r="J5" s="13"/>
      <c r="K5" s="13"/>
      <c r="L5" s="13"/>
      <c r="M5" s="13"/>
      <c r="N5" s="13"/>
      <c r="O5" s="13"/>
      <c r="P5" s="13"/>
      <c r="Q5" s="13"/>
      <c r="R5" s="13"/>
      <c r="S5" s="13"/>
    </row>
    <row r="6" ht="15.75" customHeight="1">
      <c r="A6" s="13" t="s">
        <v>3869</v>
      </c>
      <c r="B6" s="11" t="s">
        <v>3870</v>
      </c>
      <c r="C6" s="11" t="s">
        <v>3871</v>
      </c>
      <c r="D6" s="11" t="s">
        <v>103</v>
      </c>
      <c r="E6" s="13"/>
      <c r="F6" s="13"/>
      <c r="G6" s="13"/>
      <c r="H6" s="13"/>
      <c r="I6" s="13"/>
      <c r="J6" s="13"/>
      <c r="K6" s="13"/>
      <c r="L6" s="13"/>
      <c r="M6" s="13"/>
      <c r="N6" s="13"/>
      <c r="O6" s="13"/>
      <c r="P6" s="13"/>
      <c r="Q6" s="13"/>
      <c r="R6" s="13"/>
      <c r="S6" s="13"/>
    </row>
    <row r="7" ht="15.75" customHeight="1">
      <c r="A7" s="13" t="s">
        <v>3872</v>
      </c>
      <c r="B7" s="11" t="s">
        <v>185</v>
      </c>
      <c r="C7" s="11" t="s">
        <v>3873</v>
      </c>
      <c r="D7" s="11" t="s">
        <v>103</v>
      </c>
      <c r="E7" s="13"/>
      <c r="F7" s="13"/>
      <c r="G7" s="13"/>
      <c r="H7" s="13"/>
      <c r="I7" s="13"/>
      <c r="J7" s="13"/>
      <c r="K7" s="13"/>
      <c r="L7" s="13"/>
      <c r="M7" s="13"/>
      <c r="N7" s="13"/>
      <c r="O7" s="13"/>
      <c r="P7" s="13"/>
      <c r="Q7" s="13"/>
      <c r="R7" s="13"/>
      <c r="S7" s="13"/>
    </row>
    <row r="8" ht="15.75" customHeight="1">
      <c r="A8" s="13" t="s">
        <v>3874</v>
      </c>
      <c r="B8" s="11" t="s">
        <v>3875</v>
      </c>
      <c r="C8" s="11" t="s">
        <v>3876</v>
      </c>
      <c r="D8" s="11" t="s">
        <v>3877</v>
      </c>
      <c r="E8" s="13"/>
      <c r="F8" s="13"/>
      <c r="G8" s="13"/>
      <c r="H8" s="13"/>
      <c r="I8" s="13"/>
      <c r="J8" s="13"/>
      <c r="K8" s="13"/>
      <c r="L8" s="13"/>
      <c r="M8" s="13"/>
      <c r="N8" s="13"/>
      <c r="O8" s="13"/>
      <c r="P8" s="13"/>
      <c r="Q8" s="13"/>
      <c r="R8" s="13"/>
      <c r="S8" s="13"/>
    </row>
    <row r="9" ht="15.75" customHeight="1">
      <c r="A9" s="13" t="s">
        <v>3878</v>
      </c>
      <c r="B9" s="11" t="s">
        <v>185</v>
      </c>
      <c r="C9" s="11" t="s">
        <v>3879</v>
      </c>
      <c r="D9" s="11" t="s">
        <v>103</v>
      </c>
      <c r="E9" s="13"/>
      <c r="F9" s="13"/>
      <c r="G9" s="13"/>
      <c r="H9" s="13"/>
      <c r="I9" s="13"/>
      <c r="J9" s="13"/>
      <c r="K9" s="13"/>
      <c r="L9" s="13"/>
      <c r="M9" s="13"/>
      <c r="N9" s="13"/>
      <c r="O9" s="13"/>
      <c r="P9" s="13"/>
      <c r="Q9" s="13"/>
      <c r="R9" s="13"/>
      <c r="S9" s="13"/>
    </row>
    <row r="10" ht="15.75" customHeight="1">
      <c r="A10" s="13" t="s">
        <v>3880</v>
      </c>
      <c r="B10" s="11" t="s">
        <v>3881</v>
      </c>
      <c r="C10" s="11" t="s">
        <v>3882</v>
      </c>
      <c r="D10" s="11" t="s">
        <v>3883</v>
      </c>
      <c r="E10" s="13"/>
      <c r="F10" s="13"/>
      <c r="G10" s="13"/>
      <c r="H10" s="13"/>
      <c r="I10" s="13"/>
      <c r="J10" s="13"/>
      <c r="K10" s="13"/>
      <c r="L10" s="13"/>
      <c r="M10" s="13"/>
      <c r="N10" s="13"/>
      <c r="O10" s="13"/>
      <c r="P10" s="13"/>
      <c r="Q10" s="13"/>
      <c r="R10" s="13"/>
      <c r="S10" s="13"/>
    </row>
    <row r="11" ht="15.75" customHeight="1">
      <c r="A11" s="13" t="s">
        <v>3884</v>
      </c>
      <c r="B11" s="11" t="s">
        <v>3885</v>
      </c>
      <c r="C11" s="11" t="s">
        <v>3886</v>
      </c>
      <c r="D11" s="11" t="s">
        <v>3887</v>
      </c>
      <c r="E11" s="13"/>
      <c r="F11" s="13"/>
      <c r="G11" s="13"/>
      <c r="H11" s="13"/>
      <c r="I11" s="13"/>
      <c r="J11" s="13"/>
      <c r="K11" s="13"/>
      <c r="L11" s="13"/>
      <c r="M11" s="13"/>
      <c r="N11" s="13"/>
      <c r="O11" s="13"/>
      <c r="P11" s="13"/>
      <c r="Q11" s="13"/>
      <c r="R11" s="13"/>
      <c r="S11" s="13"/>
    </row>
    <row r="12" ht="15.75" customHeight="1">
      <c r="A12" s="13" t="s">
        <v>3888</v>
      </c>
      <c r="B12" s="11" t="s">
        <v>3889</v>
      </c>
      <c r="C12" s="11" t="s">
        <v>3890</v>
      </c>
      <c r="D12" s="11" t="s">
        <v>3891</v>
      </c>
      <c r="E12" s="13"/>
      <c r="F12" s="13"/>
      <c r="G12" s="13"/>
      <c r="H12" s="13"/>
      <c r="I12" s="13"/>
      <c r="J12" s="13"/>
      <c r="K12" s="13"/>
      <c r="L12" s="13"/>
      <c r="M12" s="13"/>
      <c r="N12" s="13"/>
      <c r="O12" s="13"/>
      <c r="P12" s="13"/>
      <c r="Q12" s="13"/>
      <c r="R12" s="13"/>
      <c r="S12" s="13"/>
    </row>
    <row r="13" ht="15.75" customHeight="1">
      <c r="A13" s="13" t="s">
        <v>3892</v>
      </c>
      <c r="B13" s="11" t="s">
        <v>3893</v>
      </c>
      <c r="C13" s="11" t="s">
        <v>3894</v>
      </c>
      <c r="D13" s="11" t="s">
        <v>3895</v>
      </c>
      <c r="E13" s="13"/>
      <c r="F13" s="13"/>
      <c r="G13" s="13"/>
      <c r="H13" s="13"/>
      <c r="I13" s="13"/>
      <c r="J13" s="13"/>
      <c r="K13" s="13"/>
      <c r="L13" s="13"/>
      <c r="M13" s="13"/>
      <c r="N13" s="13"/>
      <c r="O13" s="13"/>
      <c r="P13" s="13"/>
      <c r="Q13" s="13"/>
      <c r="R13" s="13"/>
      <c r="S13" s="13"/>
    </row>
    <row r="14" ht="15.75" customHeight="1">
      <c r="A14" s="13" t="s">
        <v>3896</v>
      </c>
      <c r="B14" s="11" t="s">
        <v>3897</v>
      </c>
      <c r="C14" s="11" t="s">
        <v>3898</v>
      </c>
      <c r="D14" s="11" t="s">
        <v>3899</v>
      </c>
      <c r="E14" s="13"/>
      <c r="F14" s="13"/>
      <c r="G14" s="13"/>
      <c r="H14" s="13"/>
      <c r="I14" s="13"/>
      <c r="J14" s="13"/>
      <c r="K14" s="13"/>
      <c r="L14" s="13"/>
      <c r="M14" s="13"/>
      <c r="N14" s="13"/>
      <c r="O14" s="13"/>
      <c r="P14" s="13"/>
      <c r="Q14" s="13"/>
      <c r="R14" s="13"/>
      <c r="S14" s="13"/>
    </row>
    <row r="15" ht="15.75" customHeight="1">
      <c r="A15" s="13" t="s">
        <v>3900</v>
      </c>
      <c r="B15" s="11" t="s">
        <v>349</v>
      </c>
      <c r="C15" s="11" t="s">
        <v>350</v>
      </c>
      <c r="D15" s="11" t="s">
        <v>351</v>
      </c>
      <c r="E15" s="13"/>
      <c r="F15" s="13"/>
      <c r="G15" s="13"/>
      <c r="H15" s="13"/>
      <c r="I15" s="13"/>
      <c r="J15" s="13"/>
      <c r="K15" s="13"/>
      <c r="L15" s="13"/>
      <c r="M15" s="13"/>
      <c r="N15" s="13"/>
      <c r="O15" s="13"/>
      <c r="P15" s="13"/>
      <c r="Q15" s="13"/>
      <c r="R15" s="13"/>
      <c r="S15" s="13"/>
    </row>
    <row r="16" ht="15.75" customHeight="1">
      <c r="A16" s="13" t="s">
        <v>3901</v>
      </c>
      <c r="B16" s="11" t="s">
        <v>3902</v>
      </c>
      <c r="C16" s="11" t="s">
        <v>3903</v>
      </c>
      <c r="D16" s="11" t="s">
        <v>3904</v>
      </c>
      <c r="E16" s="13"/>
      <c r="F16" s="13"/>
      <c r="G16" s="13"/>
      <c r="H16" s="13"/>
      <c r="I16" s="13"/>
      <c r="J16" s="13"/>
      <c r="K16" s="13"/>
      <c r="L16" s="13"/>
      <c r="M16" s="13"/>
      <c r="N16" s="13"/>
      <c r="O16" s="13"/>
      <c r="P16" s="13"/>
      <c r="Q16" s="13"/>
      <c r="R16" s="13"/>
      <c r="S16" s="13"/>
    </row>
    <row r="17" ht="15.75" customHeight="1">
      <c r="A17" s="13" t="s">
        <v>3905</v>
      </c>
      <c r="B17" s="11" t="s">
        <v>3906</v>
      </c>
      <c r="C17" s="11" t="s">
        <v>3907</v>
      </c>
      <c r="D17" s="11" t="s">
        <v>103</v>
      </c>
      <c r="E17" s="13"/>
      <c r="F17" s="13"/>
      <c r="G17" s="13"/>
      <c r="H17" s="13"/>
      <c r="I17" s="13"/>
      <c r="J17" s="13"/>
      <c r="K17" s="13"/>
      <c r="L17" s="13"/>
      <c r="M17" s="13"/>
      <c r="N17" s="13"/>
      <c r="O17" s="13"/>
      <c r="P17" s="13"/>
      <c r="Q17" s="13"/>
      <c r="R17" s="13"/>
      <c r="S17" s="13"/>
    </row>
    <row r="18" ht="15.75" customHeight="1">
      <c r="A18" s="13" t="s">
        <v>3908</v>
      </c>
      <c r="B18" s="11" t="s">
        <v>3909</v>
      </c>
      <c r="C18" s="11" t="s">
        <v>3910</v>
      </c>
      <c r="D18" s="11" t="s">
        <v>3911</v>
      </c>
      <c r="E18" s="13"/>
      <c r="F18" s="13"/>
      <c r="G18" s="13"/>
      <c r="H18" s="13"/>
      <c r="I18" s="13"/>
      <c r="J18" s="13"/>
      <c r="K18" s="13"/>
      <c r="L18" s="13"/>
      <c r="M18" s="13"/>
      <c r="N18" s="13"/>
      <c r="O18" s="13"/>
      <c r="P18" s="13"/>
      <c r="Q18" s="13"/>
      <c r="R18" s="13"/>
      <c r="S18" s="13"/>
    </row>
    <row r="19" ht="15.75" customHeight="1">
      <c r="A19" s="13" t="s">
        <v>3912</v>
      </c>
      <c r="B19" s="11" t="s">
        <v>3913</v>
      </c>
      <c r="C19" s="11" t="s">
        <v>3914</v>
      </c>
      <c r="D19" s="11" t="s">
        <v>3915</v>
      </c>
      <c r="E19" s="13"/>
      <c r="F19" s="13"/>
      <c r="G19" s="13"/>
      <c r="H19" s="13"/>
      <c r="I19" s="13"/>
      <c r="J19" s="13"/>
      <c r="K19" s="13"/>
      <c r="L19" s="13"/>
      <c r="M19" s="13"/>
      <c r="N19" s="13"/>
      <c r="O19" s="13"/>
      <c r="P19" s="13"/>
      <c r="Q19" s="13"/>
      <c r="R19" s="13"/>
      <c r="S19" s="13"/>
    </row>
    <row r="20" ht="15.75" customHeight="1">
      <c r="A20" s="13" t="s">
        <v>3916</v>
      </c>
      <c r="B20" s="11" t="s">
        <v>3917</v>
      </c>
      <c r="C20" s="11" t="s">
        <v>3918</v>
      </c>
      <c r="D20" s="11" t="s">
        <v>3919</v>
      </c>
      <c r="E20" s="13"/>
      <c r="F20" s="13"/>
      <c r="G20" s="13"/>
      <c r="H20" s="13"/>
      <c r="I20" s="13"/>
      <c r="J20" s="13"/>
      <c r="K20" s="13"/>
      <c r="L20" s="13"/>
      <c r="M20" s="13"/>
      <c r="N20" s="13"/>
      <c r="O20" s="13"/>
      <c r="P20" s="13"/>
      <c r="Q20" s="13"/>
      <c r="R20" s="13"/>
      <c r="S20" s="13"/>
    </row>
    <row r="21" ht="15.75" customHeight="1">
      <c r="A21" s="13" t="s">
        <v>3920</v>
      </c>
      <c r="B21" s="11" t="s">
        <v>3921</v>
      </c>
      <c r="C21" s="11" t="s">
        <v>3922</v>
      </c>
      <c r="D21" s="11" t="s">
        <v>3923</v>
      </c>
      <c r="E21" s="13"/>
      <c r="F21" s="13"/>
      <c r="G21" s="13"/>
      <c r="H21" s="13"/>
      <c r="I21" s="13"/>
      <c r="J21" s="13"/>
      <c r="K21" s="13"/>
      <c r="L21" s="13"/>
      <c r="M21" s="13"/>
      <c r="N21" s="13"/>
      <c r="O21" s="13"/>
      <c r="P21" s="13"/>
      <c r="Q21" s="13"/>
      <c r="R21" s="13"/>
      <c r="S21" s="13"/>
    </row>
    <row r="22" ht="15.75" customHeight="1">
      <c r="A22" s="13" t="s">
        <v>3924</v>
      </c>
      <c r="B22" s="11" t="s">
        <v>3925</v>
      </c>
      <c r="C22" s="11" t="s">
        <v>3022</v>
      </c>
      <c r="D22" s="11" t="s">
        <v>3926</v>
      </c>
      <c r="E22" s="13"/>
      <c r="F22" s="13"/>
      <c r="G22" s="13"/>
      <c r="H22" s="13"/>
      <c r="I22" s="13"/>
      <c r="J22" s="13"/>
      <c r="K22" s="13"/>
      <c r="L22" s="13"/>
      <c r="M22" s="13"/>
      <c r="N22" s="13"/>
      <c r="O22" s="13"/>
      <c r="P22" s="13"/>
      <c r="Q22" s="13"/>
      <c r="R22" s="13"/>
      <c r="S22" s="13"/>
    </row>
    <row r="23" ht="15.75" customHeight="1">
      <c r="A23" s="13" t="s">
        <v>3927</v>
      </c>
      <c r="B23" s="11" t="s">
        <v>409</v>
      </c>
      <c r="C23" s="11" t="s">
        <v>410</v>
      </c>
      <c r="D23" s="11" t="s">
        <v>411</v>
      </c>
      <c r="E23" s="13"/>
      <c r="F23" s="13"/>
      <c r="G23" s="13"/>
      <c r="H23" s="13"/>
      <c r="I23" s="13"/>
      <c r="J23" s="13"/>
      <c r="K23" s="13"/>
      <c r="L23" s="13"/>
      <c r="M23" s="13"/>
      <c r="N23" s="13"/>
      <c r="O23" s="13"/>
      <c r="P23" s="13"/>
      <c r="Q23" s="13"/>
      <c r="R23" s="13"/>
      <c r="S23" s="13"/>
    </row>
    <row r="24" ht="15.75" customHeight="1">
      <c r="A24" s="13" t="s">
        <v>3928</v>
      </c>
      <c r="B24" s="11" t="s">
        <v>3929</v>
      </c>
      <c r="C24" s="11" t="s">
        <v>3930</v>
      </c>
      <c r="D24" s="11" t="s">
        <v>3931</v>
      </c>
      <c r="E24" s="13"/>
      <c r="F24" s="13"/>
      <c r="G24" s="13"/>
      <c r="H24" s="13"/>
      <c r="I24" s="13"/>
      <c r="J24" s="13"/>
      <c r="K24" s="13"/>
      <c r="L24" s="13"/>
      <c r="M24" s="13"/>
      <c r="N24" s="13"/>
      <c r="O24" s="13"/>
      <c r="P24" s="13"/>
      <c r="Q24" s="13"/>
      <c r="R24" s="13"/>
      <c r="S24" s="13"/>
    </row>
    <row r="25" ht="15.75" customHeight="1">
      <c r="A25" s="13" t="s">
        <v>3932</v>
      </c>
      <c r="B25" s="11" t="s">
        <v>3933</v>
      </c>
      <c r="C25" s="11" t="s">
        <v>3934</v>
      </c>
      <c r="D25" s="11" t="s">
        <v>3935</v>
      </c>
      <c r="E25" s="13"/>
      <c r="F25" s="13"/>
      <c r="G25" s="13"/>
      <c r="H25" s="13"/>
      <c r="I25" s="13"/>
      <c r="J25" s="13"/>
      <c r="K25" s="13"/>
      <c r="L25" s="13"/>
      <c r="M25" s="13"/>
      <c r="N25" s="13"/>
      <c r="O25" s="13"/>
      <c r="P25" s="13"/>
      <c r="Q25" s="13"/>
      <c r="R25" s="13"/>
      <c r="S25" s="13"/>
    </row>
    <row r="26" ht="15.75" customHeight="1">
      <c r="A26" s="13" t="s">
        <v>3936</v>
      </c>
      <c r="B26" s="11" t="s">
        <v>3937</v>
      </c>
      <c r="C26" s="11" t="s">
        <v>3938</v>
      </c>
      <c r="D26" s="11" t="s">
        <v>3939</v>
      </c>
      <c r="E26" s="13"/>
      <c r="F26" s="13"/>
      <c r="G26" s="13"/>
      <c r="H26" s="13"/>
      <c r="I26" s="13"/>
      <c r="J26" s="13"/>
      <c r="K26" s="13"/>
      <c r="L26" s="13"/>
      <c r="M26" s="13"/>
      <c r="N26" s="13"/>
      <c r="O26" s="13"/>
      <c r="P26" s="13"/>
      <c r="Q26" s="13"/>
      <c r="R26" s="13"/>
      <c r="S26" s="13"/>
    </row>
    <row r="27" ht="15.75" customHeight="1">
      <c r="A27" s="13" t="s">
        <v>3940</v>
      </c>
      <c r="B27" s="11" t="s">
        <v>3941</v>
      </c>
      <c r="C27" s="11" t="s">
        <v>3942</v>
      </c>
      <c r="D27" s="11" t="s">
        <v>3943</v>
      </c>
      <c r="E27" s="13"/>
      <c r="F27" s="13"/>
      <c r="G27" s="13"/>
      <c r="H27" s="13"/>
      <c r="I27" s="13"/>
      <c r="J27" s="13"/>
      <c r="K27" s="13"/>
      <c r="L27" s="13"/>
      <c r="M27" s="13"/>
      <c r="N27" s="13"/>
      <c r="O27" s="13"/>
      <c r="P27" s="13"/>
      <c r="Q27" s="13"/>
      <c r="R27" s="13"/>
      <c r="S27" s="13"/>
    </row>
    <row r="28" ht="15.75" customHeight="1">
      <c r="A28" s="13" t="s">
        <v>3944</v>
      </c>
      <c r="B28" s="11" t="s">
        <v>3945</v>
      </c>
      <c r="C28" s="11" t="s">
        <v>3946</v>
      </c>
      <c r="D28" s="11" t="s">
        <v>3947</v>
      </c>
      <c r="E28" s="13"/>
      <c r="F28" s="13"/>
      <c r="G28" s="13"/>
      <c r="H28" s="13"/>
      <c r="I28" s="13"/>
      <c r="J28" s="13"/>
      <c r="K28" s="13"/>
      <c r="L28" s="13"/>
      <c r="M28" s="13"/>
      <c r="N28" s="13"/>
      <c r="O28" s="13"/>
      <c r="P28" s="13"/>
      <c r="Q28" s="13"/>
      <c r="R28" s="13"/>
      <c r="S28" s="13"/>
    </row>
    <row r="29" ht="15.75" customHeight="1">
      <c r="A29" s="13"/>
      <c r="B29" s="11"/>
      <c r="C29" s="11"/>
      <c r="D29" s="11"/>
      <c r="E29" s="13"/>
      <c r="F29" s="13"/>
      <c r="G29" s="13"/>
      <c r="H29" s="13"/>
      <c r="I29" s="13"/>
      <c r="J29" s="13"/>
      <c r="K29" s="13"/>
      <c r="L29" s="13"/>
      <c r="M29" s="13"/>
      <c r="N29" s="13"/>
      <c r="O29" s="13"/>
      <c r="P29" s="13"/>
      <c r="Q29" s="13"/>
      <c r="R29" s="13"/>
      <c r="S29" s="13"/>
    </row>
    <row r="30" ht="15.75" customHeight="1">
      <c r="A30" s="13"/>
      <c r="B30" s="11"/>
      <c r="C30" s="11"/>
      <c r="D30" s="11"/>
      <c r="E30" s="13"/>
      <c r="F30" s="13"/>
      <c r="G30" s="13"/>
      <c r="H30" s="13"/>
      <c r="I30" s="13"/>
      <c r="J30" s="13"/>
      <c r="K30" s="13"/>
      <c r="L30" s="13"/>
      <c r="M30" s="13"/>
      <c r="N30" s="13"/>
      <c r="O30" s="13"/>
      <c r="P30" s="13"/>
      <c r="Q30" s="13"/>
      <c r="R30" s="13"/>
      <c r="S30" s="13"/>
    </row>
    <row r="31" ht="15.75" customHeight="1">
      <c r="A31" s="13"/>
      <c r="B31" s="11"/>
      <c r="C31" s="11"/>
      <c r="D31" s="11"/>
      <c r="E31" s="13"/>
      <c r="F31" s="13"/>
      <c r="G31" s="13"/>
      <c r="H31" s="13"/>
      <c r="I31" s="13"/>
      <c r="J31" s="13"/>
      <c r="K31" s="13"/>
      <c r="L31" s="13"/>
      <c r="M31" s="13"/>
      <c r="N31" s="13"/>
      <c r="O31" s="13"/>
      <c r="P31" s="13"/>
      <c r="Q31" s="13"/>
      <c r="R31" s="13"/>
      <c r="S31" s="13"/>
    </row>
    <row r="32" ht="15.75" customHeight="1">
      <c r="A32" s="13"/>
      <c r="B32" s="11"/>
      <c r="C32" s="11"/>
      <c r="D32" s="11"/>
      <c r="E32" s="13"/>
      <c r="F32" s="13"/>
      <c r="G32" s="13"/>
      <c r="H32" s="13"/>
      <c r="I32" s="13"/>
      <c r="J32" s="13"/>
      <c r="K32" s="13"/>
      <c r="L32" s="13"/>
      <c r="M32" s="13"/>
      <c r="N32" s="13"/>
      <c r="O32" s="13"/>
      <c r="P32" s="13"/>
      <c r="Q32" s="13"/>
      <c r="R32" s="13"/>
      <c r="S32" s="13"/>
    </row>
    <row r="33" ht="15.75" customHeight="1">
      <c r="A33" s="13"/>
      <c r="B33" s="11"/>
      <c r="C33" s="11"/>
      <c r="D33" s="11"/>
      <c r="E33" s="13"/>
      <c r="F33" s="13"/>
      <c r="G33" s="13"/>
      <c r="H33" s="13"/>
      <c r="I33" s="13"/>
      <c r="J33" s="13"/>
      <c r="K33" s="13"/>
      <c r="L33" s="13"/>
      <c r="M33" s="13"/>
      <c r="N33" s="13"/>
      <c r="O33" s="13"/>
      <c r="P33" s="13"/>
      <c r="Q33" s="13"/>
      <c r="R33" s="13"/>
      <c r="S33" s="13"/>
    </row>
    <row r="34" ht="15.75" customHeight="1">
      <c r="A34" s="13"/>
      <c r="B34" s="11"/>
      <c r="C34" s="11"/>
      <c r="D34" s="11"/>
      <c r="E34" s="13"/>
      <c r="F34" s="13"/>
      <c r="G34" s="13"/>
      <c r="H34" s="13"/>
      <c r="I34" s="13"/>
      <c r="J34" s="13"/>
      <c r="K34" s="13"/>
      <c r="L34" s="13"/>
      <c r="M34" s="13"/>
      <c r="N34" s="13"/>
      <c r="O34" s="13"/>
      <c r="P34" s="13"/>
      <c r="Q34" s="13"/>
      <c r="R34" s="13"/>
      <c r="S34" s="13"/>
    </row>
    <row r="35" ht="15.75" customHeight="1">
      <c r="A35" s="13"/>
      <c r="B35" s="11"/>
      <c r="C35" s="11"/>
      <c r="D35" s="11"/>
      <c r="E35" s="13"/>
      <c r="F35" s="13"/>
      <c r="G35" s="13"/>
      <c r="H35" s="13"/>
      <c r="I35" s="13"/>
      <c r="J35" s="13"/>
      <c r="K35" s="13"/>
      <c r="L35" s="13"/>
      <c r="M35" s="13"/>
      <c r="N35" s="13"/>
      <c r="O35" s="13"/>
      <c r="P35" s="13"/>
      <c r="Q35" s="13"/>
      <c r="R35" s="13"/>
      <c r="S35" s="13"/>
    </row>
    <row r="36" ht="15.75" customHeight="1">
      <c r="A36" s="13"/>
      <c r="B36" s="11"/>
      <c r="C36" s="11"/>
      <c r="D36" s="11"/>
      <c r="E36" s="13"/>
      <c r="F36" s="13"/>
      <c r="G36" s="13"/>
      <c r="H36" s="13"/>
      <c r="I36" s="13"/>
      <c r="J36" s="13"/>
      <c r="K36" s="13"/>
      <c r="L36" s="13"/>
      <c r="M36" s="13"/>
      <c r="N36" s="13"/>
      <c r="O36" s="13"/>
      <c r="P36" s="13"/>
      <c r="Q36" s="13"/>
      <c r="R36" s="13"/>
      <c r="S36" s="13"/>
    </row>
    <row r="37" ht="15.75" customHeight="1">
      <c r="A37" s="13"/>
      <c r="B37" s="11"/>
      <c r="C37" s="11"/>
      <c r="D37" s="11"/>
      <c r="E37" s="13"/>
      <c r="F37" s="13"/>
      <c r="G37" s="13"/>
      <c r="H37" s="13"/>
      <c r="I37" s="13"/>
      <c r="J37" s="13"/>
      <c r="K37" s="13"/>
      <c r="L37" s="13"/>
      <c r="M37" s="13"/>
      <c r="N37" s="13"/>
      <c r="O37" s="13"/>
      <c r="P37" s="13"/>
      <c r="Q37" s="13"/>
      <c r="R37" s="13"/>
      <c r="S37" s="13"/>
    </row>
    <row r="38" ht="15.75" customHeight="1">
      <c r="A38" s="13"/>
      <c r="B38" s="11"/>
      <c r="C38" s="11"/>
      <c r="D38" s="11"/>
      <c r="E38" s="13"/>
      <c r="F38" s="13"/>
      <c r="G38" s="13"/>
      <c r="H38" s="13"/>
      <c r="I38" s="13"/>
      <c r="J38" s="13"/>
      <c r="K38" s="13"/>
      <c r="L38" s="13"/>
      <c r="M38" s="13"/>
      <c r="N38" s="13"/>
      <c r="O38" s="13"/>
      <c r="P38" s="13"/>
      <c r="Q38" s="13"/>
      <c r="R38" s="13"/>
      <c r="S38" s="13"/>
    </row>
    <row r="39" ht="15.75" customHeight="1">
      <c r="A39" s="13"/>
      <c r="B39" s="11"/>
      <c r="C39" s="11"/>
      <c r="D39" s="11"/>
      <c r="E39" s="13"/>
      <c r="F39" s="13"/>
      <c r="G39" s="13"/>
      <c r="H39" s="13"/>
      <c r="I39" s="13"/>
      <c r="J39" s="13"/>
      <c r="K39" s="13"/>
      <c r="L39" s="13"/>
      <c r="M39" s="13"/>
      <c r="N39" s="13"/>
      <c r="O39" s="13"/>
      <c r="P39" s="13"/>
      <c r="Q39" s="13"/>
      <c r="R39" s="13"/>
      <c r="S39" s="13"/>
    </row>
    <row r="40" ht="15.75" customHeight="1">
      <c r="A40" s="13"/>
      <c r="B40" s="11"/>
      <c r="C40" s="11"/>
      <c r="D40" s="11"/>
      <c r="E40" s="13"/>
      <c r="F40" s="13"/>
      <c r="G40" s="13"/>
      <c r="H40" s="13"/>
      <c r="I40" s="13"/>
      <c r="J40" s="13"/>
      <c r="K40" s="13"/>
      <c r="L40" s="13"/>
      <c r="M40" s="13"/>
      <c r="N40" s="13"/>
      <c r="O40" s="13"/>
      <c r="P40" s="13"/>
      <c r="Q40" s="13"/>
      <c r="R40" s="13"/>
      <c r="S40" s="13"/>
    </row>
    <row r="41" ht="15.75" customHeight="1">
      <c r="A41" s="13"/>
      <c r="B41" s="11"/>
      <c r="C41" s="11"/>
      <c r="D41" s="11"/>
      <c r="E41" s="13"/>
      <c r="F41" s="13"/>
      <c r="G41" s="13"/>
      <c r="H41" s="13"/>
      <c r="I41" s="13"/>
      <c r="J41" s="13"/>
      <c r="K41" s="13"/>
      <c r="L41" s="13"/>
      <c r="M41" s="13"/>
      <c r="N41" s="13"/>
      <c r="O41" s="13"/>
      <c r="P41" s="13"/>
      <c r="Q41" s="13"/>
      <c r="R41" s="13"/>
      <c r="S41" s="13"/>
    </row>
    <row r="42" ht="15.75" customHeight="1">
      <c r="A42" s="13"/>
      <c r="B42" s="11"/>
      <c r="C42" s="11"/>
      <c r="D42" s="11"/>
      <c r="E42" s="13"/>
      <c r="F42" s="13"/>
      <c r="G42" s="13"/>
      <c r="H42" s="13"/>
      <c r="I42" s="13"/>
      <c r="J42" s="13"/>
      <c r="K42" s="13"/>
      <c r="L42" s="13"/>
      <c r="M42" s="13"/>
      <c r="N42" s="13"/>
      <c r="O42" s="13"/>
      <c r="P42" s="13"/>
      <c r="Q42" s="13"/>
      <c r="R42" s="13"/>
      <c r="S42" s="13"/>
    </row>
    <row r="43" ht="15.75" customHeight="1">
      <c r="A43" s="13"/>
      <c r="B43" s="11"/>
      <c r="C43" s="11"/>
      <c r="D43" s="11"/>
      <c r="E43" s="13"/>
      <c r="F43" s="13"/>
      <c r="G43" s="13"/>
      <c r="H43" s="13"/>
      <c r="I43" s="13"/>
      <c r="J43" s="13"/>
      <c r="K43" s="13"/>
      <c r="L43" s="13"/>
      <c r="M43" s="13"/>
      <c r="N43" s="13"/>
      <c r="O43" s="13"/>
      <c r="P43" s="13"/>
      <c r="Q43" s="13"/>
      <c r="R43" s="13"/>
      <c r="S43" s="13"/>
    </row>
    <row r="44" ht="15.75" customHeight="1">
      <c r="A44" s="13"/>
      <c r="B44" s="11"/>
      <c r="C44" s="11"/>
      <c r="D44" s="11"/>
      <c r="E44" s="13"/>
      <c r="F44" s="13"/>
      <c r="G44" s="13"/>
      <c r="H44" s="13"/>
      <c r="I44" s="13"/>
      <c r="J44" s="13"/>
      <c r="K44" s="13"/>
      <c r="L44" s="13"/>
      <c r="M44" s="13"/>
      <c r="N44" s="13"/>
      <c r="O44" s="13"/>
      <c r="P44" s="13"/>
      <c r="Q44" s="13"/>
      <c r="R44" s="13"/>
      <c r="S44" s="13"/>
    </row>
    <row r="45" ht="15.75" customHeight="1">
      <c r="A45" s="13"/>
      <c r="B45" s="11"/>
      <c r="C45" s="11"/>
      <c r="D45" s="11"/>
      <c r="E45" s="13"/>
      <c r="F45" s="13"/>
      <c r="G45" s="13"/>
      <c r="H45" s="13"/>
      <c r="I45" s="13"/>
      <c r="J45" s="13"/>
      <c r="K45" s="13"/>
      <c r="L45" s="13"/>
      <c r="M45" s="13"/>
      <c r="N45" s="13"/>
      <c r="O45" s="13"/>
      <c r="P45" s="13"/>
      <c r="Q45" s="13"/>
      <c r="R45" s="13"/>
      <c r="S45" s="13"/>
    </row>
    <row r="46" ht="15.75" customHeight="1">
      <c r="A46" s="13"/>
      <c r="B46" s="11"/>
      <c r="C46" s="11"/>
      <c r="D46" s="11"/>
      <c r="E46" s="13"/>
      <c r="F46" s="13"/>
      <c r="G46" s="13"/>
      <c r="H46" s="13"/>
      <c r="I46" s="13"/>
      <c r="J46" s="13"/>
      <c r="K46" s="13"/>
      <c r="L46" s="13"/>
      <c r="M46" s="13"/>
      <c r="N46" s="13"/>
      <c r="O46" s="13"/>
      <c r="P46" s="13"/>
      <c r="Q46" s="13"/>
      <c r="R46" s="13"/>
      <c r="S46" s="13"/>
    </row>
    <row r="47" ht="15.75" customHeight="1">
      <c r="A47" s="13"/>
      <c r="B47" s="11"/>
      <c r="C47" s="11"/>
      <c r="D47" s="11"/>
      <c r="E47" s="13"/>
      <c r="F47" s="13"/>
      <c r="G47" s="13"/>
      <c r="H47" s="13"/>
      <c r="I47" s="13"/>
      <c r="J47" s="13"/>
      <c r="K47" s="13"/>
      <c r="L47" s="13"/>
      <c r="M47" s="13"/>
      <c r="N47" s="13"/>
      <c r="O47" s="13"/>
      <c r="P47" s="13"/>
      <c r="Q47" s="13"/>
      <c r="R47" s="13"/>
      <c r="S47" s="13"/>
    </row>
    <row r="48" ht="15.75" customHeight="1">
      <c r="A48" s="13"/>
      <c r="B48" s="11"/>
      <c r="C48" s="11"/>
      <c r="D48" s="11"/>
      <c r="E48" s="13"/>
      <c r="F48" s="13"/>
      <c r="G48" s="13"/>
      <c r="H48" s="13"/>
      <c r="I48" s="13"/>
      <c r="J48" s="13"/>
      <c r="K48" s="13"/>
      <c r="L48" s="13"/>
      <c r="M48" s="13"/>
      <c r="N48" s="13"/>
      <c r="O48" s="13"/>
      <c r="P48" s="13"/>
      <c r="Q48" s="13"/>
      <c r="R48" s="13"/>
      <c r="S48" s="13"/>
    </row>
    <row r="49" ht="15.75" customHeight="1">
      <c r="A49" s="13"/>
      <c r="B49" s="11"/>
      <c r="C49" s="11"/>
      <c r="D49" s="11"/>
      <c r="E49" s="13"/>
      <c r="F49" s="13"/>
      <c r="G49" s="13"/>
      <c r="H49" s="13"/>
      <c r="I49" s="13"/>
      <c r="J49" s="13"/>
      <c r="K49" s="13"/>
      <c r="L49" s="13"/>
      <c r="M49" s="13"/>
      <c r="N49" s="13"/>
      <c r="O49" s="13"/>
      <c r="P49" s="13"/>
      <c r="Q49" s="13"/>
      <c r="R49" s="13"/>
      <c r="S49" s="13"/>
    </row>
    <row r="50" ht="15.75" customHeight="1">
      <c r="A50" s="13"/>
      <c r="B50" s="11"/>
      <c r="C50" s="11"/>
      <c r="D50" s="11"/>
      <c r="E50" s="13"/>
      <c r="F50" s="13"/>
      <c r="G50" s="13"/>
      <c r="H50" s="13"/>
      <c r="I50" s="13"/>
      <c r="J50" s="13"/>
      <c r="K50" s="13"/>
      <c r="L50" s="13"/>
      <c r="M50" s="13"/>
      <c r="N50" s="13"/>
      <c r="O50" s="13"/>
      <c r="P50" s="13"/>
      <c r="Q50" s="13"/>
      <c r="R50" s="13"/>
      <c r="S50" s="13"/>
    </row>
    <row r="51" ht="15.75" customHeight="1">
      <c r="A51" s="13"/>
      <c r="B51" s="11"/>
      <c r="C51" s="11"/>
      <c r="D51" s="11"/>
      <c r="E51" s="13"/>
      <c r="F51" s="13"/>
      <c r="G51" s="13"/>
      <c r="H51" s="13"/>
      <c r="I51" s="13"/>
      <c r="J51" s="13"/>
      <c r="K51" s="13"/>
      <c r="L51" s="13"/>
      <c r="M51" s="13"/>
      <c r="N51" s="13"/>
      <c r="O51" s="13"/>
      <c r="P51" s="13"/>
      <c r="Q51" s="13"/>
      <c r="R51" s="13"/>
      <c r="S51" s="13"/>
    </row>
    <row r="52" ht="15.75" customHeight="1">
      <c r="A52" s="13"/>
      <c r="B52" s="11"/>
      <c r="C52" s="11"/>
      <c r="D52" s="11"/>
      <c r="E52" s="13"/>
      <c r="F52" s="13"/>
      <c r="G52" s="13"/>
      <c r="H52" s="13"/>
      <c r="I52" s="13"/>
      <c r="J52" s="13"/>
      <c r="K52" s="13"/>
      <c r="L52" s="13"/>
      <c r="M52" s="13"/>
      <c r="N52" s="13"/>
      <c r="O52" s="13"/>
      <c r="P52" s="13"/>
      <c r="Q52" s="13"/>
      <c r="R52" s="13"/>
      <c r="S52" s="13"/>
    </row>
    <row r="53" ht="15.75" customHeight="1">
      <c r="A53" s="13"/>
      <c r="B53" s="11"/>
      <c r="C53" s="11"/>
      <c r="D53" s="11"/>
      <c r="E53" s="13"/>
      <c r="F53" s="13"/>
      <c r="G53" s="13"/>
      <c r="H53" s="13"/>
      <c r="I53" s="13"/>
      <c r="J53" s="13"/>
      <c r="K53" s="13"/>
      <c r="L53" s="13"/>
      <c r="M53" s="13"/>
      <c r="N53" s="13"/>
      <c r="O53" s="13"/>
      <c r="P53" s="13"/>
      <c r="Q53" s="13"/>
      <c r="R53" s="13"/>
      <c r="S53" s="13"/>
    </row>
    <row r="54" ht="15.75" customHeight="1">
      <c r="A54" s="13"/>
      <c r="B54" s="11"/>
      <c r="C54" s="11"/>
      <c r="D54" s="11"/>
      <c r="E54" s="13"/>
      <c r="F54" s="13"/>
      <c r="G54" s="13"/>
      <c r="H54" s="13"/>
      <c r="I54" s="13"/>
      <c r="J54" s="13"/>
      <c r="K54" s="13"/>
      <c r="L54" s="13"/>
      <c r="M54" s="13"/>
      <c r="N54" s="13"/>
      <c r="O54" s="13"/>
      <c r="P54" s="13"/>
      <c r="Q54" s="13"/>
      <c r="R54" s="13"/>
      <c r="S54" s="13"/>
    </row>
    <row r="55" ht="15.75" customHeight="1">
      <c r="A55" s="13"/>
      <c r="B55" s="11"/>
      <c r="C55" s="11"/>
      <c r="D55" s="11"/>
      <c r="E55" s="13"/>
      <c r="F55" s="13"/>
      <c r="G55" s="13"/>
      <c r="H55" s="13"/>
      <c r="I55" s="13"/>
      <c r="J55" s="13"/>
      <c r="K55" s="13"/>
      <c r="L55" s="13"/>
      <c r="M55" s="13"/>
      <c r="N55" s="13"/>
      <c r="O55" s="13"/>
      <c r="P55" s="13"/>
      <c r="Q55" s="13"/>
      <c r="R55" s="13"/>
      <c r="S55" s="13"/>
    </row>
    <row r="56" ht="15.75" customHeight="1">
      <c r="A56" s="13"/>
      <c r="B56" s="11"/>
      <c r="C56" s="11"/>
      <c r="D56" s="11"/>
      <c r="E56" s="13"/>
      <c r="F56" s="13"/>
      <c r="G56" s="13"/>
      <c r="H56" s="13"/>
      <c r="I56" s="13"/>
      <c r="J56" s="13"/>
      <c r="K56" s="13"/>
      <c r="L56" s="13"/>
      <c r="M56" s="13"/>
      <c r="N56" s="13"/>
      <c r="O56" s="13"/>
      <c r="P56" s="13"/>
      <c r="Q56" s="13"/>
      <c r="R56" s="13"/>
      <c r="S56" s="13"/>
    </row>
    <row r="57" ht="15.75" customHeight="1">
      <c r="A57" s="13"/>
      <c r="B57" s="11"/>
      <c r="C57" s="11"/>
      <c r="D57" s="11"/>
      <c r="E57" s="13"/>
      <c r="F57" s="13"/>
      <c r="G57" s="13"/>
      <c r="H57" s="13"/>
      <c r="I57" s="13"/>
      <c r="J57" s="13"/>
      <c r="K57" s="13"/>
      <c r="L57" s="13"/>
      <c r="M57" s="13"/>
      <c r="N57" s="13"/>
      <c r="O57" s="13"/>
      <c r="P57" s="13"/>
      <c r="Q57" s="13"/>
      <c r="R57" s="13"/>
      <c r="S57" s="13"/>
    </row>
    <row r="58" ht="15.75" customHeight="1">
      <c r="A58" s="13"/>
      <c r="B58" s="11"/>
      <c r="C58" s="11"/>
      <c r="D58" s="11"/>
      <c r="E58" s="13"/>
      <c r="F58" s="13"/>
      <c r="G58" s="13"/>
      <c r="H58" s="13"/>
      <c r="I58" s="13"/>
      <c r="J58" s="13"/>
      <c r="K58" s="13"/>
      <c r="L58" s="13"/>
      <c r="M58" s="13"/>
      <c r="N58" s="13"/>
      <c r="O58" s="13"/>
      <c r="P58" s="13"/>
      <c r="Q58" s="13"/>
      <c r="R58" s="13"/>
      <c r="S58" s="13"/>
    </row>
    <row r="59" ht="15.75" customHeight="1">
      <c r="A59" s="13"/>
      <c r="B59" s="11"/>
      <c r="C59" s="11"/>
      <c r="D59" s="11"/>
      <c r="E59" s="13"/>
      <c r="F59" s="13"/>
      <c r="G59" s="13"/>
      <c r="H59" s="13"/>
      <c r="I59" s="13"/>
      <c r="J59" s="13"/>
      <c r="K59" s="13"/>
      <c r="L59" s="13"/>
      <c r="M59" s="13"/>
      <c r="N59" s="13"/>
      <c r="O59" s="13"/>
      <c r="P59" s="13"/>
      <c r="Q59" s="13"/>
      <c r="R59" s="13"/>
      <c r="S59" s="13"/>
    </row>
    <row r="60" ht="15.75" customHeight="1">
      <c r="A60" s="13"/>
      <c r="B60" s="11"/>
      <c r="C60" s="11"/>
      <c r="D60" s="11"/>
      <c r="E60" s="13"/>
      <c r="F60" s="13"/>
      <c r="G60" s="13"/>
      <c r="H60" s="13"/>
      <c r="I60" s="13"/>
      <c r="J60" s="13"/>
      <c r="K60" s="13"/>
      <c r="L60" s="13"/>
      <c r="M60" s="13"/>
      <c r="N60" s="13"/>
      <c r="O60" s="13"/>
      <c r="P60" s="13"/>
      <c r="Q60" s="13"/>
      <c r="R60" s="13"/>
      <c r="S60" s="13"/>
    </row>
    <row r="61" ht="15.75" customHeight="1">
      <c r="A61" s="13"/>
      <c r="B61" s="11"/>
      <c r="C61" s="11"/>
      <c r="D61" s="11"/>
      <c r="E61" s="13"/>
      <c r="F61" s="13"/>
      <c r="G61" s="13"/>
      <c r="H61" s="13"/>
      <c r="I61" s="13"/>
      <c r="J61" s="13"/>
      <c r="K61" s="13"/>
      <c r="L61" s="13"/>
      <c r="M61" s="13"/>
      <c r="N61" s="13"/>
      <c r="O61" s="13"/>
      <c r="P61" s="13"/>
      <c r="Q61" s="13"/>
      <c r="R61" s="13"/>
      <c r="S61" s="13"/>
    </row>
    <row r="62" ht="15.75" customHeight="1">
      <c r="A62" s="13"/>
      <c r="B62" s="11"/>
      <c r="C62" s="11"/>
      <c r="D62" s="11"/>
      <c r="E62" s="13"/>
      <c r="F62" s="13"/>
      <c r="G62" s="13"/>
      <c r="H62" s="13"/>
      <c r="I62" s="13"/>
      <c r="J62" s="13"/>
      <c r="K62" s="13"/>
      <c r="L62" s="13"/>
      <c r="M62" s="13"/>
      <c r="N62" s="13"/>
      <c r="O62" s="13"/>
      <c r="P62" s="13"/>
      <c r="Q62" s="13"/>
      <c r="R62" s="13"/>
      <c r="S62" s="13"/>
    </row>
    <row r="63" ht="15.75" customHeight="1">
      <c r="A63" s="13"/>
      <c r="B63" s="11"/>
      <c r="C63" s="11"/>
      <c r="D63" s="11"/>
      <c r="E63" s="13"/>
      <c r="F63" s="13"/>
      <c r="G63" s="13"/>
      <c r="H63" s="13"/>
      <c r="I63" s="13"/>
      <c r="J63" s="13"/>
      <c r="K63" s="13"/>
      <c r="L63" s="13"/>
      <c r="M63" s="13"/>
      <c r="N63" s="13"/>
      <c r="O63" s="13"/>
      <c r="P63" s="13"/>
      <c r="Q63" s="13"/>
      <c r="R63" s="13"/>
      <c r="S63" s="13"/>
    </row>
    <row r="64" ht="15.75" customHeight="1">
      <c r="A64" s="13"/>
      <c r="B64" s="11"/>
      <c r="C64" s="11"/>
      <c r="D64" s="11"/>
      <c r="E64" s="13"/>
      <c r="F64" s="13"/>
      <c r="G64" s="13"/>
      <c r="H64" s="13"/>
      <c r="I64" s="13"/>
      <c r="J64" s="13"/>
      <c r="K64" s="13"/>
      <c r="L64" s="13"/>
      <c r="M64" s="13"/>
      <c r="N64" s="13"/>
      <c r="O64" s="13"/>
      <c r="P64" s="13"/>
      <c r="Q64" s="13"/>
      <c r="R64" s="13"/>
      <c r="S64" s="13"/>
    </row>
    <row r="65" ht="15.75" customHeight="1">
      <c r="A65" s="13"/>
      <c r="B65" s="11"/>
      <c r="C65" s="11"/>
      <c r="D65" s="11"/>
      <c r="E65" s="13"/>
      <c r="F65" s="13"/>
      <c r="G65" s="13"/>
      <c r="H65" s="13"/>
      <c r="I65" s="13"/>
      <c r="J65" s="13"/>
      <c r="K65" s="13"/>
      <c r="L65" s="13"/>
      <c r="M65" s="13"/>
      <c r="N65" s="13"/>
      <c r="O65" s="13"/>
      <c r="P65" s="13"/>
      <c r="Q65" s="13"/>
      <c r="R65" s="13"/>
      <c r="S65" s="13"/>
    </row>
    <row r="66" ht="15.75" customHeight="1">
      <c r="A66" s="13"/>
      <c r="B66" s="11"/>
      <c r="C66" s="11"/>
      <c r="D66" s="11"/>
      <c r="E66" s="13"/>
      <c r="F66" s="13"/>
      <c r="G66" s="13"/>
      <c r="H66" s="13"/>
      <c r="I66" s="13"/>
      <c r="J66" s="13"/>
      <c r="K66" s="13"/>
      <c r="L66" s="13"/>
      <c r="M66" s="13"/>
      <c r="N66" s="13"/>
      <c r="O66" s="13"/>
      <c r="P66" s="13"/>
      <c r="Q66" s="13"/>
      <c r="R66" s="13"/>
      <c r="S66" s="13"/>
    </row>
    <row r="67" ht="15.75" customHeight="1">
      <c r="A67" s="13"/>
      <c r="B67" s="11"/>
      <c r="C67" s="11"/>
      <c r="D67" s="11"/>
      <c r="E67" s="13"/>
      <c r="F67" s="13"/>
      <c r="G67" s="13"/>
      <c r="H67" s="13"/>
      <c r="I67" s="13"/>
      <c r="J67" s="13"/>
      <c r="K67" s="13"/>
      <c r="L67" s="13"/>
      <c r="M67" s="13"/>
      <c r="N67" s="13"/>
      <c r="O67" s="13"/>
      <c r="P67" s="13"/>
      <c r="Q67" s="13"/>
      <c r="R67" s="13"/>
      <c r="S67" s="13"/>
    </row>
    <row r="68" ht="15.75" customHeight="1">
      <c r="A68" s="13"/>
      <c r="B68" s="11"/>
      <c r="C68" s="11"/>
      <c r="D68" s="11"/>
      <c r="E68" s="13"/>
      <c r="F68" s="13"/>
      <c r="G68" s="13"/>
      <c r="H68" s="13"/>
      <c r="I68" s="13"/>
      <c r="J68" s="13"/>
      <c r="K68" s="13"/>
      <c r="L68" s="13"/>
      <c r="M68" s="13"/>
      <c r="N68" s="13"/>
      <c r="O68" s="13"/>
      <c r="P68" s="13"/>
      <c r="Q68" s="13"/>
      <c r="R68" s="13"/>
      <c r="S68" s="13"/>
    </row>
    <row r="69" ht="15.75" customHeight="1">
      <c r="A69" s="13"/>
      <c r="B69" s="11"/>
      <c r="C69" s="11"/>
      <c r="D69" s="11"/>
      <c r="E69" s="13"/>
      <c r="F69" s="13"/>
      <c r="G69" s="13"/>
      <c r="H69" s="13"/>
      <c r="I69" s="13"/>
      <c r="J69" s="13"/>
      <c r="K69" s="13"/>
      <c r="L69" s="13"/>
      <c r="M69" s="13"/>
      <c r="N69" s="13"/>
      <c r="O69" s="13"/>
      <c r="P69" s="13"/>
      <c r="Q69" s="13"/>
      <c r="R69" s="13"/>
      <c r="S69" s="13"/>
    </row>
    <row r="70" ht="15.75" customHeight="1">
      <c r="A70" s="13"/>
      <c r="B70" s="11"/>
      <c r="C70" s="11"/>
      <c r="D70" s="11"/>
      <c r="E70" s="13"/>
      <c r="F70" s="13"/>
      <c r="G70" s="13"/>
      <c r="H70" s="13"/>
      <c r="I70" s="13"/>
      <c r="J70" s="13"/>
      <c r="K70" s="13"/>
      <c r="L70" s="13"/>
      <c r="M70" s="13"/>
      <c r="N70" s="13"/>
      <c r="O70" s="13"/>
      <c r="P70" s="13"/>
      <c r="Q70" s="13"/>
      <c r="R70" s="13"/>
      <c r="S70" s="13"/>
    </row>
    <row r="71" ht="15.75" customHeight="1">
      <c r="A71" s="13"/>
      <c r="B71" s="11"/>
      <c r="C71" s="11"/>
      <c r="D71" s="11"/>
      <c r="E71" s="13"/>
      <c r="F71" s="13"/>
      <c r="G71" s="13"/>
      <c r="H71" s="13"/>
      <c r="I71" s="13"/>
      <c r="J71" s="13"/>
      <c r="K71" s="13"/>
      <c r="L71" s="13"/>
      <c r="M71" s="13"/>
      <c r="N71" s="13"/>
      <c r="O71" s="13"/>
      <c r="P71" s="13"/>
      <c r="Q71" s="13"/>
      <c r="R71" s="13"/>
      <c r="S71" s="13"/>
    </row>
    <row r="72" ht="15.75" customHeight="1">
      <c r="A72" s="13"/>
      <c r="B72" s="11"/>
      <c r="C72" s="11"/>
      <c r="D72" s="11"/>
      <c r="E72" s="13"/>
      <c r="F72" s="13"/>
      <c r="G72" s="13"/>
      <c r="H72" s="13"/>
      <c r="I72" s="13"/>
      <c r="J72" s="13"/>
      <c r="K72" s="13"/>
      <c r="L72" s="13"/>
      <c r="M72" s="13"/>
      <c r="N72" s="13"/>
      <c r="O72" s="13"/>
      <c r="P72" s="13"/>
      <c r="Q72" s="13"/>
      <c r="R72" s="13"/>
      <c r="S72" s="13"/>
    </row>
    <row r="73" ht="15.75" customHeight="1">
      <c r="A73" s="13"/>
      <c r="B73" s="11"/>
      <c r="C73" s="11"/>
      <c r="D73" s="11"/>
      <c r="E73" s="13"/>
      <c r="F73" s="13"/>
      <c r="G73" s="13"/>
      <c r="H73" s="13"/>
      <c r="I73" s="13"/>
      <c r="J73" s="13"/>
      <c r="K73" s="13"/>
      <c r="L73" s="13"/>
      <c r="M73" s="13"/>
      <c r="N73" s="13"/>
      <c r="O73" s="13"/>
      <c r="P73" s="13"/>
      <c r="Q73" s="13"/>
      <c r="R73" s="13"/>
      <c r="S73" s="13"/>
    </row>
    <row r="74" ht="15.75" customHeight="1">
      <c r="A74" s="13"/>
      <c r="B74" s="11"/>
      <c r="C74" s="11"/>
      <c r="D74" s="11"/>
      <c r="E74" s="13"/>
      <c r="F74" s="13"/>
      <c r="G74" s="13"/>
      <c r="H74" s="13"/>
      <c r="I74" s="13"/>
      <c r="J74" s="13"/>
      <c r="K74" s="13"/>
      <c r="L74" s="13"/>
      <c r="M74" s="13"/>
      <c r="N74" s="13"/>
      <c r="O74" s="13"/>
      <c r="P74" s="13"/>
      <c r="Q74" s="13"/>
      <c r="R74" s="13"/>
      <c r="S74" s="13"/>
    </row>
    <row r="75" ht="15.75" customHeight="1">
      <c r="A75" s="13"/>
      <c r="B75" s="11"/>
      <c r="C75" s="11"/>
      <c r="D75" s="11"/>
      <c r="E75" s="13"/>
      <c r="F75" s="13"/>
      <c r="G75" s="13"/>
      <c r="H75" s="13"/>
      <c r="I75" s="13"/>
      <c r="J75" s="13"/>
      <c r="K75" s="13"/>
      <c r="L75" s="13"/>
      <c r="M75" s="13"/>
      <c r="N75" s="13"/>
      <c r="O75" s="13"/>
      <c r="P75" s="13"/>
      <c r="Q75" s="13"/>
      <c r="R75" s="13"/>
      <c r="S75" s="13"/>
    </row>
    <row r="76" ht="15.75" customHeight="1">
      <c r="A76" s="13"/>
      <c r="B76" s="11"/>
      <c r="C76" s="11"/>
      <c r="D76" s="11"/>
      <c r="E76" s="13"/>
      <c r="F76" s="13"/>
      <c r="G76" s="13"/>
      <c r="H76" s="13"/>
      <c r="I76" s="13"/>
      <c r="J76" s="13"/>
      <c r="K76" s="13"/>
      <c r="L76" s="13"/>
      <c r="M76" s="13"/>
      <c r="N76" s="13"/>
      <c r="O76" s="13"/>
      <c r="P76" s="13"/>
      <c r="Q76" s="13"/>
      <c r="R76" s="13"/>
      <c r="S76" s="13"/>
    </row>
    <row r="77" ht="15.75" customHeight="1">
      <c r="A77" s="13"/>
      <c r="B77" s="11"/>
      <c r="C77" s="11"/>
      <c r="D77" s="11"/>
      <c r="E77" s="13"/>
      <c r="F77" s="13"/>
      <c r="G77" s="13"/>
      <c r="H77" s="13"/>
      <c r="I77" s="13"/>
      <c r="J77" s="13"/>
      <c r="K77" s="13"/>
      <c r="L77" s="13"/>
      <c r="M77" s="13"/>
      <c r="N77" s="13"/>
      <c r="O77" s="13"/>
      <c r="P77" s="13"/>
      <c r="Q77" s="13"/>
      <c r="R77" s="13"/>
      <c r="S77" s="13"/>
    </row>
    <row r="78" ht="15.75" customHeight="1">
      <c r="A78" s="13"/>
      <c r="B78" s="11"/>
      <c r="C78" s="11"/>
      <c r="D78" s="11"/>
      <c r="E78" s="13"/>
      <c r="F78" s="13"/>
      <c r="G78" s="13"/>
      <c r="H78" s="13"/>
      <c r="I78" s="13"/>
      <c r="J78" s="13"/>
      <c r="K78" s="13"/>
      <c r="L78" s="13"/>
      <c r="M78" s="13"/>
      <c r="N78" s="13"/>
      <c r="O78" s="13"/>
      <c r="P78" s="13"/>
      <c r="Q78" s="13"/>
      <c r="R78" s="13"/>
      <c r="S78" s="13"/>
    </row>
    <row r="79" ht="15.75" customHeight="1">
      <c r="A79" s="13"/>
      <c r="B79" s="11"/>
      <c r="C79" s="11"/>
      <c r="D79" s="11"/>
      <c r="E79" s="13"/>
      <c r="F79" s="13"/>
      <c r="G79" s="13"/>
      <c r="H79" s="13"/>
      <c r="I79" s="13"/>
      <c r="J79" s="13"/>
      <c r="K79" s="13"/>
      <c r="L79" s="13"/>
      <c r="M79" s="13"/>
      <c r="N79" s="13"/>
      <c r="O79" s="13"/>
      <c r="P79" s="13"/>
      <c r="Q79" s="13"/>
      <c r="R79" s="13"/>
      <c r="S79" s="13"/>
    </row>
    <row r="80" ht="15.75" customHeight="1">
      <c r="A80" s="13"/>
      <c r="B80" s="11"/>
      <c r="C80" s="11"/>
      <c r="D80" s="11"/>
      <c r="E80" s="13"/>
      <c r="F80" s="13"/>
      <c r="G80" s="13"/>
      <c r="H80" s="13"/>
      <c r="I80" s="13"/>
      <c r="J80" s="13"/>
      <c r="K80" s="13"/>
      <c r="L80" s="13"/>
      <c r="M80" s="13"/>
      <c r="N80" s="13"/>
      <c r="O80" s="13"/>
      <c r="P80" s="13"/>
      <c r="Q80" s="13"/>
      <c r="R80" s="13"/>
      <c r="S80" s="13"/>
    </row>
    <row r="81" ht="15.75" customHeight="1">
      <c r="A81" s="13"/>
      <c r="B81" s="11"/>
      <c r="C81" s="11"/>
      <c r="D81" s="11"/>
      <c r="E81" s="13"/>
      <c r="F81" s="13"/>
      <c r="G81" s="13"/>
      <c r="H81" s="13"/>
      <c r="I81" s="13"/>
      <c r="J81" s="13"/>
      <c r="K81" s="13"/>
      <c r="L81" s="13"/>
      <c r="M81" s="13"/>
      <c r="N81" s="13"/>
      <c r="O81" s="13"/>
      <c r="P81" s="13"/>
      <c r="Q81" s="13"/>
      <c r="R81" s="13"/>
      <c r="S81" s="13"/>
    </row>
    <row r="82" ht="15.75" customHeight="1">
      <c r="A82" s="13"/>
      <c r="B82" s="11"/>
      <c r="C82" s="11"/>
      <c r="D82" s="11"/>
      <c r="E82" s="13"/>
      <c r="F82" s="13"/>
      <c r="G82" s="13"/>
      <c r="H82" s="13"/>
      <c r="I82" s="13"/>
      <c r="J82" s="13"/>
      <c r="K82" s="13"/>
      <c r="L82" s="13"/>
      <c r="M82" s="13"/>
      <c r="N82" s="13"/>
      <c r="O82" s="13"/>
      <c r="P82" s="13"/>
      <c r="Q82" s="13"/>
      <c r="R82" s="13"/>
      <c r="S82" s="13"/>
    </row>
    <row r="83" ht="15.75" customHeight="1">
      <c r="A83" s="13"/>
      <c r="B83" s="11"/>
      <c r="C83" s="11"/>
      <c r="D83" s="11"/>
      <c r="E83" s="13"/>
      <c r="F83" s="13"/>
      <c r="G83" s="13"/>
      <c r="H83" s="13"/>
      <c r="I83" s="13"/>
      <c r="J83" s="13"/>
      <c r="K83" s="13"/>
      <c r="L83" s="13"/>
      <c r="M83" s="13"/>
      <c r="N83" s="13"/>
      <c r="O83" s="13"/>
      <c r="P83" s="13"/>
      <c r="Q83" s="13"/>
      <c r="R83" s="13"/>
      <c r="S83" s="13"/>
    </row>
    <row r="84" ht="15.75" customHeight="1">
      <c r="A84" s="13"/>
      <c r="B84" s="11"/>
      <c r="C84" s="11"/>
      <c r="D84" s="11"/>
      <c r="E84" s="13"/>
      <c r="F84" s="13"/>
      <c r="G84" s="13"/>
      <c r="H84" s="13"/>
      <c r="I84" s="13"/>
      <c r="J84" s="13"/>
      <c r="K84" s="13"/>
      <c r="L84" s="13"/>
      <c r="M84" s="13"/>
      <c r="N84" s="13"/>
      <c r="O84" s="13"/>
      <c r="P84" s="13"/>
      <c r="Q84" s="13"/>
      <c r="R84" s="13"/>
      <c r="S84" s="13"/>
    </row>
    <row r="85" ht="15.75" customHeight="1">
      <c r="A85" s="13"/>
      <c r="B85" s="11"/>
      <c r="C85" s="11"/>
      <c r="D85" s="11"/>
      <c r="E85" s="13"/>
      <c r="F85" s="13"/>
      <c r="G85" s="13"/>
      <c r="H85" s="13"/>
      <c r="I85" s="13"/>
      <c r="J85" s="13"/>
      <c r="K85" s="13"/>
      <c r="L85" s="13"/>
      <c r="M85" s="13"/>
      <c r="N85" s="13"/>
      <c r="O85" s="13"/>
      <c r="P85" s="13"/>
      <c r="Q85" s="13"/>
      <c r="R85" s="13"/>
      <c r="S85" s="13"/>
    </row>
    <row r="86" ht="15.75" customHeight="1">
      <c r="A86" s="13"/>
      <c r="B86" s="11"/>
      <c r="C86" s="11"/>
      <c r="D86" s="11"/>
      <c r="E86" s="13"/>
      <c r="F86" s="13"/>
      <c r="G86" s="13"/>
      <c r="H86" s="13"/>
      <c r="I86" s="13"/>
      <c r="J86" s="13"/>
      <c r="K86" s="13"/>
      <c r="L86" s="13"/>
      <c r="M86" s="13"/>
      <c r="N86" s="13"/>
      <c r="O86" s="13"/>
      <c r="P86" s="13"/>
      <c r="Q86" s="13"/>
      <c r="R86" s="13"/>
      <c r="S86" s="13"/>
    </row>
    <row r="87" ht="15.75" customHeight="1">
      <c r="A87" s="13"/>
      <c r="B87" s="11"/>
      <c r="C87" s="11"/>
      <c r="D87" s="11"/>
      <c r="E87" s="13"/>
      <c r="F87" s="13"/>
      <c r="G87" s="13"/>
      <c r="H87" s="13"/>
      <c r="I87" s="13"/>
      <c r="J87" s="13"/>
      <c r="K87" s="13"/>
      <c r="L87" s="13"/>
      <c r="M87" s="13"/>
      <c r="N87" s="13"/>
      <c r="O87" s="13"/>
      <c r="P87" s="13"/>
      <c r="Q87" s="13"/>
      <c r="R87" s="13"/>
      <c r="S87" s="13"/>
    </row>
    <row r="88" ht="15.75" customHeight="1">
      <c r="A88" s="13"/>
      <c r="B88" s="11"/>
      <c r="C88" s="11"/>
      <c r="D88" s="11"/>
      <c r="E88" s="13"/>
      <c r="F88" s="13"/>
      <c r="G88" s="13"/>
      <c r="H88" s="13"/>
      <c r="I88" s="13"/>
      <c r="J88" s="13"/>
      <c r="K88" s="13"/>
      <c r="L88" s="13"/>
      <c r="M88" s="13"/>
      <c r="N88" s="13"/>
      <c r="O88" s="13"/>
      <c r="P88" s="13"/>
      <c r="Q88" s="13"/>
      <c r="R88" s="13"/>
      <c r="S88" s="13"/>
    </row>
    <row r="89" ht="15.75" customHeight="1">
      <c r="A89" s="13"/>
      <c r="B89" s="11"/>
      <c r="C89" s="11"/>
      <c r="D89" s="11"/>
      <c r="E89" s="13"/>
      <c r="F89" s="13"/>
      <c r="G89" s="13"/>
      <c r="H89" s="13"/>
      <c r="I89" s="13"/>
      <c r="J89" s="13"/>
      <c r="K89" s="13"/>
      <c r="L89" s="13"/>
      <c r="M89" s="13"/>
      <c r="N89" s="13"/>
      <c r="O89" s="13"/>
      <c r="P89" s="13"/>
      <c r="Q89" s="13"/>
      <c r="R89" s="13"/>
      <c r="S89" s="13"/>
    </row>
    <row r="90" ht="15.75" customHeight="1">
      <c r="A90" s="13"/>
      <c r="B90" s="11"/>
      <c r="C90" s="11"/>
      <c r="D90" s="11"/>
      <c r="E90" s="13"/>
      <c r="F90" s="13"/>
      <c r="G90" s="13"/>
      <c r="H90" s="13"/>
      <c r="I90" s="13"/>
      <c r="J90" s="13"/>
      <c r="K90" s="13"/>
      <c r="L90" s="13"/>
      <c r="M90" s="13"/>
      <c r="N90" s="13"/>
      <c r="O90" s="13"/>
      <c r="P90" s="13"/>
      <c r="Q90" s="13"/>
      <c r="R90" s="13"/>
      <c r="S90" s="13"/>
    </row>
    <row r="91" ht="15.75" customHeight="1">
      <c r="A91" s="13"/>
      <c r="B91" s="11"/>
      <c r="C91" s="11"/>
      <c r="D91" s="11"/>
      <c r="E91" s="13"/>
      <c r="F91" s="13"/>
      <c r="G91" s="13"/>
      <c r="H91" s="13"/>
      <c r="I91" s="13"/>
      <c r="J91" s="13"/>
      <c r="K91" s="13"/>
      <c r="L91" s="13"/>
      <c r="M91" s="13"/>
      <c r="N91" s="13"/>
      <c r="O91" s="13"/>
      <c r="P91" s="13"/>
      <c r="Q91" s="13"/>
      <c r="R91" s="13"/>
      <c r="S91" s="13"/>
    </row>
    <row r="92" ht="15.75" customHeight="1">
      <c r="A92" s="13"/>
      <c r="B92" s="11"/>
      <c r="C92" s="11"/>
      <c r="D92" s="11"/>
      <c r="E92" s="13"/>
      <c r="F92" s="13"/>
      <c r="G92" s="13"/>
      <c r="H92" s="13"/>
      <c r="I92" s="13"/>
      <c r="J92" s="13"/>
      <c r="K92" s="13"/>
      <c r="L92" s="13"/>
      <c r="M92" s="13"/>
      <c r="N92" s="13"/>
      <c r="O92" s="13"/>
      <c r="P92" s="13"/>
      <c r="Q92" s="13"/>
      <c r="R92" s="13"/>
      <c r="S92" s="13"/>
    </row>
    <row r="93" ht="15.75" customHeight="1">
      <c r="A93" s="13"/>
      <c r="B93" s="11"/>
      <c r="C93" s="11"/>
      <c r="D93" s="11"/>
      <c r="E93" s="13"/>
      <c r="F93" s="13"/>
      <c r="G93" s="13"/>
      <c r="H93" s="13"/>
      <c r="I93" s="13"/>
      <c r="J93" s="13"/>
      <c r="K93" s="13"/>
      <c r="L93" s="13"/>
      <c r="M93" s="13"/>
      <c r="N93" s="13"/>
      <c r="O93" s="13"/>
      <c r="P93" s="13"/>
      <c r="Q93" s="13"/>
      <c r="R93" s="13"/>
      <c r="S93" s="13"/>
    </row>
    <row r="94" ht="15.75" customHeight="1">
      <c r="A94" s="13"/>
      <c r="B94" s="11"/>
      <c r="C94" s="11"/>
      <c r="D94" s="11"/>
      <c r="E94" s="13"/>
      <c r="F94" s="13"/>
      <c r="G94" s="13"/>
      <c r="H94" s="13"/>
      <c r="I94" s="13"/>
      <c r="J94" s="13"/>
      <c r="K94" s="13"/>
      <c r="L94" s="13"/>
      <c r="M94" s="13"/>
      <c r="N94" s="13"/>
      <c r="O94" s="13"/>
      <c r="P94" s="13"/>
      <c r="Q94" s="13"/>
      <c r="R94" s="13"/>
      <c r="S94" s="13"/>
    </row>
    <row r="95" ht="15.75" customHeight="1">
      <c r="A95" s="13"/>
      <c r="B95" s="11"/>
      <c r="C95" s="11"/>
      <c r="D95" s="11"/>
      <c r="E95" s="13"/>
      <c r="F95" s="13"/>
      <c r="G95" s="13"/>
      <c r="H95" s="13"/>
      <c r="I95" s="13"/>
      <c r="J95" s="13"/>
      <c r="K95" s="13"/>
      <c r="L95" s="13"/>
      <c r="M95" s="13"/>
      <c r="N95" s="13"/>
      <c r="O95" s="13"/>
      <c r="P95" s="13"/>
      <c r="Q95" s="13"/>
      <c r="R95" s="13"/>
      <c r="S95" s="13"/>
    </row>
    <row r="96" ht="15.75" customHeight="1">
      <c r="A96" s="13"/>
      <c r="B96" s="11"/>
      <c r="C96" s="11"/>
      <c r="D96" s="11"/>
      <c r="E96" s="13"/>
      <c r="F96" s="13"/>
      <c r="G96" s="13"/>
      <c r="H96" s="13"/>
      <c r="I96" s="13"/>
      <c r="J96" s="13"/>
      <c r="K96" s="13"/>
      <c r="L96" s="13"/>
      <c r="M96" s="13"/>
      <c r="N96" s="13"/>
      <c r="O96" s="13"/>
      <c r="P96" s="13"/>
      <c r="Q96" s="13"/>
      <c r="R96" s="13"/>
      <c r="S96" s="13"/>
    </row>
    <row r="97" ht="15.75" customHeight="1">
      <c r="A97" s="13"/>
      <c r="B97" s="11"/>
      <c r="C97" s="11"/>
      <c r="D97" s="11"/>
      <c r="E97" s="13"/>
      <c r="F97" s="13"/>
      <c r="G97" s="13"/>
      <c r="H97" s="13"/>
      <c r="I97" s="13"/>
      <c r="J97" s="13"/>
      <c r="K97" s="13"/>
      <c r="L97" s="13"/>
      <c r="M97" s="13"/>
      <c r="N97" s="13"/>
      <c r="O97" s="13"/>
      <c r="P97" s="13"/>
      <c r="Q97" s="13"/>
      <c r="R97" s="13"/>
      <c r="S97" s="13"/>
    </row>
    <row r="98" ht="15.75" customHeight="1">
      <c r="A98" s="13"/>
      <c r="B98" s="11"/>
      <c r="C98" s="11"/>
      <c r="D98" s="11"/>
      <c r="E98" s="13"/>
      <c r="F98" s="13"/>
      <c r="G98" s="13"/>
      <c r="H98" s="13"/>
      <c r="I98" s="13"/>
      <c r="J98" s="13"/>
      <c r="K98" s="13"/>
      <c r="L98" s="13"/>
      <c r="M98" s="13"/>
      <c r="N98" s="13"/>
      <c r="O98" s="13"/>
      <c r="P98" s="13"/>
      <c r="Q98" s="13"/>
      <c r="R98" s="13"/>
      <c r="S98" s="13"/>
    </row>
    <row r="99" ht="15.75" customHeight="1">
      <c r="A99" s="13"/>
      <c r="B99" s="11"/>
      <c r="C99" s="11"/>
      <c r="D99" s="11"/>
      <c r="E99" s="13"/>
      <c r="F99" s="13"/>
      <c r="G99" s="13"/>
      <c r="H99" s="13"/>
      <c r="I99" s="13"/>
      <c r="J99" s="13"/>
      <c r="K99" s="13"/>
      <c r="L99" s="13"/>
      <c r="M99" s="13"/>
      <c r="N99" s="13"/>
      <c r="O99" s="13"/>
      <c r="P99" s="13"/>
      <c r="Q99" s="13"/>
      <c r="R99" s="13"/>
      <c r="S99" s="13"/>
    </row>
    <row r="100" ht="15.75" customHeight="1">
      <c r="A100" s="13"/>
      <c r="B100" s="11"/>
      <c r="C100" s="11"/>
      <c r="D100" s="11"/>
      <c r="E100" s="13"/>
      <c r="F100" s="13"/>
      <c r="G100" s="13"/>
      <c r="H100" s="13"/>
      <c r="I100" s="13"/>
      <c r="J100" s="13"/>
      <c r="K100" s="13"/>
      <c r="L100" s="13"/>
      <c r="M100" s="13"/>
      <c r="N100" s="13"/>
      <c r="O100" s="13"/>
      <c r="P100" s="13"/>
      <c r="Q100" s="13"/>
      <c r="R100" s="13"/>
      <c r="S100" s="13"/>
    </row>
    <row r="101" ht="15.75" customHeight="1">
      <c r="A101" s="13"/>
      <c r="B101" s="11"/>
      <c r="C101" s="11"/>
      <c r="D101" s="11"/>
      <c r="E101" s="13"/>
      <c r="F101" s="13"/>
      <c r="G101" s="13"/>
      <c r="H101" s="13"/>
      <c r="I101" s="13"/>
      <c r="J101" s="13"/>
      <c r="K101" s="13"/>
      <c r="L101" s="13"/>
      <c r="M101" s="13"/>
      <c r="N101" s="13"/>
      <c r="O101" s="13"/>
      <c r="P101" s="13"/>
      <c r="Q101" s="13"/>
      <c r="R101" s="13"/>
      <c r="S101" s="13"/>
    </row>
    <row r="102" ht="15.75" customHeight="1">
      <c r="A102" s="13"/>
      <c r="B102" s="11"/>
      <c r="C102" s="11"/>
      <c r="D102" s="11"/>
      <c r="E102" s="13"/>
      <c r="F102" s="13"/>
      <c r="G102" s="13"/>
      <c r="H102" s="13"/>
      <c r="I102" s="13"/>
      <c r="J102" s="13"/>
      <c r="K102" s="13"/>
      <c r="L102" s="13"/>
      <c r="M102" s="13"/>
      <c r="N102" s="13"/>
      <c r="O102" s="13"/>
      <c r="P102" s="13"/>
      <c r="Q102" s="13"/>
      <c r="R102" s="13"/>
      <c r="S102" s="13"/>
    </row>
    <row r="103" ht="15.75" customHeight="1">
      <c r="A103" s="13"/>
      <c r="B103" s="11"/>
      <c r="C103" s="11"/>
      <c r="D103" s="11"/>
      <c r="E103" s="13"/>
      <c r="F103" s="13"/>
      <c r="G103" s="13"/>
      <c r="H103" s="13"/>
      <c r="I103" s="13"/>
      <c r="J103" s="13"/>
      <c r="K103" s="13"/>
      <c r="L103" s="13"/>
      <c r="M103" s="13"/>
      <c r="N103" s="13"/>
      <c r="O103" s="13"/>
      <c r="P103" s="13"/>
      <c r="Q103" s="13"/>
      <c r="R103" s="13"/>
      <c r="S103" s="13"/>
    </row>
    <row r="104" ht="15.75" customHeight="1">
      <c r="A104" s="13"/>
      <c r="B104" s="11"/>
      <c r="C104" s="11"/>
      <c r="D104" s="11"/>
      <c r="E104" s="13"/>
      <c r="F104" s="13"/>
      <c r="G104" s="13"/>
      <c r="H104" s="13"/>
      <c r="I104" s="13"/>
      <c r="J104" s="13"/>
      <c r="K104" s="13"/>
      <c r="L104" s="13"/>
      <c r="M104" s="13"/>
      <c r="N104" s="13"/>
      <c r="O104" s="13"/>
      <c r="P104" s="13"/>
      <c r="Q104" s="13"/>
      <c r="R104" s="13"/>
      <c r="S104" s="13"/>
    </row>
    <row r="105" ht="15.75" customHeight="1">
      <c r="A105" s="13"/>
      <c r="B105" s="11"/>
      <c r="C105" s="11"/>
      <c r="D105" s="11"/>
      <c r="E105" s="13"/>
      <c r="F105" s="13"/>
      <c r="G105" s="13"/>
      <c r="H105" s="13"/>
      <c r="I105" s="13"/>
      <c r="J105" s="13"/>
      <c r="K105" s="13"/>
      <c r="L105" s="13"/>
      <c r="M105" s="13"/>
      <c r="N105" s="13"/>
      <c r="O105" s="13"/>
      <c r="P105" s="13"/>
      <c r="Q105" s="13"/>
      <c r="R105" s="13"/>
      <c r="S105" s="13"/>
    </row>
    <row r="106" ht="15.75" customHeight="1">
      <c r="A106" s="13"/>
      <c r="B106" s="11"/>
      <c r="C106" s="11"/>
      <c r="D106" s="11"/>
      <c r="E106" s="13"/>
      <c r="F106" s="13"/>
      <c r="G106" s="13"/>
      <c r="H106" s="13"/>
      <c r="I106" s="13"/>
      <c r="J106" s="13"/>
      <c r="K106" s="13"/>
      <c r="L106" s="13"/>
      <c r="M106" s="13"/>
      <c r="N106" s="13"/>
      <c r="O106" s="13"/>
      <c r="P106" s="13"/>
      <c r="Q106" s="13"/>
      <c r="R106" s="13"/>
      <c r="S106" s="13"/>
    </row>
    <row r="107" ht="15.75" customHeight="1">
      <c r="A107" s="13"/>
      <c r="B107" s="11"/>
      <c r="C107" s="11"/>
      <c r="D107" s="11"/>
      <c r="E107" s="13"/>
      <c r="F107" s="13"/>
      <c r="G107" s="13"/>
      <c r="H107" s="13"/>
      <c r="I107" s="13"/>
      <c r="J107" s="13"/>
      <c r="K107" s="13"/>
      <c r="L107" s="13"/>
      <c r="M107" s="13"/>
      <c r="N107" s="13"/>
      <c r="O107" s="13"/>
      <c r="P107" s="13"/>
      <c r="Q107" s="13"/>
      <c r="R107" s="13"/>
      <c r="S107" s="13"/>
    </row>
    <row r="108" ht="15.75" customHeight="1">
      <c r="A108" s="13"/>
      <c r="B108" s="11"/>
      <c r="C108" s="11"/>
      <c r="D108" s="11"/>
      <c r="E108" s="13"/>
      <c r="F108" s="13"/>
      <c r="G108" s="13"/>
      <c r="H108" s="13"/>
      <c r="I108" s="13"/>
      <c r="J108" s="13"/>
      <c r="K108" s="13"/>
      <c r="L108" s="13"/>
      <c r="M108" s="13"/>
      <c r="N108" s="13"/>
      <c r="O108" s="13"/>
      <c r="P108" s="13"/>
      <c r="Q108" s="13"/>
      <c r="R108" s="13"/>
      <c r="S108" s="13"/>
    </row>
    <row r="109" ht="15.75" customHeight="1">
      <c r="A109" s="13"/>
      <c r="B109" s="11"/>
      <c r="C109" s="11"/>
      <c r="D109" s="11"/>
      <c r="E109" s="13"/>
      <c r="F109" s="13"/>
      <c r="G109" s="13"/>
      <c r="H109" s="13"/>
      <c r="I109" s="13"/>
      <c r="J109" s="13"/>
      <c r="K109" s="13"/>
      <c r="L109" s="13"/>
      <c r="M109" s="13"/>
      <c r="N109" s="13"/>
      <c r="O109" s="13"/>
      <c r="P109" s="13"/>
      <c r="Q109" s="13"/>
      <c r="R109" s="13"/>
      <c r="S109" s="13"/>
    </row>
    <row r="110" ht="15.75" customHeight="1">
      <c r="A110" s="13"/>
      <c r="B110" s="11"/>
      <c r="C110" s="11"/>
      <c r="D110" s="11"/>
      <c r="E110" s="13"/>
      <c r="F110" s="13"/>
      <c r="G110" s="13"/>
      <c r="H110" s="13"/>
      <c r="I110" s="13"/>
      <c r="J110" s="13"/>
      <c r="K110" s="13"/>
      <c r="L110" s="13"/>
      <c r="M110" s="13"/>
      <c r="N110" s="13"/>
      <c r="O110" s="13"/>
      <c r="P110" s="13"/>
      <c r="Q110" s="13"/>
      <c r="R110" s="13"/>
      <c r="S110" s="13"/>
    </row>
    <row r="111" ht="15.75" customHeight="1">
      <c r="A111" s="13"/>
      <c r="B111" s="11"/>
      <c r="C111" s="11"/>
      <c r="D111" s="11"/>
      <c r="E111" s="13"/>
      <c r="F111" s="13"/>
      <c r="G111" s="13"/>
      <c r="H111" s="13"/>
      <c r="I111" s="13"/>
      <c r="J111" s="13"/>
      <c r="K111" s="13"/>
      <c r="L111" s="13"/>
      <c r="M111" s="13"/>
      <c r="N111" s="13"/>
      <c r="O111" s="13"/>
      <c r="P111" s="13"/>
      <c r="Q111" s="13"/>
      <c r="R111" s="13"/>
      <c r="S111" s="13"/>
    </row>
    <row r="112" ht="15.75" customHeight="1">
      <c r="A112" s="13"/>
      <c r="B112" s="11"/>
      <c r="C112" s="11"/>
      <c r="D112" s="11"/>
      <c r="E112" s="13"/>
      <c r="F112" s="13"/>
      <c r="G112" s="13"/>
      <c r="H112" s="13"/>
      <c r="I112" s="13"/>
      <c r="J112" s="13"/>
      <c r="K112" s="13"/>
      <c r="L112" s="13"/>
      <c r="M112" s="13"/>
      <c r="N112" s="13"/>
      <c r="O112" s="13"/>
      <c r="P112" s="13"/>
      <c r="Q112" s="13"/>
      <c r="R112" s="13"/>
      <c r="S112" s="13"/>
    </row>
    <row r="113" ht="15.75" customHeight="1">
      <c r="A113" s="13"/>
      <c r="B113" s="11"/>
      <c r="C113" s="11"/>
      <c r="D113" s="11"/>
      <c r="E113" s="13"/>
      <c r="F113" s="13"/>
      <c r="G113" s="13"/>
      <c r="H113" s="13"/>
      <c r="I113" s="13"/>
      <c r="J113" s="13"/>
      <c r="K113" s="13"/>
      <c r="L113" s="13"/>
      <c r="M113" s="13"/>
      <c r="N113" s="13"/>
      <c r="O113" s="13"/>
      <c r="P113" s="13"/>
      <c r="Q113" s="13"/>
      <c r="R113" s="13"/>
      <c r="S113" s="13"/>
    </row>
    <row r="114" ht="15.75" customHeight="1">
      <c r="A114" s="13"/>
      <c r="B114" s="11"/>
      <c r="C114" s="11"/>
      <c r="D114" s="11"/>
      <c r="E114" s="13"/>
      <c r="F114" s="13"/>
      <c r="G114" s="13"/>
      <c r="H114" s="13"/>
      <c r="I114" s="13"/>
      <c r="J114" s="13"/>
      <c r="K114" s="13"/>
      <c r="L114" s="13"/>
      <c r="M114" s="13"/>
      <c r="N114" s="13"/>
      <c r="O114" s="13"/>
      <c r="P114" s="13"/>
      <c r="Q114" s="13"/>
      <c r="R114" s="13"/>
      <c r="S114" s="13"/>
    </row>
    <row r="115" ht="15.75" customHeight="1">
      <c r="A115" s="13"/>
      <c r="B115" s="11"/>
      <c r="C115" s="11"/>
      <c r="D115" s="11"/>
      <c r="E115" s="13"/>
      <c r="F115" s="13"/>
      <c r="G115" s="13"/>
      <c r="H115" s="13"/>
      <c r="I115" s="13"/>
      <c r="J115" s="13"/>
      <c r="K115" s="13"/>
      <c r="L115" s="13"/>
      <c r="M115" s="13"/>
      <c r="N115" s="13"/>
      <c r="O115" s="13"/>
      <c r="P115" s="13"/>
      <c r="Q115" s="13"/>
      <c r="R115" s="13"/>
      <c r="S115" s="13"/>
    </row>
    <row r="116" ht="15.75" customHeight="1">
      <c r="A116" s="13"/>
      <c r="B116" s="11"/>
      <c r="C116" s="11"/>
      <c r="D116" s="11"/>
      <c r="E116" s="13"/>
      <c r="F116" s="13"/>
      <c r="G116" s="13"/>
      <c r="H116" s="13"/>
      <c r="I116" s="13"/>
      <c r="J116" s="13"/>
      <c r="K116" s="13"/>
      <c r="L116" s="13"/>
      <c r="M116" s="13"/>
      <c r="N116" s="13"/>
      <c r="O116" s="13"/>
      <c r="P116" s="13"/>
      <c r="Q116" s="13"/>
      <c r="R116" s="13"/>
      <c r="S116" s="13"/>
    </row>
    <row r="117" ht="15.75" customHeight="1">
      <c r="A117" s="13"/>
      <c r="B117" s="11"/>
      <c r="C117" s="11"/>
      <c r="D117" s="11"/>
      <c r="E117" s="13"/>
      <c r="F117" s="13"/>
      <c r="G117" s="13"/>
      <c r="H117" s="13"/>
      <c r="I117" s="13"/>
      <c r="J117" s="13"/>
      <c r="K117" s="13"/>
      <c r="L117" s="13"/>
      <c r="M117" s="13"/>
      <c r="N117" s="13"/>
      <c r="O117" s="13"/>
      <c r="P117" s="13"/>
      <c r="Q117" s="13"/>
      <c r="R117" s="13"/>
      <c r="S117" s="13"/>
    </row>
    <row r="118" ht="15.75" customHeight="1">
      <c r="A118" s="13"/>
      <c r="B118" s="11"/>
      <c r="C118" s="11"/>
      <c r="D118" s="11"/>
      <c r="E118" s="13"/>
      <c r="F118" s="13"/>
      <c r="G118" s="13"/>
      <c r="H118" s="13"/>
      <c r="I118" s="13"/>
      <c r="J118" s="13"/>
      <c r="K118" s="13"/>
      <c r="L118" s="13"/>
      <c r="M118" s="13"/>
      <c r="N118" s="13"/>
      <c r="O118" s="13"/>
      <c r="P118" s="13"/>
      <c r="Q118" s="13"/>
      <c r="R118" s="13"/>
      <c r="S118" s="13"/>
    </row>
    <row r="119" ht="15.75" customHeight="1">
      <c r="A119" s="13"/>
      <c r="B119" s="11"/>
      <c r="C119" s="11"/>
      <c r="D119" s="11"/>
      <c r="E119" s="13"/>
      <c r="F119" s="13"/>
      <c r="G119" s="13"/>
      <c r="H119" s="13"/>
      <c r="I119" s="13"/>
      <c r="J119" s="13"/>
      <c r="K119" s="13"/>
      <c r="L119" s="13"/>
      <c r="M119" s="13"/>
      <c r="N119" s="13"/>
      <c r="O119" s="13"/>
      <c r="P119" s="13"/>
      <c r="Q119" s="13"/>
      <c r="R119" s="13"/>
      <c r="S119" s="13"/>
    </row>
    <row r="120" ht="15.75" customHeight="1">
      <c r="A120" s="13"/>
      <c r="B120" s="11"/>
      <c r="C120" s="11"/>
      <c r="D120" s="11"/>
      <c r="E120" s="13"/>
      <c r="F120" s="13"/>
      <c r="G120" s="13"/>
      <c r="H120" s="13"/>
      <c r="I120" s="13"/>
      <c r="J120" s="13"/>
      <c r="K120" s="13"/>
      <c r="L120" s="13"/>
      <c r="M120" s="13"/>
      <c r="N120" s="13"/>
      <c r="O120" s="13"/>
      <c r="P120" s="13"/>
      <c r="Q120" s="13"/>
      <c r="R120" s="13"/>
      <c r="S120" s="13"/>
    </row>
    <row r="121" ht="15.75" customHeight="1">
      <c r="A121" s="13"/>
      <c r="B121" s="11"/>
      <c r="C121" s="11"/>
      <c r="D121" s="11"/>
      <c r="E121" s="13"/>
      <c r="F121" s="13"/>
      <c r="G121" s="13"/>
      <c r="H121" s="13"/>
      <c r="I121" s="13"/>
      <c r="J121" s="13"/>
      <c r="K121" s="13"/>
      <c r="L121" s="13"/>
      <c r="M121" s="13"/>
      <c r="N121" s="13"/>
      <c r="O121" s="13"/>
      <c r="P121" s="13"/>
      <c r="Q121" s="13"/>
      <c r="R121" s="13"/>
      <c r="S121" s="13"/>
    </row>
    <row r="122" ht="15.75" customHeight="1">
      <c r="A122" s="13"/>
      <c r="B122" s="11"/>
      <c r="C122" s="11"/>
      <c r="D122" s="11"/>
      <c r="E122" s="13"/>
      <c r="F122" s="13"/>
      <c r="G122" s="13"/>
      <c r="H122" s="13"/>
      <c r="I122" s="13"/>
      <c r="J122" s="13"/>
      <c r="K122" s="13"/>
      <c r="L122" s="13"/>
      <c r="M122" s="13"/>
      <c r="N122" s="13"/>
      <c r="O122" s="13"/>
      <c r="P122" s="13"/>
      <c r="Q122" s="13"/>
      <c r="R122" s="13"/>
      <c r="S122" s="13"/>
    </row>
    <row r="123" ht="15.75" customHeight="1">
      <c r="A123" s="13"/>
      <c r="B123" s="11"/>
      <c r="C123" s="11"/>
      <c r="D123" s="11"/>
      <c r="E123" s="13"/>
      <c r="F123" s="13"/>
      <c r="G123" s="13"/>
      <c r="H123" s="13"/>
      <c r="I123" s="13"/>
      <c r="J123" s="13"/>
      <c r="K123" s="13"/>
      <c r="L123" s="13"/>
      <c r="M123" s="13"/>
      <c r="N123" s="13"/>
      <c r="O123" s="13"/>
      <c r="P123" s="13"/>
      <c r="Q123" s="13"/>
      <c r="R123" s="13"/>
      <c r="S123" s="13"/>
    </row>
    <row r="124" ht="15.75" customHeight="1">
      <c r="A124" s="13"/>
      <c r="B124" s="11"/>
      <c r="C124" s="11"/>
      <c r="D124" s="11"/>
      <c r="E124" s="13"/>
      <c r="F124" s="13"/>
      <c r="G124" s="13"/>
      <c r="H124" s="13"/>
      <c r="I124" s="13"/>
      <c r="J124" s="13"/>
      <c r="K124" s="13"/>
      <c r="L124" s="13"/>
      <c r="M124" s="13"/>
      <c r="N124" s="13"/>
      <c r="O124" s="13"/>
      <c r="P124" s="13"/>
      <c r="Q124" s="13"/>
      <c r="R124" s="13"/>
      <c r="S124" s="13"/>
    </row>
    <row r="125" ht="15.75" customHeight="1">
      <c r="A125" s="13"/>
      <c r="B125" s="11"/>
      <c r="C125" s="11"/>
      <c r="D125" s="11"/>
      <c r="E125" s="13"/>
      <c r="F125" s="13"/>
      <c r="G125" s="13"/>
      <c r="H125" s="13"/>
      <c r="I125" s="13"/>
      <c r="J125" s="13"/>
      <c r="K125" s="13"/>
      <c r="L125" s="13"/>
      <c r="M125" s="13"/>
      <c r="N125" s="13"/>
      <c r="O125" s="13"/>
      <c r="P125" s="13"/>
      <c r="Q125" s="13"/>
      <c r="R125" s="13"/>
      <c r="S125" s="13"/>
    </row>
    <row r="126" ht="15.75" customHeight="1">
      <c r="A126" s="13"/>
      <c r="B126" s="11"/>
      <c r="C126" s="11"/>
      <c r="D126" s="11"/>
      <c r="E126" s="13"/>
      <c r="F126" s="13"/>
      <c r="G126" s="13"/>
      <c r="H126" s="13"/>
      <c r="I126" s="13"/>
      <c r="J126" s="13"/>
      <c r="K126" s="13"/>
      <c r="L126" s="13"/>
      <c r="M126" s="13"/>
      <c r="N126" s="13"/>
      <c r="O126" s="13"/>
      <c r="P126" s="13"/>
      <c r="Q126" s="13"/>
      <c r="R126" s="13"/>
      <c r="S126" s="13"/>
    </row>
    <row r="127" ht="15.75" customHeight="1">
      <c r="A127" s="13"/>
      <c r="B127" s="11"/>
      <c r="C127" s="11"/>
      <c r="D127" s="11"/>
      <c r="E127" s="13"/>
      <c r="F127" s="13"/>
      <c r="G127" s="13"/>
      <c r="H127" s="13"/>
      <c r="I127" s="13"/>
      <c r="J127" s="13"/>
      <c r="K127" s="13"/>
      <c r="L127" s="13"/>
      <c r="M127" s="13"/>
      <c r="N127" s="13"/>
      <c r="O127" s="13"/>
      <c r="P127" s="13"/>
      <c r="Q127" s="13"/>
      <c r="R127" s="13"/>
      <c r="S127" s="13"/>
    </row>
    <row r="128" ht="15.75" customHeight="1">
      <c r="A128" s="13"/>
      <c r="B128" s="11"/>
      <c r="C128" s="11"/>
      <c r="D128" s="11"/>
      <c r="E128" s="13"/>
      <c r="F128" s="13"/>
      <c r="G128" s="13"/>
      <c r="H128" s="13"/>
      <c r="I128" s="13"/>
      <c r="J128" s="13"/>
      <c r="K128" s="13"/>
      <c r="L128" s="13"/>
      <c r="M128" s="13"/>
      <c r="N128" s="13"/>
      <c r="O128" s="13"/>
      <c r="P128" s="13"/>
      <c r="Q128" s="13"/>
      <c r="R128" s="13"/>
      <c r="S128" s="13"/>
    </row>
    <row r="129" ht="15.75" customHeight="1">
      <c r="A129" s="13"/>
      <c r="B129" s="11"/>
      <c r="C129" s="11"/>
      <c r="D129" s="11"/>
      <c r="E129" s="13"/>
      <c r="F129" s="13"/>
      <c r="G129" s="13"/>
      <c r="H129" s="13"/>
      <c r="I129" s="13"/>
      <c r="J129" s="13"/>
      <c r="K129" s="13"/>
      <c r="L129" s="13"/>
      <c r="M129" s="13"/>
      <c r="N129" s="13"/>
      <c r="O129" s="13"/>
      <c r="P129" s="13"/>
      <c r="Q129" s="13"/>
      <c r="R129" s="13"/>
      <c r="S129" s="13"/>
    </row>
    <row r="130" ht="15.75" customHeight="1">
      <c r="A130" s="13"/>
      <c r="B130" s="11"/>
      <c r="C130" s="11"/>
      <c r="D130" s="11"/>
      <c r="E130" s="13"/>
      <c r="F130" s="13"/>
      <c r="G130" s="13"/>
      <c r="H130" s="13"/>
      <c r="I130" s="13"/>
      <c r="J130" s="13"/>
      <c r="K130" s="13"/>
      <c r="L130" s="13"/>
      <c r="M130" s="13"/>
      <c r="N130" s="13"/>
      <c r="O130" s="13"/>
      <c r="P130" s="13"/>
      <c r="Q130" s="13"/>
      <c r="R130" s="13"/>
      <c r="S130" s="13"/>
    </row>
    <row r="131" ht="15.75" customHeight="1">
      <c r="A131" s="13"/>
      <c r="B131" s="11"/>
      <c r="C131" s="11"/>
      <c r="D131" s="11"/>
      <c r="E131" s="13"/>
      <c r="F131" s="13"/>
      <c r="G131" s="13"/>
      <c r="H131" s="13"/>
      <c r="I131" s="13"/>
      <c r="J131" s="13"/>
      <c r="K131" s="13"/>
      <c r="L131" s="13"/>
      <c r="M131" s="13"/>
      <c r="N131" s="13"/>
      <c r="O131" s="13"/>
      <c r="P131" s="13"/>
      <c r="Q131" s="13"/>
      <c r="R131" s="13"/>
      <c r="S131" s="13"/>
    </row>
    <row r="132" ht="15.75" customHeight="1">
      <c r="A132" s="13"/>
      <c r="B132" s="11"/>
      <c r="C132" s="11"/>
      <c r="D132" s="11"/>
      <c r="E132" s="13"/>
      <c r="F132" s="13"/>
      <c r="G132" s="13"/>
      <c r="H132" s="13"/>
      <c r="I132" s="13"/>
      <c r="J132" s="13"/>
      <c r="K132" s="13"/>
      <c r="L132" s="13"/>
      <c r="M132" s="13"/>
      <c r="N132" s="13"/>
      <c r="O132" s="13"/>
      <c r="P132" s="13"/>
      <c r="Q132" s="13"/>
      <c r="R132" s="13"/>
      <c r="S132" s="13"/>
    </row>
    <row r="133" ht="15.75" customHeight="1">
      <c r="A133" s="13"/>
      <c r="B133" s="11"/>
      <c r="C133" s="11"/>
      <c r="D133" s="11"/>
      <c r="E133" s="13"/>
      <c r="F133" s="13"/>
      <c r="G133" s="13"/>
      <c r="H133" s="13"/>
      <c r="I133" s="13"/>
      <c r="J133" s="13"/>
      <c r="K133" s="13"/>
      <c r="L133" s="13"/>
      <c r="M133" s="13"/>
      <c r="N133" s="13"/>
      <c r="O133" s="13"/>
      <c r="P133" s="13"/>
      <c r="Q133" s="13"/>
      <c r="R133" s="13"/>
      <c r="S133" s="13"/>
    </row>
    <row r="134" ht="15.75" customHeight="1">
      <c r="A134" s="13"/>
      <c r="B134" s="11"/>
      <c r="C134" s="11"/>
      <c r="D134" s="11"/>
      <c r="E134" s="13"/>
      <c r="F134" s="13"/>
      <c r="G134" s="13"/>
      <c r="H134" s="13"/>
      <c r="I134" s="13"/>
      <c r="J134" s="13"/>
      <c r="K134" s="13"/>
      <c r="L134" s="13"/>
      <c r="M134" s="13"/>
      <c r="N134" s="13"/>
      <c r="O134" s="13"/>
      <c r="P134" s="13"/>
      <c r="Q134" s="13"/>
      <c r="R134" s="13"/>
      <c r="S134" s="13"/>
    </row>
    <row r="135" ht="15.75" customHeight="1">
      <c r="A135" s="13"/>
      <c r="B135" s="11"/>
      <c r="C135" s="11"/>
      <c r="D135" s="11"/>
      <c r="E135" s="13"/>
      <c r="F135" s="13"/>
      <c r="G135" s="13"/>
      <c r="H135" s="13"/>
      <c r="I135" s="13"/>
      <c r="J135" s="13"/>
      <c r="K135" s="13"/>
      <c r="L135" s="13"/>
      <c r="M135" s="13"/>
      <c r="N135" s="13"/>
      <c r="O135" s="13"/>
      <c r="P135" s="13"/>
      <c r="Q135" s="13"/>
      <c r="R135" s="13"/>
      <c r="S135" s="13"/>
    </row>
    <row r="136" ht="15.75" customHeight="1">
      <c r="A136" s="13"/>
      <c r="B136" s="11"/>
      <c r="C136" s="11"/>
      <c r="D136" s="11"/>
      <c r="E136" s="13"/>
      <c r="F136" s="13"/>
      <c r="G136" s="13"/>
      <c r="H136" s="13"/>
      <c r="I136" s="13"/>
      <c r="J136" s="13"/>
      <c r="K136" s="13"/>
      <c r="L136" s="13"/>
      <c r="M136" s="13"/>
      <c r="N136" s="13"/>
      <c r="O136" s="13"/>
      <c r="P136" s="13"/>
      <c r="Q136" s="13"/>
      <c r="R136" s="13"/>
      <c r="S136" s="13"/>
    </row>
    <row r="137" ht="15.75" customHeight="1">
      <c r="A137" s="13"/>
      <c r="B137" s="11"/>
      <c r="C137" s="11"/>
      <c r="D137" s="11"/>
      <c r="E137" s="13"/>
      <c r="F137" s="13"/>
      <c r="G137" s="13"/>
      <c r="H137" s="13"/>
      <c r="I137" s="13"/>
      <c r="J137" s="13"/>
      <c r="K137" s="13"/>
      <c r="L137" s="13"/>
      <c r="M137" s="13"/>
      <c r="N137" s="13"/>
      <c r="O137" s="13"/>
      <c r="P137" s="13"/>
      <c r="Q137" s="13"/>
      <c r="R137" s="13"/>
      <c r="S137" s="13"/>
    </row>
    <row r="138" ht="15.75" customHeight="1">
      <c r="A138" s="13"/>
      <c r="B138" s="11"/>
      <c r="C138" s="11"/>
      <c r="D138" s="11"/>
      <c r="E138" s="13"/>
      <c r="F138" s="13"/>
      <c r="G138" s="13"/>
      <c r="H138" s="13"/>
      <c r="I138" s="13"/>
      <c r="J138" s="13"/>
      <c r="K138" s="13"/>
      <c r="L138" s="13"/>
      <c r="M138" s="13"/>
      <c r="N138" s="13"/>
      <c r="O138" s="13"/>
      <c r="P138" s="13"/>
      <c r="Q138" s="13"/>
      <c r="R138" s="13"/>
      <c r="S138" s="13"/>
    </row>
    <row r="139" ht="15.75" customHeight="1">
      <c r="A139" s="13"/>
      <c r="B139" s="11"/>
      <c r="C139" s="11"/>
      <c r="D139" s="11"/>
      <c r="E139" s="13"/>
      <c r="F139" s="13"/>
      <c r="G139" s="13"/>
      <c r="H139" s="13"/>
      <c r="I139" s="13"/>
      <c r="J139" s="13"/>
      <c r="K139" s="13"/>
      <c r="L139" s="13"/>
      <c r="M139" s="13"/>
      <c r="N139" s="13"/>
      <c r="O139" s="13"/>
      <c r="P139" s="13"/>
      <c r="Q139" s="13"/>
      <c r="R139" s="13"/>
      <c r="S139" s="13"/>
    </row>
    <row r="140" ht="15.75" customHeight="1">
      <c r="A140" s="13"/>
      <c r="B140" s="11"/>
      <c r="C140" s="11"/>
      <c r="D140" s="11"/>
      <c r="E140" s="13"/>
      <c r="F140" s="13"/>
      <c r="G140" s="13"/>
      <c r="H140" s="13"/>
      <c r="I140" s="13"/>
      <c r="J140" s="13"/>
      <c r="K140" s="13"/>
      <c r="L140" s="13"/>
      <c r="M140" s="13"/>
      <c r="N140" s="13"/>
      <c r="O140" s="13"/>
      <c r="P140" s="13"/>
      <c r="Q140" s="13"/>
      <c r="R140" s="13"/>
      <c r="S140" s="13"/>
    </row>
    <row r="141" ht="15.75" customHeight="1">
      <c r="A141" s="13"/>
      <c r="B141" s="11"/>
      <c r="C141" s="11"/>
      <c r="D141" s="11"/>
      <c r="E141" s="13"/>
      <c r="F141" s="13"/>
      <c r="G141" s="13"/>
      <c r="H141" s="13"/>
      <c r="I141" s="13"/>
      <c r="J141" s="13"/>
      <c r="K141" s="13"/>
      <c r="L141" s="13"/>
      <c r="M141" s="13"/>
      <c r="N141" s="13"/>
      <c r="O141" s="13"/>
      <c r="P141" s="13"/>
      <c r="Q141" s="13"/>
      <c r="R141" s="13"/>
      <c r="S141" s="13"/>
    </row>
    <row r="142" ht="15.75" customHeight="1">
      <c r="A142" s="13"/>
      <c r="B142" s="11"/>
      <c r="C142" s="11"/>
      <c r="D142" s="11"/>
      <c r="E142" s="13"/>
      <c r="F142" s="13"/>
      <c r="G142" s="13"/>
      <c r="H142" s="13"/>
      <c r="I142" s="13"/>
      <c r="J142" s="13"/>
      <c r="K142" s="13"/>
      <c r="L142" s="13"/>
      <c r="M142" s="13"/>
      <c r="N142" s="13"/>
      <c r="O142" s="13"/>
      <c r="P142" s="13"/>
      <c r="Q142" s="13"/>
      <c r="R142" s="13"/>
      <c r="S142" s="13"/>
    </row>
    <row r="143" ht="15.75" customHeight="1">
      <c r="A143" s="13"/>
      <c r="B143" s="11"/>
      <c r="C143" s="11"/>
      <c r="D143" s="11"/>
      <c r="E143" s="13"/>
      <c r="F143" s="13"/>
      <c r="G143" s="13"/>
      <c r="H143" s="13"/>
      <c r="I143" s="13"/>
      <c r="J143" s="13"/>
      <c r="K143" s="13"/>
      <c r="L143" s="13"/>
      <c r="M143" s="13"/>
      <c r="N143" s="13"/>
      <c r="O143" s="13"/>
      <c r="P143" s="13"/>
      <c r="Q143" s="13"/>
      <c r="R143" s="13"/>
      <c r="S143" s="13"/>
    </row>
    <row r="144" ht="15.75" customHeight="1">
      <c r="A144" s="13"/>
      <c r="B144" s="11"/>
      <c r="C144" s="11"/>
      <c r="D144" s="11"/>
      <c r="E144" s="13"/>
      <c r="F144" s="13"/>
      <c r="G144" s="13"/>
      <c r="H144" s="13"/>
      <c r="I144" s="13"/>
      <c r="J144" s="13"/>
      <c r="K144" s="13"/>
      <c r="L144" s="13"/>
      <c r="M144" s="13"/>
      <c r="N144" s="13"/>
      <c r="O144" s="13"/>
      <c r="P144" s="13"/>
      <c r="Q144" s="13"/>
      <c r="R144" s="13"/>
      <c r="S144" s="13"/>
    </row>
    <row r="145" ht="15.75" customHeight="1">
      <c r="A145" s="13"/>
      <c r="B145" s="11"/>
      <c r="C145" s="11"/>
      <c r="D145" s="11"/>
      <c r="E145" s="13"/>
      <c r="F145" s="13"/>
      <c r="G145" s="13"/>
      <c r="H145" s="13"/>
      <c r="I145" s="13"/>
      <c r="J145" s="13"/>
      <c r="K145" s="13"/>
      <c r="L145" s="13"/>
      <c r="M145" s="13"/>
      <c r="N145" s="13"/>
      <c r="O145" s="13"/>
      <c r="P145" s="13"/>
      <c r="Q145" s="13"/>
      <c r="R145" s="13"/>
      <c r="S145" s="13"/>
    </row>
    <row r="146" ht="15.75" customHeight="1">
      <c r="A146" s="13"/>
      <c r="B146" s="11"/>
      <c r="C146" s="11"/>
      <c r="D146" s="11"/>
      <c r="E146" s="13"/>
      <c r="F146" s="13"/>
      <c r="G146" s="13"/>
      <c r="H146" s="13"/>
      <c r="I146" s="13"/>
      <c r="J146" s="13"/>
      <c r="K146" s="13"/>
      <c r="L146" s="13"/>
      <c r="M146" s="13"/>
      <c r="N146" s="13"/>
      <c r="O146" s="13"/>
      <c r="P146" s="13"/>
      <c r="Q146" s="13"/>
      <c r="R146" s="13"/>
      <c r="S146" s="13"/>
    </row>
    <row r="147" ht="15.75" customHeight="1">
      <c r="A147" s="13"/>
      <c r="B147" s="11"/>
      <c r="C147" s="11"/>
      <c r="D147" s="11"/>
      <c r="E147" s="13"/>
      <c r="F147" s="13"/>
      <c r="G147" s="13"/>
      <c r="H147" s="13"/>
      <c r="I147" s="13"/>
      <c r="J147" s="13"/>
      <c r="K147" s="13"/>
      <c r="L147" s="13"/>
      <c r="M147" s="13"/>
      <c r="N147" s="13"/>
      <c r="O147" s="13"/>
      <c r="P147" s="13"/>
      <c r="Q147" s="13"/>
      <c r="R147" s="13"/>
      <c r="S147" s="13"/>
    </row>
    <row r="148" ht="15.75" customHeight="1">
      <c r="A148" s="13"/>
      <c r="B148" s="11"/>
      <c r="C148" s="11"/>
      <c r="D148" s="11"/>
      <c r="E148" s="13"/>
      <c r="F148" s="13"/>
      <c r="G148" s="13"/>
      <c r="H148" s="13"/>
      <c r="I148" s="13"/>
      <c r="J148" s="13"/>
      <c r="K148" s="13"/>
      <c r="L148" s="13"/>
      <c r="M148" s="13"/>
      <c r="N148" s="13"/>
      <c r="O148" s="13"/>
      <c r="P148" s="13"/>
      <c r="Q148" s="13"/>
      <c r="R148" s="13"/>
      <c r="S148" s="13"/>
    </row>
    <row r="149" ht="15.75" customHeight="1">
      <c r="A149" s="13"/>
      <c r="B149" s="11"/>
      <c r="C149" s="11"/>
      <c r="D149" s="11"/>
      <c r="E149" s="13"/>
      <c r="F149" s="13"/>
      <c r="G149" s="13"/>
      <c r="H149" s="13"/>
      <c r="I149" s="13"/>
      <c r="J149" s="13"/>
      <c r="K149" s="13"/>
      <c r="L149" s="13"/>
      <c r="M149" s="13"/>
      <c r="N149" s="13"/>
      <c r="O149" s="13"/>
      <c r="P149" s="13"/>
      <c r="Q149" s="13"/>
      <c r="R149" s="13"/>
      <c r="S149" s="13"/>
    </row>
    <row r="150" ht="15.75" customHeight="1">
      <c r="A150" s="13"/>
      <c r="B150" s="11"/>
      <c r="C150" s="11"/>
      <c r="D150" s="11"/>
      <c r="E150" s="13"/>
      <c r="F150" s="13"/>
      <c r="G150" s="13"/>
      <c r="H150" s="13"/>
      <c r="I150" s="13"/>
      <c r="J150" s="13"/>
      <c r="K150" s="13"/>
      <c r="L150" s="13"/>
      <c r="M150" s="13"/>
      <c r="N150" s="13"/>
      <c r="O150" s="13"/>
      <c r="P150" s="13"/>
      <c r="Q150" s="13"/>
      <c r="R150" s="13"/>
      <c r="S150" s="13"/>
    </row>
    <row r="151" ht="15.75" customHeight="1">
      <c r="A151" s="13"/>
      <c r="B151" s="11"/>
      <c r="C151" s="11"/>
      <c r="D151" s="11"/>
      <c r="E151" s="13"/>
      <c r="F151" s="13"/>
      <c r="G151" s="13"/>
      <c r="H151" s="13"/>
      <c r="I151" s="13"/>
      <c r="J151" s="13"/>
      <c r="K151" s="13"/>
      <c r="L151" s="13"/>
      <c r="M151" s="13"/>
      <c r="N151" s="13"/>
      <c r="O151" s="13"/>
      <c r="P151" s="13"/>
      <c r="Q151" s="13"/>
      <c r="R151" s="13"/>
      <c r="S151" s="13"/>
    </row>
    <row r="152" ht="15.75" customHeight="1">
      <c r="A152" s="13"/>
      <c r="B152" s="11"/>
      <c r="C152" s="11"/>
      <c r="D152" s="11"/>
      <c r="E152" s="13"/>
      <c r="F152" s="13"/>
      <c r="G152" s="13"/>
      <c r="H152" s="13"/>
      <c r="I152" s="13"/>
      <c r="J152" s="13"/>
      <c r="K152" s="13"/>
      <c r="L152" s="13"/>
      <c r="M152" s="13"/>
      <c r="N152" s="13"/>
      <c r="O152" s="13"/>
      <c r="P152" s="13"/>
      <c r="Q152" s="13"/>
      <c r="R152" s="13"/>
      <c r="S152" s="13"/>
    </row>
    <row r="153" ht="15.75" customHeight="1">
      <c r="A153" s="13"/>
      <c r="B153" s="11"/>
      <c r="C153" s="11"/>
      <c r="D153" s="11"/>
      <c r="E153" s="13"/>
      <c r="F153" s="13"/>
      <c r="G153" s="13"/>
      <c r="H153" s="13"/>
      <c r="I153" s="13"/>
      <c r="J153" s="13"/>
      <c r="K153" s="13"/>
      <c r="L153" s="13"/>
      <c r="M153" s="13"/>
      <c r="N153" s="13"/>
      <c r="O153" s="13"/>
      <c r="P153" s="13"/>
      <c r="Q153" s="13"/>
      <c r="R153" s="13"/>
      <c r="S153" s="13"/>
    </row>
    <row r="154" ht="15.75" customHeight="1">
      <c r="A154" s="13"/>
      <c r="B154" s="11"/>
      <c r="C154" s="11"/>
      <c r="D154" s="11"/>
      <c r="E154" s="13"/>
      <c r="F154" s="13"/>
      <c r="G154" s="13"/>
      <c r="H154" s="13"/>
      <c r="I154" s="13"/>
      <c r="J154" s="13"/>
      <c r="K154" s="13"/>
      <c r="L154" s="13"/>
      <c r="M154" s="13"/>
      <c r="N154" s="13"/>
      <c r="O154" s="13"/>
      <c r="P154" s="13"/>
      <c r="Q154" s="13"/>
      <c r="R154" s="13"/>
      <c r="S154" s="13"/>
    </row>
    <row r="155" ht="15.75" customHeight="1">
      <c r="A155" s="13"/>
      <c r="B155" s="11"/>
      <c r="C155" s="11"/>
      <c r="D155" s="11"/>
      <c r="E155" s="13"/>
      <c r="F155" s="13"/>
      <c r="G155" s="13"/>
      <c r="H155" s="13"/>
      <c r="I155" s="13"/>
      <c r="J155" s="13"/>
      <c r="K155" s="13"/>
      <c r="L155" s="13"/>
      <c r="M155" s="13"/>
      <c r="N155" s="13"/>
      <c r="O155" s="13"/>
      <c r="P155" s="13"/>
      <c r="Q155" s="13"/>
      <c r="R155" s="13"/>
      <c r="S155" s="13"/>
    </row>
    <row r="156" ht="15.75" customHeight="1">
      <c r="A156" s="13"/>
      <c r="B156" s="11"/>
      <c r="C156" s="11"/>
      <c r="D156" s="11"/>
      <c r="E156" s="13"/>
      <c r="F156" s="13"/>
      <c r="G156" s="13"/>
      <c r="H156" s="13"/>
      <c r="I156" s="13"/>
      <c r="J156" s="13"/>
      <c r="K156" s="13"/>
      <c r="L156" s="13"/>
      <c r="M156" s="13"/>
      <c r="N156" s="13"/>
      <c r="O156" s="13"/>
      <c r="P156" s="13"/>
      <c r="Q156" s="13"/>
      <c r="R156" s="13"/>
      <c r="S156" s="13"/>
    </row>
    <row r="157" ht="15.75" customHeight="1">
      <c r="A157" s="13"/>
      <c r="B157" s="11"/>
      <c r="C157" s="11"/>
      <c r="D157" s="11"/>
      <c r="E157" s="13"/>
      <c r="F157" s="13"/>
      <c r="G157" s="13"/>
      <c r="H157" s="13"/>
      <c r="I157" s="13"/>
      <c r="J157" s="13"/>
      <c r="K157" s="13"/>
      <c r="L157" s="13"/>
      <c r="M157" s="13"/>
      <c r="N157" s="13"/>
      <c r="O157" s="13"/>
      <c r="P157" s="13"/>
      <c r="Q157" s="13"/>
      <c r="R157" s="13"/>
      <c r="S157" s="13"/>
    </row>
    <row r="158" ht="15.75" customHeight="1">
      <c r="A158" s="13"/>
      <c r="B158" s="11"/>
      <c r="C158" s="11"/>
      <c r="D158" s="11"/>
      <c r="E158" s="13"/>
      <c r="F158" s="13"/>
      <c r="G158" s="13"/>
      <c r="H158" s="13"/>
      <c r="I158" s="13"/>
      <c r="J158" s="13"/>
      <c r="K158" s="13"/>
      <c r="L158" s="13"/>
      <c r="M158" s="13"/>
      <c r="N158" s="13"/>
      <c r="O158" s="13"/>
      <c r="P158" s="13"/>
      <c r="Q158" s="13"/>
      <c r="R158" s="13"/>
      <c r="S158" s="13"/>
    </row>
    <row r="159" ht="15.75" customHeight="1">
      <c r="A159" s="13"/>
      <c r="B159" s="11"/>
      <c r="C159" s="11"/>
      <c r="D159" s="11"/>
      <c r="E159" s="13"/>
      <c r="F159" s="13"/>
      <c r="G159" s="13"/>
      <c r="H159" s="13"/>
      <c r="I159" s="13"/>
      <c r="J159" s="13"/>
      <c r="K159" s="13"/>
      <c r="L159" s="13"/>
      <c r="M159" s="13"/>
      <c r="N159" s="13"/>
      <c r="O159" s="13"/>
      <c r="P159" s="13"/>
      <c r="Q159" s="13"/>
      <c r="R159" s="13"/>
      <c r="S159" s="13"/>
    </row>
    <row r="160" ht="15.75" customHeight="1">
      <c r="A160" s="13"/>
      <c r="B160" s="11"/>
      <c r="C160" s="11"/>
      <c r="D160" s="11"/>
      <c r="E160" s="13"/>
      <c r="F160" s="13"/>
      <c r="G160" s="13"/>
      <c r="H160" s="13"/>
      <c r="I160" s="13"/>
      <c r="J160" s="13"/>
      <c r="K160" s="13"/>
      <c r="L160" s="13"/>
      <c r="M160" s="13"/>
      <c r="N160" s="13"/>
      <c r="O160" s="13"/>
      <c r="P160" s="13"/>
      <c r="Q160" s="13"/>
      <c r="R160" s="13"/>
      <c r="S160" s="13"/>
    </row>
    <row r="161" ht="15.75" customHeight="1">
      <c r="A161" s="13"/>
      <c r="B161" s="11"/>
      <c r="C161" s="11"/>
      <c r="D161" s="11"/>
      <c r="E161" s="13"/>
      <c r="F161" s="13"/>
      <c r="G161" s="13"/>
      <c r="H161" s="13"/>
      <c r="I161" s="13"/>
      <c r="J161" s="13"/>
      <c r="K161" s="13"/>
      <c r="L161" s="13"/>
      <c r="M161" s="13"/>
      <c r="N161" s="13"/>
      <c r="O161" s="13"/>
      <c r="P161" s="13"/>
      <c r="Q161" s="13"/>
      <c r="R161" s="13"/>
      <c r="S161" s="13"/>
    </row>
    <row r="162" ht="15.75" customHeight="1">
      <c r="A162" s="13"/>
      <c r="B162" s="11"/>
      <c r="C162" s="11"/>
      <c r="D162" s="11"/>
      <c r="E162" s="13"/>
      <c r="F162" s="13"/>
      <c r="G162" s="13"/>
      <c r="H162" s="13"/>
      <c r="I162" s="13"/>
      <c r="J162" s="13"/>
      <c r="K162" s="13"/>
      <c r="L162" s="13"/>
      <c r="M162" s="13"/>
      <c r="N162" s="13"/>
      <c r="O162" s="13"/>
      <c r="P162" s="13"/>
      <c r="Q162" s="13"/>
      <c r="R162" s="13"/>
      <c r="S162" s="13"/>
    </row>
    <row r="163" ht="15.75" customHeight="1">
      <c r="A163" s="13"/>
      <c r="B163" s="11"/>
      <c r="C163" s="11"/>
      <c r="D163" s="11"/>
      <c r="E163" s="13"/>
      <c r="F163" s="13"/>
      <c r="G163" s="13"/>
      <c r="H163" s="13"/>
      <c r="I163" s="13"/>
      <c r="J163" s="13"/>
      <c r="K163" s="13"/>
      <c r="L163" s="13"/>
      <c r="M163" s="13"/>
      <c r="N163" s="13"/>
      <c r="O163" s="13"/>
      <c r="P163" s="13"/>
      <c r="Q163" s="13"/>
      <c r="R163" s="13"/>
      <c r="S163" s="13"/>
    </row>
    <row r="164" ht="15.75" customHeight="1">
      <c r="A164" s="13"/>
      <c r="B164" s="11"/>
      <c r="C164" s="11"/>
      <c r="D164" s="11"/>
      <c r="E164" s="13"/>
      <c r="F164" s="13"/>
      <c r="G164" s="13"/>
      <c r="H164" s="13"/>
      <c r="I164" s="13"/>
      <c r="J164" s="13"/>
      <c r="K164" s="13"/>
      <c r="L164" s="13"/>
      <c r="M164" s="13"/>
      <c r="N164" s="13"/>
      <c r="O164" s="13"/>
      <c r="P164" s="13"/>
      <c r="Q164" s="13"/>
      <c r="R164" s="13"/>
      <c r="S164" s="13"/>
    </row>
    <row r="165" ht="15.75" customHeight="1">
      <c r="A165" s="13"/>
      <c r="B165" s="11"/>
      <c r="C165" s="11"/>
      <c r="D165" s="11"/>
      <c r="E165" s="13"/>
      <c r="F165" s="13"/>
      <c r="G165" s="13"/>
      <c r="H165" s="13"/>
      <c r="I165" s="13"/>
      <c r="J165" s="13"/>
      <c r="K165" s="13"/>
      <c r="L165" s="13"/>
      <c r="M165" s="13"/>
      <c r="N165" s="13"/>
      <c r="O165" s="13"/>
      <c r="P165" s="13"/>
      <c r="Q165" s="13"/>
      <c r="R165" s="13"/>
      <c r="S165" s="13"/>
    </row>
    <row r="166" ht="15.75" customHeight="1">
      <c r="A166" s="13"/>
      <c r="B166" s="11"/>
      <c r="C166" s="11"/>
      <c r="D166" s="11"/>
      <c r="E166" s="13"/>
      <c r="F166" s="13"/>
      <c r="G166" s="13"/>
      <c r="H166" s="13"/>
      <c r="I166" s="13"/>
      <c r="J166" s="13"/>
      <c r="K166" s="13"/>
      <c r="L166" s="13"/>
      <c r="M166" s="13"/>
      <c r="N166" s="13"/>
      <c r="O166" s="13"/>
      <c r="P166" s="13"/>
      <c r="Q166" s="13"/>
      <c r="R166" s="13"/>
      <c r="S166" s="13"/>
    </row>
    <row r="167" ht="15.75" customHeight="1">
      <c r="A167" s="13"/>
      <c r="B167" s="11"/>
      <c r="C167" s="11"/>
      <c r="D167" s="11"/>
      <c r="E167" s="13"/>
      <c r="F167" s="13"/>
      <c r="G167" s="13"/>
      <c r="H167" s="13"/>
      <c r="I167" s="13"/>
      <c r="J167" s="13"/>
      <c r="K167" s="13"/>
      <c r="L167" s="13"/>
      <c r="M167" s="13"/>
      <c r="N167" s="13"/>
      <c r="O167" s="13"/>
      <c r="P167" s="13"/>
      <c r="Q167" s="13"/>
      <c r="R167" s="13"/>
      <c r="S167" s="13"/>
    </row>
    <row r="168" ht="15.75" customHeight="1">
      <c r="A168" s="13"/>
      <c r="B168" s="11"/>
      <c r="C168" s="11"/>
      <c r="D168" s="11"/>
      <c r="E168" s="13"/>
      <c r="F168" s="13"/>
      <c r="G168" s="13"/>
      <c r="H168" s="13"/>
      <c r="I168" s="13"/>
      <c r="J168" s="13"/>
      <c r="K168" s="13"/>
      <c r="L168" s="13"/>
      <c r="M168" s="13"/>
      <c r="N168" s="13"/>
      <c r="O168" s="13"/>
      <c r="P168" s="13"/>
      <c r="Q168" s="13"/>
      <c r="R168" s="13"/>
      <c r="S168" s="13"/>
    </row>
    <row r="169" ht="15.75" customHeight="1">
      <c r="A169" s="13"/>
      <c r="B169" s="11"/>
      <c r="C169" s="11"/>
      <c r="D169" s="11"/>
      <c r="E169" s="13"/>
      <c r="F169" s="13"/>
      <c r="G169" s="13"/>
      <c r="H169" s="13"/>
      <c r="I169" s="13"/>
      <c r="J169" s="13"/>
      <c r="K169" s="13"/>
      <c r="L169" s="13"/>
      <c r="M169" s="13"/>
      <c r="N169" s="13"/>
      <c r="O169" s="13"/>
      <c r="P169" s="13"/>
      <c r="Q169" s="13"/>
      <c r="R169" s="13"/>
      <c r="S169" s="13"/>
    </row>
    <row r="170" ht="15.75" customHeight="1">
      <c r="A170" s="13"/>
      <c r="B170" s="11"/>
      <c r="C170" s="11"/>
      <c r="D170" s="11"/>
      <c r="E170" s="13"/>
      <c r="F170" s="13"/>
      <c r="G170" s="13"/>
      <c r="H170" s="13"/>
      <c r="I170" s="13"/>
      <c r="J170" s="13"/>
      <c r="K170" s="13"/>
      <c r="L170" s="13"/>
      <c r="M170" s="13"/>
      <c r="N170" s="13"/>
      <c r="O170" s="13"/>
      <c r="P170" s="13"/>
      <c r="Q170" s="13"/>
      <c r="R170" s="13"/>
      <c r="S170" s="13"/>
    </row>
    <row r="171" ht="15.75" customHeight="1">
      <c r="A171" s="13"/>
      <c r="B171" s="11"/>
      <c r="C171" s="11"/>
      <c r="D171" s="11"/>
      <c r="E171" s="13"/>
      <c r="F171" s="13"/>
      <c r="G171" s="13"/>
      <c r="H171" s="13"/>
      <c r="I171" s="13"/>
      <c r="J171" s="13"/>
      <c r="K171" s="13"/>
      <c r="L171" s="13"/>
      <c r="M171" s="13"/>
      <c r="N171" s="13"/>
      <c r="O171" s="13"/>
      <c r="P171" s="13"/>
      <c r="Q171" s="13"/>
      <c r="R171" s="13"/>
      <c r="S171" s="13"/>
    </row>
    <row r="172" ht="15.75" customHeight="1">
      <c r="A172" s="13"/>
      <c r="B172" s="11"/>
      <c r="C172" s="11"/>
      <c r="D172" s="11"/>
      <c r="E172" s="13"/>
      <c r="F172" s="13"/>
      <c r="G172" s="13"/>
      <c r="H172" s="13"/>
      <c r="I172" s="13"/>
      <c r="J172" s="13"/>
      <c r="K172" s="13"/>
      <c r="L172" s="13"/>
      <c r="M172" s="13"/>
      <c r="N172" s="13"/>
      <c r="O172" s="13"/>
      <c r="P172" s="13"/>
      <c r="Q172" s="13"/>
      <c r="R172" s="13"/>
      <c r="S172" s="13"/>
    </row>
    <row r="173" ht="15.75" customHeight="1">
      <c r="A173" s="13"/>
      <c r="B173" s="11"/>
      <c r="C173" s="11"/>
      <c r="D173" s="11"/>
      <c r="E173" s="13"/>
      <c r="F173" s="13"/>
      <c r="G173" s="13"/>
      <c r="H173" s="13"/>
      <c r="I173" s="13"/>
      <c r="J173" s="13"/>
      <c r="K173" s="13"/>
      <c r="L173" s="13"/>
      <c r="M173" s="13"/>
      <c r="N173" s="13"/>
      <c r="O173" s="13"/>
      <c r="P173" s="13"/>
      <c r="Q173" s="13"/>
      <c r="R173" s="13"/>
      <c r="S173" s="13"/>
    </row>
    <row r="174" ht="15.75" customHeight="1">
      <c r="A174" s="13"/>
      <c r="B174" s="11"/>
      <c r="C174" s="11"/>
      <c r="D174" s="11"/>
      <c r="E174" s="13"/>
      <c r="F174" s="13"/>
      <c r="G174" s="13"/>
      <c r="H174" s="13"/>
      <c r="I174" s="13"/>
      <c r="J174" s="13"/>
      <c r="K174" s="13"/>
      <c r="L174" s="13"/>
      <c r="M174" s="13"/>
      <c r="N174" s="13"/>
      <c r="O174" s="13"/>
      <c r="P174" s="13"/>
      <c r="Q174" s="13"/>
      <c r="R174" s="13"/>
      <c r="S174" s="13"/>
    </row>
    <row r="175" ht="15.75" customHeight="1">
      <c r="A175" s="13"/>
      <c r="B175" s="11"/>
      <c r="C175" s="11"/>
      <c r="D175" s="11"/>
      <c r="E175" s="13"/>
      <c r="F175" s="13"/>
      <c r="G175" s="13"/>
      <c r="H175" s="13"/>
      <c r="I175" s="13"/>
      <c r="J175" s="13"/>
      <c r="K175" s="13"/>
      <c r="L175" s="13"/>
      <c r="M175" s="13"/>
      <c r="N175" s="13"/>
      <c r="O175" s="13"/>
      <c r="P175" s="13"/>
      <c r="Q175" s="13"/>
      <c r="R175" s="13"/>
      <c r="S175" s="13"/>
    </row>
    <row r="176" ht="15.75" customHeight="1">
      <c r="A176" s="13"/>
      <c r="B176" s="11"/>
      <c r="C176" s="11"/>
      <c r="D176" s="11"/>
      <c r="E176" s="13"/>
      <c r="F176" s="13"/>
      <c r="G176" s="13"/>
      <c r="H176" s="13"/>
      <c r="I176" s="13"/>
      <c r="J176" s="13"/>
      <c r="K176" s="13"/>
      <c r="L176" s="13"/>
      <c r="M176" s="13"/>
      <c r="N176" s="13"/>
      <c r="O176" s="13"/>
      <c r="P176" s="13"/>
      <c r="Q176" s="13"/>
      <c r="R176" s="13"/>
      <c r="S176" s="13"/>
    </row>
    <row r="177" ht="15.75" customHeight="1">
      <c r="A177" s="13"/>
      <c r="B177" s="11"/>
      <c r="C177" s="11"/>
      <c r="D177" s="11"/>
      <c r="E177" s="13"/>
      <c r="F177" s="13"/>
      <c r="G177" s="13"/>
      <c r="H177" s="13"/>
      <c r="I177" s="13"/>
      <c r="J177" s="13"/>
      <c r="K177" s="13"/>
      <c r="L177" s="13"/>
      <c r="M177" s="13"/>
      <c r="N177" s="13"/>
      <c r="O177" s="13"/>
      <c r="P177" s="13"/>
      <c r="Q177" s="13"/>
      <c r="R177" s="13"/>
      <c r="S177" s="13"/>
    </row>
    <row r="178" ht="15.75" customHeight="1">
      <c r="A178" s="13"/>
      <c r="B178" s="11"/>
      <c r="C178" s="11"/>
      <c r="D178" s="11"/>
      <c r="E178" s="13"/>
      <c r="F178" s="13"/>
      <c r="G178" s="13"/>
      <c r="H178" s="13"/>
      <c r="I178" s="13"/>
      <c r="J178" s="13"/>
      <c r="K178" s="13"/>
      <c r="L178" s="13"/>
      <c r="M178" s="13"/>
      <c r="N178" s="13"/>
      <c r="O178" s="13"/>
      <c r="P178" s="13"/>
      <c r="Q178" s="13"/>
      <c r="R178" s="13"/>
      <c r="S178" s="13"/>
    </row>
    <row r="179" ht="15.75" customHeight="1">
      <c r="A179" s="13"/>
      <c r="B179" s="11"/>
      <c r="C179" s="11"/>
      <c r="D179" s="11"/>
      <c r="E179" s="13"/>
      <c r="F179" s="13"/>
      <c r="G179" s="13"/>
      <c r="H179" s="13"/>
      <c r="I179" s="13"/>
      <c r="J179" s="13"/>
      <c r="K179" s="13"/>
      <c r="L179" s="13"/>
      <c r="M179" s="13"/>
      <c r="N179" s="13"/>
      <c r="O179" s="13"/>
      <c r="P179" s="13"/>
      <c r="Q179" s="13"/>
      <c r="R179" s="13"/>
      <c r="S179" s="13"/>
    </row>
    <row r="180" ht="15.75" customHeight="1">
      <c r="A180" s="13"/>
      <c r="B180" s="11"/>
      <c r="C180" s="11"/>
      <c r="D180" s="11"/>
      <c r="E180" s="13"/>
      <c r="F180" s="13"/>
      <c r="G180" s="13"/>
      <c r="H180" s="13"/>
      <c r="I180" s="13"/>
      <c r="J180" s="13"/>
      <c r="K180" s="13"/>
      <c r="L180" s="13"/>
      <c r="M180" s="13"/>
      <c r="N180" s="13"/>
      <c r="O180" s="13"/>
      <c r="P180" s="13"/>
      <c r="Q180" s="13"/>
      <c r="R180" s="13"/>
      <c r="S180" s="13"/>
    </row>
    <row r="181" ht="15.75" customHeight="1">
      <c r="A181" s="13"/>
      <c r="B181" s="11"/>
      <c r="C181" s="11"/>
      <c r="D181" s="11"/>
      <c r="E181" s="13"/>
      <c r="F181" s="13"/>
      <c r="G181" s="13"/>
      <c r="H181" s="13"/>
      <c r="I181" s="13"/>
      <c r="J181" s="13"/>
      <c r="K181" s="13"/>
      <c r="L181" s="13"/>
      <c r="M181" s="13"/>
      <c r="N181" s="13"/>
      <c r="O181" s="13"/>
      <c r="P181" s="13"/>
      <c r="Q181" s="13"/>
      <c r="R181" s="13"/>
      <c r="S181" s="13"/>
    </row>
    <row r="182" ht="15.75" customHeight="1">
      <c r="A182" s="13"/>
      <c r="B182" s="11"/>
      <c r="C182" s="11"/>
      <c r="D182" s="11"/>
      <c r="E182" s="13"/>
      <c r="F182" s="13"/>
      <c r="G182" s="13"/>
      <c r="H182" s="13"/>
      <c r="I182" s="13"/>
      <c r="J182" s="13"/>
      <c r="K182" s="13"/>
      <c r="L182" s="13"/>
      <c r="M182" s="13"/>
      <c r="N182" s="13"/>
      <c r="O182" s="13"/>
      <c r="P182" s="13"/>
      <c r="Q182" s="13"/>
      <c r="R182" s="13"/>
      <c r="S182" s="13"/>
    </row>
    <row r="183" ht="15.75" customHeight="1">
      <c r="A183" s="13"/>
      <c r="B183" s="11"/>
      <c r="C183" s="11"/>
      <c r="D183" s="11"/>
      <c r="E183" s="13"/>
      <c r="F183" s="13"/>
      <c r="G183" s="13"/>
      <c r="H183" s="13"/>
      <c r="I183" s="13"/>
      <c r="J183" s="13"/>
      <c r="K183" s="13"/>
      <c r="L183" s="13"/>
      <c r="M183" s="13"/>
      <c r="N183" s="13"/>
      <c r="O183" s="13"/>
      <c r="P183" s="13"/>
      <c r="Q183" s="13"/>
      <c r="R183" s="13"/>
      <c r="S183" s="13"/>
    </row>
    <row r="184" ht="15.75" customHeight="1">
      <c r="A184" s="13"/>
      <c r="B184" s="11"/>
      <c r="C184" s="11"/>
      <c r="D184" s="11"/>
      <c r="E184" s="13"/>
      <c r="F184" s="13"/>
      <c r="G184" s="13"/>
      <c r="H184" s="13"/>
      <c r="I184" s="13"/>
      <c r="J184" s="13"/>
      <c r="K184" s="13"/>
      <c r="L184" s="13"/>
      <c r="M184" s="13"/>
      <c r="N184" s="13"/>
      <c r="O184" s="13"/>
      <c r="P184" s="13"/>
      <c r="Q184" s="13"/>
      <c r="R184" s="13"/>
      <c r="S184" s="13"/>
    </row>
    <row r="185" ht="15.75" customHeight="1">
      <c r="A185" s="13"/>
      <c r="B185" s="11"/>
      <c r="C185" s="11"/>
      <c r="D185" s="11"/>
      <c r="E185" s="13"/>
      <c r="F185" s="13"/>
      <c r="G185" s="13"/>
      <c r="H185" s="13"/>
      <c r="I185" s="13"/>
      <c r="J185" s="13"/>
      <c r="K185" s="13"/>
      <c r="L185" s="13"/>
      <c r="M185" s="13"/>
      <c r="N185" s="13"/>
      <c r="O185" s="13"/>
      <c r="P185" s="13"/>
      <c r="Q185" s="13"/>
      <c r="R185" s="13"/>
      <c r="S185" s="13"/>
    </row>
    <row r="186" ht="15.75" customHeight="1">
      <c r="A186" s="13"/>
      <c r="B186" s="11"/>
      <c r="C186" s="11"/>
      <c r="D186" s="11"/>
      <c r="E186" s="13"/>
      <c r="F186" s="13"/>
      <c r="G186" s="13"/>
      <c r="H186" s="13"/>
      <c r="I186" s="13"/>
      <c r="J186" s="13"/>
      <c r="K186" s="13"/>
      <c r="L186" s="13"/>
      <c r="M186" s="13"/>
      <c r="N186" s="13"/>
      <c r="O186" s="13"/>
      <c r="P186" s="13"/>
      <c r="Q186" s="13"/>
      <c r="R186" s="13"/>
      <c r="S186" s="13"/>
    </row>
    <row r="187" ht="15.75" customHeight="1">
      <c r="A187" s="13"/>
      <c r="B187" s="11"/>
      <c r="C187" s="11"/>
      <c r="D187" s="11"/>
      <c r="E187" s="13"/>
      <c r="F187" s="13"/>
      <c r="G187" s="13"/>
      <c r="H187" s="13"/>
      <c r="I187" s="13"/>
      <c r="J187" s="13"/>
      <c r="K187" s="13"/>
      <c r="L187" s="13"/>
      <c r="M187" s="13"/>
      <c r="N187" s="13"/>
      <c r="O187" s="13"/>
      <c r="P187" s="13"/>
      <c r="Q187" s="13"/>
      <c r="R187" s="13"/>
      <c r="S187" s="13"/>
    </row>
    <row r="188" ht="15.75" customHeight="1">
      <c r="A188" s="13"/>
      <c r="B188" s="11"/>
      <c r="C188" s="11"/>
      <c r="D188" s="11"/>
      <c r="E188" s="13"/>
      <c r="F188" s="13"/>
      <c r="G188" s="13"/>
      <c r="H188" s="13"/>
      <c r="I188" s="13"/>
      <c r="J188" s="13"/>
      <c r="K188" s="13"/>
      <c r="L188" s="13"/>
      <c r="M188" s="13"/>
      <c r="N188" s="13"/>
      <c r="O188" s="13"/>
      <c r="P188" s="13"/>
      <c r="Q188" s="13"/>
      <c r="R188" s="13"/>
      <c r="S188" s="13"/>
    </row>
    <row r="189" ht="15.75" customHeight="1">
      <c r="A189" s="13"/>
      <c r="B189" s="11"/>
      <c r="C189" s="11"/>
      <c r="D189" s="11"/>
      <c r="E189" s="13"/>
      <c r="F189" s="13"/>
      <c r="G189" s="13"/>
      <c r="H189" s="13"/>
      <c r="I189" s="13"/>
      <c r="J189" s="13"/>
      <c r="K189" s="13"/>
      <c r="L189" s="13"/>
      <c r="M189" s="13"/>
      <c r="N189" s="13"/>
      <c r="O189" s="13"/>
      <c r="P189" s="13"/>
      <c r="Q189" s="13"/>
      <c r="R189" s="13"/>
      <c r="S189" s="13"/>
    </row>
    <row r="190" ht="15.75" customHeight="1">
      <c r="A190" s="13"/>
      <c r="B190" s="11"/>
      <c r="C190" s="11"/>
      <c r="D190" s="11"/>
      <c r="E190" s="13"/>
      <c r="F190" s="13"/>
      <c r="G190" s="13"/>
      <c r="H190" s="13"/>
      <c r="I190" s="13"/>
      <c r="J190" s="13"/>
      <c r="K190" s="13"/>
      <c r="L190" s="13"/>
      <c r="M190" s="13"/>
      <c r="N190" s="13"/>
      <c r="O190" s="13"/>
      <c r="P190" s="13"/>
      <c r="Q190" s="13"/>
      <c r="R190" s="13"/>
      <c r="S190" s="13"/>
    </row>
    <row r="191" ht="15.75" customHeight="1">
      <c r="A191" s="13"/>
      <c r="B191" s="11"/>
      <c r="C191" s="11"/>
      <c r="D191" s="11"/>
      <c r="E191" s="13"/>
      <c r="F191" s="13"/>
      <c r="G191" s="13"/>
      <c r="H191" s="13"/>
      <c r="I191" s="13"/>
      <c r="J191" s="13"/>
      <c r="K191" s="13"/>
      <c r="L191" s="13"/>
      <c r="M191" s="13"/>
      <c r="N191" s="13"/>
      <c r="O191" s="13"/>
      <c r="P191" s="13"/>
      <c r="Q191" s="13"/>
      <c r="R191" s="13"/>
      <c r="S191" s="13"/>
    </row>
    <row r="192" ht="15.75" customHeight="1">
      <c r="A192" s="13"/>
      <c r="B192" s="11"/>
      <c r="C192" s="11"/>
      <c r="D192" s="11"/>
      <c r="E192" s="13"/>
      <c r="F192" s="13"/>
      <c r="G192" s="13"/>
      <c r="H192" s="13"/>
      <c r="I192" s="13"/>
      <c r="J192" s="13"/>
      <c r="K192" s="13"/>
      <c r="L192" s="13"/>
      <c r="M192" s="13"/>
      <c r="N192" s="13"/>
      <c r="O192" s="13"/>
      <c r="P192" s="13"/>
      <c r="Q192" s="13"/>
      <c r="R192" s="13"/>
      <c r="S192" s="13"/>
    </row>
    <row r="193" ht="15.75" customHeight="1">
      <c r="A193" s="13"/>
      <c r="B193" s="11"/>
      <c r="C193" s="11"/>
      <c r="D193" s="11"/>
      <c r="E193" s="13"/>
      <c r="F193" s="13"/>
      <c r="G193" s="13"/>
      <c r="H193" s="13"/>
      <c r="I193" s="13"/>
      <c r="J193" s="13"/>
      <c r="K193" s="13"/>
      <c r="L193" s="13"/>
      <c r="M193" s="13"/>
      <c r="N193" s="13"/>
      <c r="O193" s="13"/>
      <c r="P193" s="13"/>
      <c r="Q193" s="13"/>
      <c r="R193" s="13"/>
      <c r="S193" s="13"/>
    </row>
    <row r="194" ht="15.75" customHeight="1">
      <c r="A194" s="13"/>
      <c r="B194" s="11"/>
      <c r="C194" s="11"/>
      <c r="D194" s="11"/>
      <c r="E194" s="13"/>
      <c r="F194" s="13"/>
      <c r="G194" s="13"/>
      <c r="H194" s="13"/>
      <c r="I194" s="13"/>
      <c r="J194" s="13"/>
      <c r="K194" s="13"/>
      <c r="L194" s="13"/>
      <c r="M194" s="13"/>
      <c r="N194" s="13"/>
      <c r="O194" s="13"/>
      <c r="P194" s="13"/>
      <c r="Q194" s="13"/>
      <c r="R194" s="13"/>
      <c r="S194" s="13"/>
    </row>
    <row r="195" ht="15.75" customHeight="1">
      <c r="A195" s="13"/>
      <c r="B195" s="11"/>
      <c r="C195" s="11"/>
      <c r="D195" s="11"/>
      <c r="E195" s="13"/>
      <c r="F195" s="13"/>
      <c r="G195" s="13"/>
      <c r="H195" s="13"/>
      <c r="I195" s="13"/>
      <c r="J195" s="13"/>
      <c r="K195" s="13"/>
      <c r="L195" s="13"/>
      <c r="M195" s="13"/>
      <c r="N195" s="13"/>
      <c r="O195" s="13"/>
      <c r="P195" s="13"/>
      <c r="Q195" s="13"/>
      <c r="R195" s="13"/>
      <c r="S195" s="13"/>
    </row>
    <row r="196" ht="15.75" customHeight="1">
      <c r="A196" s="13"/>
      <c r="B196" s="11"/>
      <c r="C196" s="11"/>
      <c r="D196" s="11"/>
      <c r="E196" s="13"/>
      <c r="F196" s="13"/>
      <c r="G196" s="13"/>
      <c r="H196" s="13"/>
      <c r="I196" s="13"/>
      <c r="J196" s="13"/>
      <c r="K196" s="13"/>
      <c r="L196" s="13"/>
      <c r="M196" s="13"/>
      <c r="N196" s="13"/>
      <c r="O196" s="13"/>
      <c r="P196" s="13"/>
      <c r="Q196" s="13"/>
      <c r="R196" s="13"/>
      <c r="S196" s="13"/>
    </row>
    <row r="197" ht="15.75" customHeight="1">
      <c r="A197" s="13"/>
      <c r="B197" s="11"/>
      <c r="C197" s="11"/>
      <c r="D197" s="11"/>
      <c r="E197" s="13"/>
      <c r="F197" s="13"/>
      <c r="G197" s="13"/>
      <c r="H197" s="13"/>
      <c r="I197" s="13"/>
      <c r="J197" s="13"/>
      <c r="K197" s="13"/>
      <c r="L197" s="13"/>
      <c r="M197" s="13"/>
      <c r="N197" s="13"/>
      <c r="O197" s="13"/>
      <c r="P197" s="13"/>
      <c r="Q197" s="13"/>
      <c r="R197" s="13"/>
      <c r="S197" s="13"/>
    </row>
    <row r="198" ht="15.75" customHeight="1">
      <c r="A198" s="13"/>
      <c r="B198" s="11"/>
      <c r="C198" s="11"/>
      <c r="D198" s="11"/>
      <c r="E198" s="13"/>
      <c r="F198" s="13"/>
      <c r="G198" s="13"/>
      <c r="H198" s="13"/>
      <c r="I198" s="13"/>
      <c r="J198" s="13"/>
      <c r="K198" s="13"/>
      <c r="L198" s="13"/>
      <c r="M198" s="13"/>
      <c r="N198" s="13"/>
      <c r="O198" s="13"/>
      <c r="P198" s="13"/>
      <c r="Q198" s="13"/>
      <c r="R198" s="13"/>
      <c r="S198" s="13"/>
    </row>
    <row r="199" ht="15.75" customHeight="1">
      <c r="A199" s="13"/>
      <c r="B199" s="11"/>
      <c r="C199" s="11"/>
      <c r="D199" s="11"/>
      <c r="E199" s="13"/>
      <c r="F199" s="13"/>
      <c r="G199" s="13"/>
      <c r="H199" s="13"/>
      <c r="I199" s="13"/>
      <c r="J199" s="13"/>
      <c r="K199" s="13"/>
      <c r="L199" s="13"/>
      <c r="M199" s="13"/>
      <c r="N199" s="13"/>
      <c r="O199" s="13"/>
      <c r="P199" s="13"/>
      <c r="Q199" s="13"/>
      <c r="R199" s="13"/>
      <c r="S199" s="13"/>
    </row>
    <row r="200" ht="15.75" customHeight="1">
      <c r="A200" s="13"/>
      <c r="B200" s="11"/>
      <c r="C200" s="11"/>
      <c r="D200" s="11"/>
      <c r="E200" s="13"/>
      <c r="F200" s="13"/>
      <c r="G200" s="13"/>
      <c r="H200" s="13"/>
      <c r="I200" s="13"/>
      <c r="J200" s="13"/>
      <c r="K200" s="13"/>
      <c r="L200" s="13"/>
      <c r="M200" s="13"/>
      <c r="N200" s="13"/>
      <c r="O200" s="13"/>
      <c r="P200" s="13"/>
      <c r="Q200" s="13"/>
      <c r="R200" s="13"/>
      <c r="S200" s="13"/>
    </row>
    <row r="201" ht="15.75" customHeight="1">
      <c r="A201" s="13"/>
      <c r="B201" s="11"/>
      <c r="C201" s="11"/>
      <c r="D201" s="11"/>
      <c r="E201" s="13"/>
      <c r="F201" s="13"/>
      <c r="G201" s="13"/>
      <c r="H201" s="13"/>
      <c r="I201" s="13"/>
      <c r="J201" s="13"/>
      <c r="K201" s="13"/>
      <c r="L201" s="13"/>
      <c r="M201" s="13"/>
      <c r="N201" s="13"/>
      <c r="O201" s="13"/>
      <c r="P201" s="13"/>
      <c r="Q201" s="13"/>
      <c r="R201" s="13"/>
      <c r="S201" s="13"/>
    </row>
    <row r="202" ht="15.75" customHeight="1">
      <c r="A202" s="13"/>
      <c r="B202" s="11"/>
      <c r="C202" s="11"/>
      <c r="D202" s="11"/>
      <c r="E202" s="13"/>
      <c r="F202" s="13"/>
      <c r="G202" s="13"/>
      <c r="H202" s="13"/>
      <c r="I202" s="13"/>
      <c r="J202" s="13"/>
      <c r="K202" s="13"/>
      <c r="L202" s="13"/>
      <c r="M202" s="13"/>
      <c r="N202" s="13"/>
      <c r="O202" s="13"/>
      <c r="P202" s="13"/>
      <c r="Q202" s="13"/>
      <c r="R202" s="13"/>
      <c r="S202" s="13"/>
    </row>
    <row r="203" ht="15.75" customHeight="1">
      <c r="A203" s="13"/>
      <c r="B203" s="11"/>
      <c r="C203" s="11"/>
      <c r="D203" s="11"/>
      <c r="E203" s="13"/>
      <c r="F203" s="13"/>
      <c r="G203" s="13"/>
      <c r="H203" s="13"/>
      <c r="I203" s="13"/>
      <c r="J203" s="13"/>
      <c r="K203" s="13"/>
      <c r="L203" s="13"/>
      <c r="M203" s="13"/>
      <c r="N203" s="13"/>
      <c r="O203" s="13"/>
      <c r="P203" s="13"/>
      <c r="Q203" s="13"/>
      <c r="R203" s="13"/>
      <c r="S203" s="13"/>
    </row>
    <row r="204" ht="15.75" customHeight="1">
      <c r="A204" s="13"/>
      <c r="B204" s="11"/>
      <c r="C204" s="11"/>
      <c r="D204" s="11"/>
      <c r="E204" s="13"/>
      <c r="F204" s="13"/>
      <c r="G204" s="13"/>
      <c r="H204" s="13"/>
      <c r="I204" s="13"/>
      <c r="J204" s="13"/>
      <c r="K204" s="13"/>
      <c r="L204" s="13"/>
      <c r="M204" s="13"/>
      <c r="N204" s="13"/>
      <c r="O204" s="13"/>
      <c r="P204" s="13"/>
      <c r="Q204" s="13"/>
      <c r="R204" s="13"/>
      <c r="S204" s="13"/>
    </row>
    <row r="205" ht="15.75" customHeight="1">
      <c r="A205" s="13"/>
      <c r="B205" s="11"/>
      <c r="C205" s="11"/>
      <c r="D205" s="11"/>
      <c r="E205" s="13"/>
      <c r="F205" s="13"/>
      <c r="G205" s="13"/>
      <c r="H205" s="13"/>
      <c r="I205" s="13"/>
      <c r="J205" s="13"/>
      <c r="K205" s="13"/>
      <c r="L205" s="13"/>
      <c r="M205" s="13"/>
      <c r="N205" s="13"/>
      <c r="O205" s="13"/>
      <c r="P205" s="13"/>
      <c r="Q205" s="13"/>
      <c r="R205" s="13"/>
      <c r="S205" s="13"/>
    </row>
    <row r="206" ht="15.75" customHeight="1">
      <c r="A206" s="13"/>
      <c r="B206" s="11"/>
      <c r="C206" s="11"/>
      <c r="D206" s="11"/>
      <c r="E206" s="13"/>
      <c r="F206" s="13"/>
      <c r="G206" s="13"/>
      <c r="H206" s="13"/>
      <c r="I206" s="13"/>
      <c r="J206" s="13"/>
      <c r="K206" s="13"/>
      <c r="L206" s="13"/>
      <c r="M206" s="13"/>
      <c r="N206" s="13"/>
      <c r="O206" s="13"/>
      <c r="P206" s="13"/>
      <c r="Q206" s="13"/>
      <c r="R206" s="13"/>
      <c r="S206" s="13"/>
    </row>
    <row r="207" ht="15.75" customHeight="1">
      <c r="A207" s="13"/>
      <c r="B207" s="11"/>
      <c r="C207" s="11"/>
      <c r="D207" s="11"/>
      <c r="E207" s="13"/>
      <c r="F207" s="13"/>
      <c r="G207" s="13"/>
      <c r="H207" s="13"/>
      <c r="I207" s="13"/>
      <c r="J207" s="13"/>
      <c r="K207" s="13"/>
      <c r="L207" s="13"/>
      <c r="M207" s="13"/>
      <c r="N207" s="13"/>
      <c r="O207" s="13"/>
      <c r="P207" s="13"/>
      <c r="Q207" s="13"/>
      <c r="R207" s="13"/>
      <c r="S207" s="13"/>
    </row>
    <row r="208" ht="15.75" customHeight="1">
      <c r="A208" s="13"/>
      <c r="B208" s="11"/>
      <c r="C208" s="11"/>
      <c r="D208" s="11"/>
      <c r="E208" s="13"/>
      <c r="F208" s="13"/>
      <c r="G208" s="13"/>
      <c r="H208" s="13"/>
      <c r="I208" s="13"/>
      <c r="J208" s="13"/>
      <c r="K208" s="13"/>
      <c r="L208" s="13"/>
      <c r="M208" s="13"/>
      <c r="N208" s="13"/>
      <c r="O208" s="13"/>
      <c r="P208" s="13"/>
      <c r="Q208" s="13"/>
      <c r="R208" s="13"/>
      <c r="S208" s="13"/>
    </row>
    <row r="209" ht="15.75" customHeight="1">
      <c r="A209" s="13"/>
      <c r="B209" s="11"/>
      <c r="C209" s="11"/>
      <c r="D209" s="11"/>
      <c r="E209" s="13"/>
      <c r="F209" s="13"/>
      <c r="G209" s="13"/>
      <c r="H209" s="13"/>
      <c r="I209" s="13"/>
      <c r="J209" s="13"/>
      <c r="K209" s="13"/>
      <c r="L209" s="13"/>
      <c r="M209" s="13"/>
      <c r="N209" s="13"/>
      <c r="O209" s="13"/>
      <c r="P209" s="13"/>
      <c r="Q209" s="13"/>
      <c r="R209" s="13"/>
      <c r="S209" s="13"/>
    </row>
    <row r="210" ht="15.75" customHeight="1">
      <c r="A210" s="13"/>
      <c r="B210" s="11"/>
      <c r="C210" s="11"/>
      <c r="D210" s="11"/>
      <c r="E210" s="13"/>
      <c r="F210" s="13"/>
      <c r="G210" s="13"/>
      <c r="H210" s="13"/>
      <c r="I210" s="13"/>
      <c r="J210" s="13"/>
      <c r="K210" s="13"/>
      <c r="L210" s="13"/>
      <c r="M210" s="13"/>
      <c r="N210" s="13"/>
      <c r="O210" s="13"/>
      <c r="P210" s="13"/>
      <c r="Q210" s="13"/>
      <c r="R210" s="13"/>
      <c r="S210" s="13"/>
    </row>
    <row r="211" ht="15.75" customHeight="1">
      <c r="A211" s="13"/>
      <c r="B211" s="11"/>
      <c r="C211" s="11"/>
      <c r="D211" s="11"/>
      <c r="E211" s="13"/>
      <c r="F211" s="13"/>
      <c r="G211" s="13"/>
      <c r="H211" s="13"/>
      <c r="I211" s="13"/>
      <c r="J211" s="13"/>
      <c r="K211" s="13"/>
      <c r="L211" s="13"/>
      <c r="M211" s="13"/>
      <c r="N211" s="13"/>
      <c r="O211" s="13"/>
      <c r="P211" s="13"/>
      <c r="Q211" s="13"/>
      <c r="R211" s="13"/>
      <c r="S211" s="13"/>
    </row>
    <row r="212" ht="15.75" customHeight="1">
      <c r="A212" s="13"/>
      <c r="B212" s="11"/>
      <c r="C212" s="11"/>
      <c r="D212" s="11"/>
      <c r="E212" s="13"/>
      <c r="F212" s="13"/>
      <c r="G212" s="13"/>
      <c r="H212" s="13"/>
      <c r="I212" s="13"/>
      <c r="J212" s="13"/>
      <c r="K212" s="13"/>
      <c r="L212" s="13"/>
      <c r="M212" s="13"/>
      <c r="N212" s="13"/>
      <c r="O212" s="13"/>
      <c r="P212" s="13"/>
      <c r="Q212" s="13"/>
      <c r="R212" s="13"/>
      <c r="S212" s="13"/>
    </row>
    <row r="213" ht="15.75" customHeight="1">
      <c r="A213" s="13"/>
      <c r="B213" s="11"/>
      <c r="C213" s="11"/>
      <c r="D213" s="11"/>
      <c r="E213" s="13"/>
      <c r="F213" s="13"/>
      <c r="G213" s="13"/>
      <c r="H213" s="13"/>
      <c r="I213" s="13"/>
      <c r="J213" s="13"/>
      <c r="K213" s="13"/>
      <c r="L213" s="13"/>
      <c r="M213" s="13"/>
      <c r="N213" s="13"/>
      <c r="O213" s="13"/>
      <c r="P213" s="13"/>
      <c r="Q213" s="13"/>
      <c r="R213" s="13"/>
      <c r="S213" s="13"/>
    </row>
    <row r="214" ht="15.75" customHeight="1">
      <c r="A214" s="13"/>
      <c r="B214" s="11"/>
      <c r="C214" s="11"/>
      <c r="D214" s="11"/>
      <c r="E214" s="13"/>
      <c r="F214" s="13"/>
      <c r="G214" s="13"/>
      <c r="H214" s="13"/>
      <c r="I214" s="13"/>
      <c r="J214" s="13"/>
      <c r="K214" s="13"/>
      <c r="L214" s="13"/>
      <c r="M214" s="13"/>
      <c r="N214" s="13"/>
      <c r="O214" s="13"/>
      <c r="P214" s="13"/>
      <c r="Q214" s="13"/>
      <c r="R214" s="13"/>
      <c r="S214" s="13"/>
    </row>
    <row r="215" ht="15.75" customHeight="1">
      <c r="A215" s="13"/>
      <c r="B215" s="11"/>
      <c r="C215" s="11"/>
      <c r="D215" s="11"/>
      <c r="E215" s="13"/>
      <c r="F215" s="13"/>
      <c r="G215" s="13"/>
      <c r="H215" s="13"/>
      <c r="I215" s="13"/>
      <c r="J215" s="13"/>
      <c r="K215" s="13"/>
      <c r="L215" s="13"/>
      <c r="M215" s="13"/>
      <c r="N215" s="13"/>
      <c r="O215" s="13"/>
      <c r="P215" s="13"/>
      <c r="Q215" s="13"/>
      <c r="R215" s="13"/>
      <c r="S215" s="13"/>
    </row>
    <row r="216" ht="15.75" customHeight="1">
      <c r="A216" s="13"/>
      <c r="B216" s="11"/>
      <c r="C216" s="11"/>
      <c r="D216" s="11"/>
      <c r="E216" s="13"/>
      <c r="F216" s="13"/>
      <c r="G216" s="13"/>
      <c r="H216" s="13"/>
      <c r="I216" s="13"/>
      <c r="J216" s="13"/>
      <c r="K216" s="13"/>
      <c r="L216" s="13"/>
      <c r="M216" s="13"/>
      <c r="N216" s="13"/>
      <c r="O216" s="13"/>
      <c r="P216" s="13"/>
      <c r="Q216" s="13"/>
      <c r="R216" s="13"/>
      <c r="S216" s="13"/>
    </row>
    <row r="217" ht="15.75" customHeight="1">
      <c r="A217" s="13"/>
      <c r="B217" s="11"/>
      <c r="C217" s="11"/>
      <c r="D217" s="11"/>
      <c r="E217" s="13"/>
      <c r="F217" s="13"/>
      <c r="G217" s="13"/>
      <c r="H217" s="13"/>
      <c r="I217" s="13"/>
      <c r="J217" s="13"/>
      <c r="K217" s="13"/>
      <c r="L217" s="13"/>
      <c r="M217" s="13"/>
      <c r="N217" s="13"/>
      <c r="O217" s="13"/>
      <c r="P217" s="13"/>
      <c r="Q217" s="13"/>
      <c r="R217" s="13"/>
      <c r="S217" s="13"/>
    </row>
    <row r="218" ht="15.75" customHeight="1">
      <c r="A218" s="13"/>
      <c r="B218" s="11"/>
      <c r="C218" s="11"/>
      <c r="D218" s="11"/>
      <c r="E218" s="13"/>
      <c r="F218" s="13"/>
      <c r="G218" s="13"/>
      <c r="H218" s="13"/>
      <c r="I218" s="13"/>
      <c r="J218" s="13"/>
      <c r="K218" s="13"/>
      <c r="L218" s="13"/>
      <c r="M218" s="13"/>
      <c r="N218" s="13"/>
      <c r="O218" s="13"/>
      <c r="P218" s="13"/>
      <c r="Q218" s="13"/>
      <c r="R218" s="13"/>
      <c r="S218" s="13"/>
    </row>
    <row r="219" ht="15.75" customHeight="1">
      <c r="A219" s="13"/>
      <c r="B219" s="11"/>
      <c r="C219" s="11"/>
      <c r="D219" s="11"/>
      <c r="E219" s="13"/>
      <c r="F219" s="13"/>
      <c r="G219" s="13"/>
      <c r="H219" s="13"/>
      <c r="I219" s="13"/>
      <c r="J219" s="13"/>
      <c r="K219" s="13"/>
      <c r="L219" s="13"/>
      <c r="M219" s="13"/>
      <c r="N219" s="13"/>
      <c r="O219" s="13"/>
      <c r="P219" s="13"/>
      <c r="Q219" s="13"/>
      <c r="R219" s="13"/>
      <c r="S219" s="13"/>
    </row>
    <row r="220" ht="15.75" customHeight="1">
      <c r="A220" s="13"/>
      <c r="B220" s="11"/>
      <c r="C220" s="11"/>
      <c r="D220" s="11"/>
      <c r="E220" s="13"/>
      <c r="F220" s="13"/>
      <c r="G220" s="13"/>
      <c r="H220" s="13"/>
      <c r="I220" s="13"/>
      <c r="J220" s="13"/>
      <c r="K220" s="13"/>
      <c r="L220" s="13"/>
      <c r="M220" s="13"/>
      <c r="N220" s="13"/>
      <c r="O220" s="13"/>
      <c r="P220" s="13"/>
      <c r="Q220" s="13"/>
      <c r="R220" s="13"/>
      <c r="S220" s="13"/>
    </row>
    <row r="221" ht="15.75" customHeight="1">
      <c r="A221" s="13"/>
      <c r="B221" s="11"/>
      <c r="C221" s="11"/>
      <c r="D221" s="11"/>
      <c r="E221" s="13"/>
      <c r="F221" s="13"/>
      <c r="G221" s="13"/>
      <c r="H221" s="13"/>
      <c r="I221" s="13"/>
      <c r="J221" s="13"/>
      <c r="K221" s="13"/>
      <c r="L221" s="13"/>
      <c r="M221" s="13"/>
      <c r="N221" s="13"/>
      <c r="O221" s="13"/>
      <c r="P221" s="13"/>
      <c r="Q221" s="13"/>
      <c r="R221" s="13"/>
      <c r="S221" s="13"/>
    </row>
    <row r="222" ht="15.75" customHeight="1">
      <c r="A222" s="13"/>
      <c r="B222" s="11"/>
      <c r="C222" s="11"/>
      <c r="D222" s="11"/>
      <c r="E222" s="13"/>
      <c r="F222" s="13"/>
      <c r="G222" s="13"/>
      <c r="H222" s="13"/>
      <c r="I222" s="13"/>
      <c r="J222" s="13"/>
      <c r="K222" s="13"/>
      <c r="L222" s="13"/>
      <c r="M222" s="13"/>
      <c r="N222" s="13"/>
      <c r="O222" s="13"/>
      <c r="P222" s="13"/>
      <c r="Q222" s="13"/>
      <c r="R222" s="13"/>
      <c r="S222" s="13"/>
    </row>
    <row r="223" ht="15.75" customHeight="1">
      <c r="A223" s="13"/>
      <c r="B223" s="11"/>
      <c r="C223" s="11"/>
      <c r="D223" s="11"/>
      <c r="E223" s="13"/>
      <c r="F223" s="13"/>
      <c r="G223" s="13"/>
      <c r="H223" s="13"/>
      <c r="I223" s="13"/>
      <c r="J223" s="13"/>
      <c r="K223" s="13"/>
      <c r="L223" s="13"/>
      <c r="M223" s="13"/>
      <c r="N223" s="13"/>
      <c r="O223" s="13"/>
      <c r="P223" s="13"/>
      <c r="Q223" s="13"/>
      <c r="R223" s="13"/>
      <c r="S223" s="13"/>
    </row>
    <row r="224" ht="15.75" customHeight="1">
      <c r="A224" s="13"/>
      <c r="B224" s="11"/>
      <c r="C224" s="11"/>
      <c r="D224" s="11"/>
      <c r="E224" s="13"/>
      <c r="F224" s="13"/>
      <c r="G224" s="13"/>
      <c r="H224" s="13"/>
      <c r="I224" s="13"/>
      <c r="J224" s="13"/>
      <c r="K224" s="13"/>
      <c r="L224" s="13"/>
      <c r="M224" s="13"/>
      <c r="N224" s="13"/>
      <c r="O224" s="13"/>
      <c r="P224" s="13"/>
      <c r="Q224" s="13"/>
      <c r="R224" s="13"/>
      <c r="S224" s="13"/>
    </row>
    <row r="225" ht="15.75" customHeight="1">
      <c r="A225" s="13"/>
      <c r="B225" s="11"/>
      <c r="C225" s="11"/>
      <c r="D225" s="11"/>
      <c r="E225" s="13"/>
      <c r="F225" s="13"/>
      <c r="G225" s="13"/>
      <c r="H225" s="13"/>
      <c r="I225" s="13"/>
      <c r="J225" s="13"/>
      <c r="K225" s="13"/>
      <c r="L225" s="13"/>
      <c r="M225" s="13"/>
      <c r="N225" s="13"/>
      <c r="O225" s="13"/>
      <c r="P225" s="13"/>
      <c r="Q225" s="13"/>
      <c r="R225" s="13"/>
      <c r="S225" s="13"/>
    </row>
    <row r="226" ht="15.75" customHeight="1">
      <c r="A226" s="13"/>
      <c r="B226" s="11"/>
      <c r="C226" s="11"/>
      <c r="D226" s="11"/>
      <c r="E226" s="13"/>
      <c r="F226" s="13"/>
      <c r="G226" s="13"/>
      <c r="H226" s="13"/>
      <c r="I226" s="13"/>
      <c r="J226" s="13"/>
      <c r="K226" s="13"/>
      <c r="L226" s="13"/>
      <c r="M226" s="13"/>
      <c r="N226" s="13"/>
      <c r="O226" s="13"/>
      <c r="P226" s="13"/>
      <c r="Q226" s="13"/>
      <c r="R226" s="13"/>
      <c r="S226" s="13"/>
    </row>
    <row r="227" ht="15.75" customHeight="1">
      <c r="A227" s="13"/>
      <c r="B227" s="11"/>
      <c r="C227" s="11"/>
      <c r="D227" s="11"/>
      <c r="E227" s="13"/>
      <c r="F227" s="13"/>
      <c r="G227" s="13"/>
      <c r="H227" s="13"/>
      <c r="I227" s="13"/>
      <c r="J227" s="13"/>
      <c r="K227" s="13"/>
      <c r="L227" s="13"/>
      <c r="M227" s="13"/>
      <c r="N227" s="13"/>
      <c r="O227" s="13"/>
      <c r="P227" s="13"/>
      <c r="Q227" s="13"/>
      <c r="R227" s="13"/>
      <c r="S227" s="13"/>
    </row>
    <row r="228" ht="15.75" customHeight="1">
      <c r="A228" s="13"/>
      <c r="B228" s="11"/>
      <c r="C228" s="11"/>
      <c r="D228" s="11"/>
      <c r="E228" s="13"/>
      <c r="F228" s="13"/>
      <c r="G228" s="13"/>
      <c r="H228" s="13"/>
      <c r="I228" s="13"/>
      <c r="J228" s="13"/>
      <c r="K228" s="13"/>
      <c r="L228" s="13"/>
      <c r="M228" s="13"/>
      <c r="N228" s="13"/>
      <c r="O228" s="13"/>
      <c r="P228" s="13"/>
      <c r="Q228" s="13"/>
      <c r="R228" s="13"/>
      <c r="S228" s="13"/>
    </row>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3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IFERROR(__xludf.DUMMYFUNCTION("IFERROR(FILTER('Sc100'!A2:D1000,'Sc100'!E2:E1000=""X"",'Sc100'!F2:F1000="""",'Sc100'!G2:G1000=""""),"""")"),"")</f>
        <v/>
      </c>
      <c r="B2" s="13"/>
      <c r="C2" s="13"/>
      <c r="D2" s="13"/>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3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86"/>
    <col customWidth="1" min="2" max="2" width="63.0"/>
    <col customWidth="1" min="3" max="3" width="45.57"/>
    <col customWidth="1" min="4" max="4" width="98.71"/>
    <col customWidth="1" min="5" max="7" width="5.29"/>
    <col customWidth="1" min="8" max="8" width="49.86"/>
  </cols>
  <sheetData>
    <row r="1" ht="15.75" customHeight="1">
      <c r="A1" s="6" t="s">
        <v>0</v>
      </c>
      <c r="B1" s="7" t="s">
        <v>1</v>
      </c>
      <c r="C1" s="7" t="s">
        <v>2</v>
      </c>
      <c r="D1" s="7" t="s">
        <v>3</v>
      </c>
      <c r="E1" s="8" t="s">
        <v>92</v>
      </c>
      <c r="F1" s="8" t="s">
        <v>93</v>
      </c>
      <c r="G1" s="8" t="s">
        <v>94</v>
      </c>
      <c r="H1" s="8" t="s">
        <v>95</v>
      </c>
      <c r="I1" s="9"/>
      <c r="J1" s="9"/>
      <c r="K1" s="9"/>
      <c r="L1" s="9"/>
      <c r="M1" s="9"/>
      <c r="N1" s="9"/>
      <c r="O1" s="9"/>
      <c r="P1" s="9"/>
      <c r="Q1" s="9"/>
      <c r="R1" s="9"/>
      <c r="S1" s="9"/>
    </row>
    <row r="2" ht="15.75" customHeight="1">
      <c r="A2" s="13" t="s">
        <v>3948</v>
      </c>
      <c r="B2" s="11" t="s">
        <v>185</v>
      </c>
      <c r="C2" s="11" t="s">
        <v>3949</v>
      </c>
      <c r="D2" s="11" t="s">
        <v>103</v>
      </c>
      <c r="E2" s="13"/>
      <c r="F2" s="13"/>
      <c r="G2" s="13"/>
      <c r="H2" s="13"/>
      <c r="I2" s="13"/>
      <c r="J2" s="13"/>
      <c r="K2" s="13"/>
      <c r="L2" s="13"/>
      <c r="M2" s="13"/>
      <c r="N2" s="13"/>
      <c r="O2" s="13"/>
      <c r="P2" s="13"/>
      <c r="Q2" s="13"/>
      <c r="R2" s="13"/>
      <c r="S2" s="13"/>
    </row>
    <row r="3" ht="15.75" customHeight="1">
      <c r="A3" s="13" t="s">
        <v>3950</v>
      </c>
      <c r="B3" s="11" t="s">
        <v>2430</v>
      </c>
      <c r="C3" s="11" t="s">
        <v>2431</v>
      </c>
      <c r="D3" s="11" t="s">
        <v>103</v>
      </c>
      <c r="E3" s="13"/>
      <c r="F3" s="13"/>
      <c r="G3" s="13"/>
      <c r="H3" s="13"/>
      <c r="I3" s="13"/>
      <c r="J3" s="13"/>
      <c r="K3" s="13"/>
      <c r="L3" s="13"/>
      <c r="M3" s="13"/>
      <c r="N3" s="13"/>
      <c r="O3" s="13"/>
      <c r="P3" s="13"/>
      <c r="Q3" s="13"/>
      <c r="R3" s="13"/>
      <c r="S3" s="13"/>
    </row>
    <row r="4" ht="15.75" customHeight="1">
      <c r="A4" s="13" t="s">
        <v>3951</v>
      </c>
      <c r="B4" s="11" t="s">
        <v>3952</v>
      </c>
      <c r="C4" s="11" t="s">
        <v>3953</v>
      </c>
      <c r="D4" s="11" t="s">
        <v>103</v>
      </c>
      <c r="E4" s="13"/>
      <c r="F4" s="13"/>
      <c r="G4" s="13"/>
      <c r="H4" s="13"/>
      <c r="I4" s="13"/>
      <c r="J4" s="13"/>
      <c r="K4" s="13"/>
      <c r="L4" s="13"/>
      <c r="M4" s="13"/>
      <c r="N4" s="13"/>
      <c r="O4" s="13"/>
      <c r="P4" s="13"/>
      <c r="Q4" s="13"/>
      <c r="R4" s="13"/>
      <c r="S4" s="13"/>
    </row>
    <row r="5" ht="15.75" customHeight="1">
      <c r="A5" s="13" t="s">
        <v>3954</v>
      </c>
      <c r="B5" s="11" t="s">
        <v>3955</v>
      </c>
      <c r="C5" s="11" t="s">
        <v>3956</v>
      </c>
      <c r="D5" s="11" t="s">
        <v>3957</v>
      </c>
      <c r="E5" s="13"/>
      <c r="F5" s="13"/>
      <c r="G5" s="13"/>
      <c r="H5" s="13"/>
      <c r="I5" s="13"/>
      <c r="J5" s="13"/>
      <c r="K5" s="13"/>
      <c r="L5" s="13"/>
      <c r="M5" s="13"/>
      <c r="N5" s="13"/>
      <c r="O5" s="13"/>
      <c r="P5" s="13"/>
      <c r="Q5" s="13"/>
      <c r="R5" s="13"/>
      <c r="S5" s="13"/>
    </row>
    <row r="6" ht="15.75" customHeight="1">
      <c r="A6" s="13" t="s">
        <v>3958</v>
      </c>
      <c r="B6" s="11" t="s">
        <v>3959</v>
      </c>
      <c r="C6" s="11" t="s">
        <v>3960</v>
      </c>
      <c r="D6" s="11" t="s">
        <v>3961</v>
      </c>
      <c r="E6" s="13"/>
      <c r="F6" s="13"/>
      <c r="G6" s="13"/>
      <c r="H6" s="13"/>
      <c r="I6" s="13"/>
      <c r="J6" s="13"/>
      <c r="K6" s="13"/>
      <c r="L6" s="13"/>
      <c r="M6" s="13"/>
      <c r="N6" s="13"/>
      <c r="O6" s="13"/>
      <c r="P6" s="13"/>
      <c r="Q6" s="13"/>
      <c r="R6" s="13"/>
      <c r="S6" s="13"/>
    </row>
    <row r="7" ht="15.75" customHeight="1">
      <c r="A7" s="13" t="s">
        <v>3962</v>
      </c>
      <c r="B7" s="11" t="s">
        <v>3963</v>
      </c>
      <c r="C7" s="11" t="s">
        <v>3964</v>
      </c>
      <c r="D7" s="11" t="s">
        <v>103</v>
      </c>
      <c r="E7" s="13"/>
      <c r="F7" s="13"/>
      <c r="G7" s="13"/>
      <c r="H7" s="13"/>
      <c r="I7" s="13"/>
      <c r="J7" s="13"/>
      <c r="K7" s="13"/>
      <c r="L7" s="13"/>
      <c r="M7" s="13"/>
      <c r="N7" s="13"/>
      <c r="O7" s="13"/>
      <c r="P7" s="13"/>
      <c r="Q7" s="13"/>
      <c r="R7" s="13"/>
      <c r="S7" s="13"/>
    </row>
    <row r="8" ht="15.75" customHeight="1">
      <c r="A8" s="13" t="s">
        <v>3965</v>
      </c>
      <c r="B8" s="11" t="s">
        <v>1551</v>
      </c>
      <c r="C8" s="11" t="s">
        <v>1552</v>
      </c>
      <c r="D8" s="11" t="s">
        <v>1553</v>
      </c>
      <c r="E8" s="13"/>
      <c r="F8" s="13"/>
      <c r="G8" s="13"/>
      <c r="H8" s="13"/>
      <c r="I8" s="13"/>
      <c r="J8" s="13"/>
      <c r="K8" s="13"/>
      <c r="L8" s="13"/>
      <c r="M8" s="13"/>
      <c r="N8" s="13"/>
      <c r="O8" s="13"/>
      <c r="P8" s="13"/>
      <c r="Q8" s="13"/>
      <c r="R8" s="13"/>
      <c r="S8" s="13"/>
    </row>
    <row r="9" ht="15.75" customHeight="1">
      <c r="A9" s="13" t="s">
        <v>3966</v>
      </c>
      <c r="B9" s="11" t="s">
        <v>3967</v>
      </c>
      <c r="C9" s="11" t="s">
        <v>3968</v>
      </c>
      <c r="D9" s="11" t="s">
        <v>3969</v>
      </c>
      <c r="E9" s="13"/>
      <c r="F9" s="13"/>
      <c r="G9" s="13"/>
      <c r="H9" s="13"/>
      <c r="I9" s="13"/>
      <c r="J9" s="13"/>
      <c r="K9" s="13"/>
      <c r="L9" s="13"/>
      <c r="M9" s="13"/>
      <c r="N9" s="13"/>
      <c r="O9" s="13"/>
      <c r="P9" s="13"/>
      <c r="Q9" s="13"/>
      <c r="R9" s="13"/>
      <c r="S9" s="13"/>
    </row>
    <row r="10" ht="15.75" customHeight="1">
      <c r="A10" s="13" t="s">
        <v>3970</v>
      </c>
      <c r="B10" s="11" t="s">
        <v>3971</v>
      </c>
      <c r="C10" s="11" t="s">
        <v>3972</v>
      </c>
      <c r="D10" s="11" t="s">
        <v>3973</v>
      </c>
      <c r="E10" s="13"/>
      <c r="F10" s="13"/>
      <c r="G10" s="13"/>
      <c r="H10" s="13"/>
      <c r="I10" s="13"/>
      <c r="J10" s="13"/>
      <c r="K10" s="13"/>
      <c r="L10" s="13"/>
      <c r="M10" s="13"/>
      <c r="N10" s="13"/>
      <c r="O10" s="13"/>
      <c r="P10" s="13"/>
      <c r="Q10" s="13"/>
      <c r="R10" s="13"/>
      <c r="S10" s="13"/>
    </row>
    <row r="11" ht="15.75" customHeight="1">
      <c r="A11" s="13" t="s">
        <v>3974</v>
      </c>
      <c r="B11" s="11" t="s">
        <v>2236</v>
      </c>
      <c r="C11" s="11" t="s">
        <v>2237</v>
      </c>
      <c r="D11" s="11" t="s">
        <v>2238</v>
      </c>
      <c r="E11" s="13"/>
      <c r="F11" s="13"/>
      <c r="G11" s="13"/>
      <c r="H11" s="13"/>
      <c r="I11" s="13"/>
      <c r="J11" s="13"/>
      <c r="K11" s="13"/>
      <c r="L11" s="13"/>
      <c r="M11" s="13"/>
      <c r="N11" s="13"/>
      <c r="O11" s="13"/>
      <c r="P11" s="13"/>
      <c r="Q11" s="13"/>
      <c r="R11" s="13"/>
      <c r="S11" s="13"/>
    </row>
    <row r="12" ht="15.75" customHeight="1">
      <c r="A12" s="13" t="s">
        <v>3975</v>
      </c>
      <c r="B12" s="11" t="s">
        <v>1578</v>
      </c>
      <c r="C12" s="11" t="s">
        <v>1579</v>
      </c>
      <c r="D12" s="11" t="s">
        <v>1580</v>
      </c>
      <c r="E12" s="13"/>
      <c r="F12" s="13"/>
      <c r="G12" s="13"/>
      <c r="H12" s="13"/>
      <c r="I12" s="13"/>
      <c r="J12" s="13"/>
      <c r="K12" s="13"/>
      <c r="L12" s="13"/>
      <c r="M12" s="13"/>
      <c r="N12" s="13"/>
      <c r="O12" s="13"/>
      <c r="P12" s="13"/>
      <c r="Q12" s="13"/>
      <c r="R12" s="13"/>
      <c r="S12" s="13"/>
    </row>
    <row r="13" ht="15.75" customHeight="1">
      <c r="A13" s="13" t="s">
        <v>3976</v>
      </c>
      <c r="B13" s="11" t="s">
        <v>3977</v>
      </c>
      <c r="C13" s="11" t="s">
        <v>3978</v>
      </c>
      <c r="D13" s="11" t="s">
        <v>3979</v>
      </c>
      <c r="E13" s="13"/>
      <c r="F13" s="13"/>
      <c r="G13" s="13"/>
      <c r="H13" s="13"/>
      <c r="I13" s="13"/>
      <c r="J13" s="13"/>
      <c r="K13" s="13"/>
      <c r="L13" s="13"/>
      <c r="M13" s="13"/>
      <c r="N13" s="13"/>
      <c r="O13" s="13"/>
      <c r="P13" s="13"/>
      <c r="Q13" s="13"/>
      <c r="R13" s="13"/>
      <c r="S13" s="13"/>
    </row>
    <row r="14" ht="15.75" customHeight="1">
      <c r="A14" s="13" t="s">
        <v>3980</v>
      </c>
      <c r="B14" s="11" t="s">
        <v>3981</v>
      </c>
      <c r="C14" s="11" t="s">
        <v>3982</v>
      </c>
      <c r="D14" s="11" t="s">
        <v>3983</v>
      </c>
      <c r="E14" s="13"/>
      <c r="F14" s="13"/>
      <c r="G14" s="13"/>
      <c r="H14" s="13"/>
      <c r="I14" s="13"/>
      <c r="J14" s="13"/>
      <c r="K14" s="13"/>
      <c r="L14" s="13"/>
      <c r="M14" s="13"/>
      <c r="N14" s="13"/>
      <c r="O14" s="13"/>
      <c r="P14" s="13"/>
      <c r="Q14" s="13"/>
      <c r="R14" s="13"/>
      <c r="S14" s="13"/>
    </row>
    <row r="15" ht="15.75" customHeight="1">
      <c r="A15" s="13" t="s">
        <v>3984</v>
      </c>
      <c r="B15" s="11" t="s">
        <v>3985</v>
      </c>
      <c r="C15" s="11" t="s">
        <v>3986</v>
      </c>
      <c r="D15" s="11" t="s">
        <v>3987</v>
      </c>
      <c r="E15" s="13"/>
      <c r="F15" s="13"/>
      <c r="G15" s="13"/>
      <c r="H15" s="13"/>
      <c r="I15" s="13"/>
      <c r="J15" s="13"/>
      <c r="K15" s="13"/>
      <c r="L15" s="13"/>
      <c r="M15" s="13"/>
      <c r="N15" s="13"/>
      <c r="O15" s="13"/>
      <c r="P15" s="13"/>
      <c r="Q15" s="13"/>
      <c r="R15" s="13"/>
      <c r="S15" s="13"/>
    </row>
    <row r="16" ht="15.75" customHeight="1">
      <c r="A16" s="13" t="s">
        <v>3988</v>
      </c>
      <c r="B16" s="11" t="s">
        <v>3989</v>
      </c>
      <c r="C16" s="11" t="s">
        <v>3990</v>
      </c>
      <c r="D16" s="11" t="s">
        <v>103</v>
      </c>
      <c r="E16" s="13"/>
      <c r="F16" s="13"/>
      <c r="G16" s="13"/>
      <c r="H16" s="13"/>
      <c r="I16" s="13"/>
      <c r="J16" s="13"/>
      <c r="K16" s="13"/>
      <c r="L16" s="13"/>
      <c r="M16" s="13"/>
      <c r="N16" s="13"/>
      <c r="O16" s="13"/>
      <c r="P16" s="13"/>
      <c r="Q16" s="13"/>
      <c r="R16" s="13"/>
      <c r="S16" s="13"/>
    </row>
    <row r="17" ht="15.75" customHeight="1">
      <c r="A17" s="13" t="s">
        <v>3991</v>
      </c>
      <c r="B17" s="11" t="s">
        <v>3992</v>
      </c>
      <c r="C17" s="11" t="s">
        <v>3993</v>
      </c>
      <c r="D17" s="11" t="s">
        <v>3994</v>
      </c>
      <c r="E17" s="13"/>
      <c r="F17" s="13"/>
      <c r="G17" s="13"/>
      <c r="H17" s="13"/>
      <c r="I17" s="13"/>
      <c r="J17" s="13"/>
      <c r="K17" s="13"/>
      <c r="L17" s="13"/>
      <c r="M17" s="13"/>
      <c r="N17" s="13"/>
      <c r="O17" s="13"/>
      <c r="P17" s="13"/>
      <c r="Q17" s="13"/>
      <c r="R17" s="13"/>
      <c r="S17" s="13"/>
    </row>
    <row r="18" ht="15.75" customHeight="1">
      <c r="A18" s="13" t="s">
        <v>3995</v>
      </c>
      <c r="B18" s="11" t="s">
        <v>1593</v>
      </c>
      <c r="C18" s="11" t="s">
        <v>1594</v>
      </c>
      <c r="D18" s="11" t="s">
        <v>1595</v>
      </c>
      <c r="E18" s="13"/>
      <c r="F18" s="13"/>
      <c r="G18" s="13"/>
      <c r="H18" s="13"/>
      <c r="I18" s="13"/>
      <c r="J18" s="13"/>
      <c r="K18" s="13"/>
      <c r="L18" s="13"/>
      <c r="M18" s="13"/>
      <c r="N18" s="13"/>
      <c r="O18" s="13"/>
      <c r="P18" s="13"/>
      <c r="Q18" s="13"/>
      <c r="R18" s="13"/>
      <c r="S18" s="13"/>
    </row>
    <row r="19" ht="15.75" customHeight="1">
      <c r="A19" s="13" t="s">
        <v>3996</v>
      </c>
      <c r="B19" s="11" t="s">
        <v>3997</v>
      </c>
      <c r="C19" s="11" t="s">
        <v>3998</v>
      </c>
      <c r="D19" s="11" t="s">
        <v>103</v>
      </c>
      <c r="E19" s="13"/>
      <c r="F19" s="13"/>
      <c r="G19" s="13"/>
      <c r="H19" s="13"/>
      <c r="I19" s="13"/>
      <c r="J19" s="13"/>
      <c r="K19" s="13"/>
      <c r="L19" s="13"/>
      <c r="M19" s="13"/>
      <c r="N19" s="13"/>
      <c r="O19" s="13"/>
      <c r="P19" s="13"/>
      <c r="Q19" s="13"/>
      <c r="R19" s="13"/>
      <c r="S19" s="13"/>
    </row>
    <row r="20" ht="15.75" customHeight="1">
      <c r="A20" s="13" t="s">
        <v>3999</v>
      </c>
      <c r="B20" s="11" t="s">
        <v>4000</v>
      </c>
      <c r="C20" s="11" t="s">
        <v>4001</v>
      </c>
      <c r="D20" s="11" t="s">
        <v>4002</v>
      </c>
      <c r="E20" s="13"/>
      <c r="F20" s="13"/>
      <c r="G20" s="13"/>
      <c r="H20" s="13"/>
      <c r="I20" s="13"/>
      <c r="J20" s="13"/>
      <c r="K20" s="13"/>
      <c r="L20" s="13"/>
      <c r="M20" s="13"/>
      <c r="N20" s="13"/>
      <c r="O20" s="13"/>
      <c r="P20" s="13"/>
      <c r="Q20" s="13"/>
      <c r="R20" s="13"/>
      <c r="S20" s="13"/>
    </row>
    <row r="21" ht="15.75" customHeight="1">
      <c r="A21" s="13" t="s">
        <v>4003</v>
      </c>
      <c r="B21" s="11" t="s">
        <v>2778</v>
      </c>
      <c r="C21" s="11" t="s">
        <v>2779</v>
      </c>
      <c r="D21" s="11" t="s">
        <v>103</v>
      </c>
      <c r="E21" s="13"/>
      <c r="F21" s="13"/>
      <c r="G21" s="13"/>
      <c r="H21" s="13"/>
      <c r="I21" s="13"/>
      <c r="J21" s="13"/>
      <c r="K21" s="13"/>
      <c r="L21" s="13"/>
      <c r="M21" s="13"/>
      <c r="N21" s="13"/>
      <c r="O21" s="13"/>
      <c r="P21" s="13"/>
      <c r="Q21" s="13"/>
      <c r="R21" s="13"/>
      <c r="S21" s="13"/>
    </row>
    <row r="22" ht="15.75" customHeight="1">
      <c r="A22" s="13" t="s">
        <v>4004</v>
      </c>
      <c r="B22" s="11" t="s">
        <v>4005</v>
      </c>
      <c r="C22" s="11" t="s">
        <v>4006</v>
      </c>
      <c r="D22" s="11" t="s">
        <v>4007</v>
      </c>
      <c r="E22" s="13"/>
      <c r="F22" s="13"/>
      <c r="G22" s="13"/>
      <c r="H22" s="13"/>
      <c r="I22" s="13"/>
      <c r="J22" s="13"/>
      <c r="K22" s="13"/>
      <c r="L22" s="13"/>
      <c r="M22" s="13"/>
      <c r="N22" s="13"/>
      <c r="O22" s="13"/>
      <c r="P22" s="13"/>
      <c r="Q22" s="13"/>
      <c r="R22" s="13"/>
      <c r="S22" s="13"/>
    </row>
    <row r="23" ht="15.75" customHeight="1">
      <c r="A23" s="13" t="s">
        <v>4008</v>
      </c>
      <c r="B23" s="11" t="s">
        <v>4009</v>
      </c>
      <c r="C23" s="11" t="s">
        <v>4010</v>
      </c>
      <c r="D23" s="11" t="s">
        <v>4011</v>
      </c>
      <c r="E23" s="13"/>
      <c r="F23" s="13"/>
      <c r="G23" s="13"/>
      <c r="H23" s="13"/>
      <c r="I23" s="13"/>
      <c r="J23" s="13"/>
      <c r="K23" s="13"/>
      <c r="L23" s="13"/>
      <c r="M23" s="13"/>
      <c r="N23" s="13"/>
      <c r="O23" s="13"/>
      <c r="P23" s="13"/>
      <c r="Q23" s="13"/>
      <c r="R23" s="13"/>
      <c r="S23" s="13"/>
    </row>
    <row r="24" ht="15.75" customHeight="1">
      <c r="A24" s="13" t="s">
        <v>4012</v>
      </c>
      <c r="B24" s="11" t="s">
        <v>4013</v>
      </c>
      <c r="C24" s="11" t="s">
        <v>4014</v>
      </c>
      <c r="D24" s="11" t="s">
        <v>4015</v>
      </c>
      <c r="E24" s="13"/>
      <c r="F24" s="13"/>
      <c r="G24" s="13"/>
      <c r="H24" s="13"/>
      <c r="I24" s="13"/>
      <c r="J24" s="13"/>
      <c r="K24" s="13"/>
      <c r="L24" s="13"/>
      <c r="M24" s="13"/>
      <c r="N24" s="13"/>
      <c r="O24" s="13"/>
      <c r="P24" s="13"/>
      <c r="Q24" s="13"/>
      <c r="R24" s="13"/>
      <c r="S24" s="13"/>
    </row>
    <row r="25" ht="15.75" customHeight="1">
      <c r="A25" s="13" t="s">
        <v>4016</v>
      </c>
      <c r="B25" s="11" t="s">
        <v>4017</v>
      </c>
      <c r="C25" s="11" t="s">
        <v>2726</v>
      </c>
      <c r="D25" s="11" t="s">
        <v>4018</v>
      </c>
      <c r="E25" s="13"/>
      <c r="F25" s="13"/>
      <c r="G25" s="13"/>
      <c r="H25" s="13"/>
      <c r="I25" s="13"/>
      <c r="J25" s="13"/>
      <c r="K25" s="13"/>
      <c r="L25" s="13"/>
      <c r="M25" s="13"/>
      <c r="N25" s="13"/>
      <c r="O25" s="13"/>
      <c r="P25" s="13"/>
      <c r="Q25" s="13"/>
      <c r="R25" s="13"/>
      <c r="S25" s="13"/>
    </row>
    <row r="26" ht="15.75" customHeight="1">
      <c r="A26" s="13" t="s">
        <v>4019</v>
      </c>
      <c r="B26" s="11" t="s">
        <v>4020</v>
      </c>
      <c r="C26" s="11" t="s">
        <v>4021</v>
      </c>
      <c r="D26" s="11" t="s">
        <v>4022</v>
      </c>
      <c r="E26" s="13"/>
      <c r="F26" s="13"/>
      <c r="G26" s="13"/>
      <c r="H26" s="13"/>
      <c r="I26" s="13"/>
      <c r="J26" s="13"/>
      <c r="K26" s="13"/>
      <c r="L26" s="13"/>
      <c r="M26" s="13"/>
      <c r="N26" s="13"/>
      <c r="O26" s="13"/>
      <c r="P26" s="13"/>
      <c r="Q26" s="13"/>
      <c r="R26" s="13"/>
      <c r="S26" s="13"/>
    </row>
    <row r="27" ht="15.75" customHeight="1">
      <c r="A27" s="13" t="s">
        <v>4023</v>
      </c>
      <c r="B27" s="11" t="s">
        <v>4024</v>
      </c>
      <c r="C27" s="11" t="s">
        <v>4025</v>
      </c>
      <c r="D27" s="11" t="s">
        <v>103</v>
      </c>
      <c r="E27" s="13"/>
      <c r="F27" s="13"/>
      <c r="G27" s="13"/>
      <c r="H27" s="13"/>
      <c r="I27" s="13"/>
      <c r="J27" s="13"/>
      <c r="K27" s="13"/>
      <c r="L27" s="13"/>
      <c r="M27" s="13"/>
      <c r="N27" s="13"/>
      <c r="O27" s="13"/>
      <c r="P27" s="13"/>
      <c r="Q27" s="13"/>
      <c r="R27" s="13"/>
      <c r="S27" s="13"/>
    </row>
    <row r="28" ht="15.75" customHeight="1">
      <c r="A28" s="13" t="s">
        <v>4026</v>
      </c>
      <c r="B28" s="11" t="s">
        <v>4027</v>
      </c>
      <c r="C28" s="11" t="s">
        <v>4028</v>
      </c>
      <c r="D28" s="11" t="s">
        <v>4029</v>
      </c>
      <c r="E28" s="13"/>
      <c r="F28" s="13"/>
      <c r="G28" s="13"/>
      <c r="H28" s="13"/>
      <c r="I28" s="13"/>
      <c r="J28" s="13"/>
      <c r="K28" s="13"/>
      <c r="L28" s="13"/>
      <c r="M28" s="13"/>
      <c r="N28" s="13"/>
      <c r="O28" s="13"/>
      <c r="P28" s="13"/>
      <c r="Q28" s="13"/>
      <c r="R28" s="13"/>
      <c r="S28" s="13"/>
    </row>
    <row r="29" ht="15.75" customHeight="1">
      <c r="A29" s="13" t="s">
        <v>4030</v>
      </c>
      <c r="B29" s="11" t="s">
        <v>4031</v>
      </c>
      <c r="C29" s="11" t="s">
        <v>4032</v>
      </c>
      <c r="D29" s="11" t="s">
        <v>4033</v>
      </c>
      <c r="E29" s="13"/>
      <c r="F29" s="13"/>
      <c r="G29" s="13"/>
      <c r="H29" s="13"/>
      <c r="I29" s="13"/>
      <c r="J29" s="13"/>
      <c r="K29" s="13"/>
      <c r="L29" s="13"/>
      <c r="M29" s="13"/>
      <c r="N29" s="13"/>
      <c r="O29" s="13"/>
      <c r="P29" s="13"/>
      <c r="Q29" s="13"/>
      <c r="R29" s="13"/>
      <c r="S29" s="13"/>
    </row>
    <row r="30" ht="15.75" customHeight="1">
      <c r="A30" s="13" t="s">
        <v>4034</v>
      </c>
      <c r="B30" s="11" t="s">
        <v>2951</v>
      </c>
      <c r="C30" s="11" t="s">
        <v>2952</v>
      </c>
      <c r="D30" s="11" t="s">
        <v>2953</v>
      </c>
      <c r="E30" s="13"/>
      <c r="F30" s="13"/>
      <c r="G30" s="13"/>
      <c r="H30" s="13"/>
      <c r="I30" s="13"/>
      <c r="J30" s="13"/>
      <c r="K30" s="13"/>
      <c r="L30" s="13"/>
      <c r="M30" s="13"/>
      <c r="N30" s="13"/>
      <c r="O30" s="13"/>
      <c r="P30" s="13"/>
      <c r="Q30" s="13"/>
      <c r="R30" s="13"/>
      <c r="S30" s="13"/>
    </row>
    <row r="31" ht="15.75" customHeight="1">
      <c r="A31" s="13" t="s">
        <v>4035</v>
      </c>
      <c r="B31" s="11" t="s">
        <v>4036</v>
      </c>
      <c r="C31" s="11" t="s">
        <v>4037</v>
      </c>
      <c r="D31" s="11" t="s">
        <v>103</v>
      </c>
      <c r="E31" s="13"/>
      <c r="F31" s="13"/>
      <c r="G31" s="13"/>
      <c r="H31" s="13"/>
      <c r="I31" s="13"/>
      <c r="J31" s="13"/>
      <c r="K31" s="13"/>
      <c r="L31" s="13"/>
      <c r="M31" s="13"/>
      <c r="N31" s="13"/>
      <c r="O31" s="13"/>
      <c r="P31" s="13"/>
      <c r="Q31" s="13"/>
      <c r="R31" s="13"/>
      <c r="S31" s="13"/>
    </row>
    <row r="32" ht="15.75" customHeight="1">
      <c r="A32" s="13" t="s">
        <v>4038</v>
      </c>
      <c r="B32" s="11" t="s">
        <v>4039</v>
      </c>
      <c r="C32" s="11" t="s">
        <v>4040</v>
      </c>
      <c r="D32" s="11" t="s">
        <v>4041</v>
      </c>
      <c r="E32" s="13"/>
      <c r="F32" s="13"/>
      <c r="G32" s="13"/>
      <c r="H32" s="13"/>
      <c r="I32" s="13"/>
      <c r="J32" s="13"/>
      <c r="K32" s="13"/>
      <c r="L32" s="13"/>
      <c r="M32" s="13"/>
      <c r="N32" s="13"/>
      <c r="O32" s="13"/>
      <c r="P32" s="13"/>
      <c r="Q32" s="13"/>
      <c r="R32" s="13"/>
      <c r="S32" s="13"/>
    </row>
    <row r="33" ht="15.75" customHeight="1">
      <c r="A33" s="13" t="s">
        <v>4042</v>
      </c>
      <c r="B33" s="11" t="s">
        <v>4043</v>
      </c>
      <c r="C33" s="11" t="s">
        <v>4044</v>
      </c>
      <c r="D33" s="11" t="s">
        <v>103</v>
      </c>
      <c r="E33" s="13"/>
      <c r="F33" s="13"/>
      <c r="G33" s="13"/>
      <c r="H33" s="13"/>
      <c r="I33" s="13"/>
      <c r="J33" s="13"/>
      <c r="K33" s="13"/>
      <c r="L33" s="13"/>
      <c r="M33" s="13"/>
      <c r="N33" s="13"/>
      <c r="O33" s="13"/>
      <c r="P33" s="13"/>
      <c r="Q33" s="13"/>
      <c r="R33" s="13"/>
      <c r="S33" s="13"/>
    </row>
    <row r="34" ht="15.75" customHeight="1">
      <c r="A34" s="13" t="s">
        <v>4045</v>
      </c>
      <c r="B34" s="11" t="s">
        <v>4046</v>
      </c>
      <c r="C34" s="11" t="s">
        <v>4047</v>
      </c>
      <c r="D34" s="11" t="s">
        <v>4048</v>
      </c>
      <c r="E34" s="13"/>
      <c r="F34" s="13"/>
      <c r="G34" s="13"/>
      <c r="H34" s="13"/>
      <c r="I34" s="13"/>
      <c r="J34" s="13"/>
      <c r="K34" s="13"/>
      <c r="L34" s="13"/>
      <c r="M34" s="13"/>
      <c r="N34" s="13"/>
      <c r="O34" s="13"/>
      <c r="P34" s="13"/>
      <c r="Q34" s="13"/>
      <c r="R34" s="13"/>
      <c r="S34" s="13"/>
    </row>
    <row r="35" ht="15.75" customHeight="1">
      <c r="A35" s="13" t="s">
        <v>4049</v>
      </c>
      <c r="B35" s="11" t="s">
        <v>4050</v>
      </c>
      <c r="C35" s="11" t="s">
        <v>4051</v>
      </c>
      <c r="D35" s="11" t="s">
        <v>4052</v>
      </c>
      <c r="E35" s="13"/>
      <c r="F35" s="13"/>
      <c r="G35" s="13"/>
      <c r="H35" s="13"/>
      <c r="I35" s="13"/>
      <c r="J35" s="13"/>
      <c r="K35" s="13"/>
      <c r="L35" s="13"/>
      <c r="M35" s="13"/>
      <c r="N35" s="13"/>
      <c r="O35" s="13"/>
      <c r="P35" s="13"/>
      <c r="Q35" s="13"/>
      <c r="R35" s="13"/>
      <c r="S35" s="13"/>
    </row>
    <row r="36" ht="15.75" customHeight="1">
      <c r="A36" s="13" t="s">
        <v>4053</v>
      </c>
      <c r="B36" s="11" t="s">
        <v>4054</v>
      </c>
      <c r="C36" s="11" t="s">
        <v>4055</v>
      </c>
      <c r="D36" s="11" t="s">
        <v>103</v>
      </c>
      <c r="E36" s="13"/>
      <c r="F36" s="13"/>
      <c r="G36" s="13"/>
      <c r="H36" s="13"/>
      <c r="I36" s="13"/>
      <c r="J36" s="13"/>
      <c r="K36" s="13"/>
      <c r="L36" s="13"/>
      <c r="M36" s="13"/>
      <c r="N36" s="13"/>
      <c r="O36" s="13"/>
      <c r="P36" s="13"/>
      <c r="Q36" s="13"/>
      <c r="R36" s="13"/>
      <c r="S36" s="13"/>
    </row>
    <row r="37" ht="15.75" customHeight="1">
      <c r="A37" s="13" t="s">
        <v>4056</v>
      </c>
      <c r="B37" s="11" t="s">
        <v>4057</v>
      </c>
      <c r="C37" s="11" t="s">
        <v>4058</v>
      </c>
      <c r="D37" s="11" t="s">
        <v>4059</v>
      </c>
      <c r="E37" s="13"/>
      <c r="F37" s="13"/>
      <c r="G37" s="13"/>
      <c r="H37" s="13"/>
      <c r="I37" s="13"/>
      <c r="J37" s="13"/>
      <c r="K37" s="13"/>
      <c r="L37" s="13"/>
      <c r="M37" s="13"/>
      <c r="N37" s="13"/>
      <c r="O37" s="13"/>
      <c r="P37" s="13"/>
      <c r="Q37" s="13"/>
      <c r="R37" s="13"/>
      <c r="S37" s="13"/>
    </row>
    <row r="38" ht="15.75" customHeight="1">
      <c r="A38" s="13" t="s">
        <v>4060</v>
      </c>
      <c r="B38" s="11" t="s">
        <v>4061</v>
      </c>
      <c r="C38" s="11" t="s">
        <v>4062</v>
      </c>
      <c r="D38" s="11" t="s">
        <v>4063</v>
      </c>
      <c r="E38" s="13"/>
      <c r="F38" s="13"/>
      <c r="G38" s="13"/>
      <c r="H38" s="13"/>
      <c r="I38" s="13"/>
      <c r="J38" s="13"/>
      <c r="K38" s="13"/>
      <c r="L38" s="13"/>
      <c r="M38" s="13"/>
      <c r="N38" s="13"/>
      <c r="O38" s="13"/>
      <c r="P38" s="13"/>
      <c r="Q38" s="13"/>
      <c r="R38" s="13"/>
      <c r="S38" s="13"/>
    </row>
    <row r="39" ht="15.75" customHeight="1">
      <c r="A39" s="13" t="s">
        <v>4064</v>
      </c>
      <c r="B39" s="11" t="s">
        <v>4065</v>
      </c>
      <c r="C39" s="11" t="s">
        <v>4066</v>
      </c>
      <c r="D39" s="11" t="s">
        <v>4067</v>
      </c>
      <c r="E39" s="13"/>
      <c r="F39" s="13"/>
      <c r="G39" s="13"/>
      <c r="H39" s="13"/>
      <c r="I39" s="13"/>
      <c r="J39" s="13"/>
      <c r="K39" s="13"/>
      <c r="L39" s="13"/>
      <c r="M39" s="13"/>
      <c r="N39" s="13"/>
      <c r="O39" s="13"/>
      <c r="P39" s="13"/>
      <c r="Q39" s="13"/>
      <c r="R39" s="13"/>
      <c r="S39" s="13"/>
    </row>
    <row r="40" ht="15.75" customHeight="1">
      <c r="A40" s="13" t="s">
        <v>4068</v>
      </c>
      <c r="B40" s="11" t="s">
        <v>4069</v>
      </c>
      <c r="C40" s="11" t="s">
        <v>4070</v>
      </c>
      <c r="D40" s="11" t="s">
        <v>103</v>
      </c>
      <c r="E40" s="13"/>
      <c r="F40" s="13"/>
      <c r="G40" s="13"/>
      <c r="H40" s="13"/>
      <c r="I40" s="13"/>
      <c r="J40" s="13"/>
      <c r="K40" s="13"/>
      <c r="L40" s="13"/>
      <c r="M40" s="13"/>
      <c r="N40" s="13"/>
      <c r="O40" s="13"/>
      <c r="P40" s="13"/>
      <c r="Q40" s="13"/>
      <c r="R40" s="13"/>
      <c r="S40" s="13"/>
    </row>
    <row r="41" ht="15.75" customHeight="1">
      <c r="A41" s="13" t="s">
        <v>4071</v>
      </c>
      <c r="B41" s="11" t="s">
        <v>4072</v>
      </c>
      <c r="C41" s="11" t="s">
        <v>4073</v>
      </c>
      <c r="D41" s="11" t="s">
        <v>4074</v>
      </c>
      <c r="E41" s="13"/>
      <c r="F41" s="13"/>
      <c r="G41" s="13"/>
      <c r="H41" s="13"/>
      <c r="I41" s="13"/>
      <c r="J41" s="13"/>
      <c r="K41" s="13"/>
      <c r="L41" s="13"/>
      <c r="M41" s="13"/>
      <c r="N41" s="13"/>
      <c r="O41" s="13"/>
      <c r="P41" s="13"/>
      <c r="Q41" s="13"/>
      <c r="R41" s="13"/>
      <c r="S41" s="13"/>
    </row>
    <row r="42" ht="15.75" customHeight="1">
      <c r="A42" s="13" t="s">
        <v>4075</v>
      </c>
      <c r="B42" s="11" t="s">
        <v>1757</v>
      </c>
      <c r="C42" s="11" t="s">
        <v>4076</v>
      </c>
      <c r="D42" s="11" t="s">
        <v>103</v>
      </c>
      <c r="E42" s="13"/>
      <c r="F42" s="13"/>
      <c r="G42" s="13"/>
      <c r="H42" s="13"/>
      <c r="I42" s="13"/>
      <c r="J42" s="13"/>
      <c r="K42" s="13"/>
      <c r="L42" s="13"/>
      <c r="M42" s="13"/>
      <c r="N42" s="13"/>
      <c r="O42" s="13"/>
      <c r="P42" s="13"/>
      <c r="Q42" s="13"/>
      <c r="R42" s="13"/>
      <c r="S42" s="13"/>
    </row>
    <row r="43" ht="15.75" customHeight="1">
      <c r="A43" s="13" t="s">
        <v>4077</v>
      </c>
      <c r="B43" s="11" t="s">
        <v>4078</v>
      </c>
      <c r="C43" s="11" t="s">
        <v>4079</v>
      </c>
      <c r="D43" s="11" t="s">
        <v>103</v>
      </c>
      <c r="E43" s="13"/>
      <c r="F43" s="13"/>
      <c r="G43" s="13"/>
      <c r="H43" s="13"/>
      <c r="I43" s="13"/>
      <c r="J43" s="13"/>
      <c r="K43" s="13"/>
      <c r="L43" s="13"/>
      <c r="M43" s="13"/>
      <c r="N43" s="13"/>
      <c r="O43" s="13"/>
      <c r="P43" s="13"/>
      <c r="Q43" s="13"/>
      <c r="R43" s="13"/>
      <c r="S43" s="13"/>
    </row>
    <row r="44" ht="15.75" customHeight="1">
      <c r="A44" s="13" t="s">
        <v>4080</v>
      </c>
      <c r="B44" s="11" t="s">
        <v>185</v>
      </c>
      <c r="C44" s="11" t="s">
        <v>501</v>
      </c>
      <c r="D44" s="11" t="s">
        <v>103</v>
      </c>
      <c r="E44" s="13"/>
      <c r="F44" s="13"/>
      <c r="G44" s="13"/>
      <c r="H44" s="13"/>
      <c r="I44" s="13"/>
      <c r="J44" s="13"/>
      <c r="K44" s="13"/>
      <c r="L44" s="13"/>
      <c r="M44" s="13"/>
      <c r="N44" s="13"/>
      <c r="O44" s="13"/>
      <c r="P44" s="13"/>
      <c r="Q44" s="13"/>
      <c r="R44" s="13"/>
      <c r="S44" s="13"/>
    </row>
    <row r="45" ht="15.75" customHeight="1">
      <c r="A45" s="13" t="s">
        <v>4081</v>
      </c>
      <c r="B45" s="11" t="s">
        <v>185</v>
      </c>
      <c r="C45" s="11" t="s">
        <v>501</v>
      </c>
      <c r="D45" s="11" t="s">
        <v>103</v>
      </c>
      <c r="E45" s="13"/>
      <c r="F45" s="13"/>
      <c r="G45" s="13"/>
      <c r="H45" s="13"/>
      <c r="I45" s="13"/>
      <c r="J45" s="13"/>
      <c r="K45" s="13"/>
      <c r="L45" s="13"/>
      <c r="M45" s="13"/>
      <c r="N45" s="13"/>
      <c r="O45" s="13"/>
      <c r="P45" s="13"/>
      <c r="Q45" s="13"/>
      <c r="R45" s="13"/>
      <c r="S45" s="13"/>
    </row>
    <row r="46" ht="15.75" customHeight="1">
      <c r="A46" s="13"/>
      <c r="B46" s="11"/>
      <c r="C46" s="11"/>
      <c r="D46" s="11"/>
      <c r="E46" s="13"/>
      <c r="F46" s="13"/>
      <c r="G46" s="13"/>
      <c r="H46" s="13"/>
      <c r="I46" s="13"/>
      <c r="J46" s="13"/>
      <c r="K46" s="13"/>
      <c r="L46" s="13"/>
      <c r="M46" s="13"/>
      <c r="N46" s="13"/>
      <c r="O46" s="13"/>
      <c r="P46" s="13"/>
      <c r="Q46" s="13"/>
      <c r="R46" s="13"/>
      <c r="S46" s="13"/>
    </row>
    <row r="47" ht="15.75" customHeight="1">
      <c r="A47" s="13"/>
      <c r="B47" s="11"/>
      <c r="C47" s="11"/>
      <c r="D47" s="11"/>
      <c r="E47" s="13"/>
      <c r="F47" s="13"/>
      <c r="G47" s="13"/>
      <c r="H47" s="13"/>
      <c r="I47" s="13"/>
      <c r="J47" s="13"/>
      <c r="K47" s="13"/>
      <c r="L47" s="13"/>
      <c r="M47" s="13"/>
      <c r="N47" s="13"/>
      <c r="O47" s="13"/>
      <c r="P47" s="13"/>
      <c r="Q47" s="13"/>
      <c r="R47" s="13"/>
      <c r="S47" s="13"/>
    </row>
    <row r="48" ht="15.75" customHeight="1">
      <c r="A48" s="13"/>
      <c r="B48" s="11"/>
      <c r="C48" s="11"/>
      <c r="D48" s="11"/>
      <c r="E48" s="13"/>
      <c r="F48" s="13"/>
      <c r="G48" s="13"/>
      <c r="H48" s="13"/>
      <c r="I48" s="13"/>
      <c r="J48" s="13"/>
      <c r="K48" s="13"/>
      <c r="L48" s="13"/>
      <c r="M48" s="13"/>
      <c r="N48" s="13"/>
      <c r="O48" s="13"/>
      <c r="P48" s="13"/>
      <c r="Q48" s="13"/>
      <c r="R48" s="13"/>
      <c r="S48" s="13"/>
    </row>
    <row r="49" ht="15.75" customHeight="1">
      <c r="A49" s="13"/>
      <c r="B49" s="11"/>
      <c r="C49" s="11"/>
      <c r="D49" s="11"/>
      <c r="E49" s="13"/>
      <c r="F49" s="13"/>
      <c r="G49" s="13"/>
      <c r="H49" s="13"/>
      <c r="I49" s="13"/>
      <c r="J49" s="13"/>
      <c r="K49" s="13"/>
      <c r="L49" s="13"/>
      <c r="M49" s="13"/>
      <c r="N49" s="13"/>
      <c r="O49" s="13"/>
      <c r="P49" s="13"/>
      <c r="Q49" s="13"/>
      <c r="R49" s="13"/>
      <c r="S49" s="13"/>
    </row>
    <row r="50" ht="15.75" customHeight="1">
      <c r="A50" s="13"/>
      <c r="B50" s="11"/>
      <c r="C50" s="11"/>
      <c r="D50" s="11"/>
      <c r="E50" s="13"/>
      <c r="F50" s="13"/>
      <c r="G50" s="13"/>
      <c r="H50" s="13"/>
      <c r="I50" s="13"/>
      <c r="J50" s="13"/>
      <c r="K50" s="13"/>
      <c r="L50" s="13"/>
      <c r="M50" s="13"/>
      <c r="N50" s="13"/>
      <c r="O50" s="13"/>
      <c r="P50" s="13"/>
      <c r="Q50" s="13"/>
      <c r="R50" s="13"/>
      <c r="S50" s="13"/>
    </row>
    <row r="51" ht="15.75" customHeight="1">
      <c r="A51" s="13"/>
      <c r="B51" s="11"/>
      <c r="C51" s="11"/>
      <c r="D51" s="11"/>
      <c r="E51" s="13"/>
      <c r="F51" s="13"/>
      <c r="G51" s="13"/>
      <c r="H51" s="13"/>
      <c r="I51" s="13"/>
      <c r="J51" s="13"/>
      <c r="K51" s="13"/>
      <c r="L51" s="13"/>
      <c r="M51" s="13"/>
      <c r="N51" s="13"/>
      <c r="O51" s="13"/>
      <c r="P51" s="13"/>
      <c r="Q51" s="13"/>
      <c r="R51" s="13"/>
      <c r="S51" s="13"/>
    </row>
    <row r="52" ht="15.75" customHeight="1">
      <c r="A52" s="13"/>
      <c r="B52" s="11"/>
      <c r="C52" s="11"/>
      <c r="D52" s="11"/>
      <c r="E52" s="13"/>
      <c r="F52" s="13"/>
      <c r="G52" s="13"/>
      <c r="H52" s="13"/>
      <c r="I52" s="13"/>
      <c r="J52" s="13"/>
      <c r="K52" s="13"/>
      <c r="L52" s="13"/>
      <c r="M52" s="13"/>
      <c r="N52" s="13"/>
      <c r="O52" s="13"/>
      <c r="P52" s="13"/>
      <c r="Q52" s="13"/>
      <c r="R52" s="13"/>
      <c r="S52" s="13"/>
    </row>
    <row r="53" ht="15.75" customHeight="1">
      <c r="A53" s="13"/>
      <c r="B53" s="11"/>
      <c r="C53" s="11"/>
      <c r="D53" s="11"/>
      <c r="E53" s="13"/>
      <c r="F53" s="13"/>
      <c r="G53" s="13"/>
      <c r="H53" s="13"/>
      <c r="I53" s="13"/>
      <c r="J53" s="13"/>
      <c r="K53" s="13"/>
      <c r="L53" s="13"/>
      <c r="M53" s="13"/>
      <c r="N53" s="13"/>
      <c r="O53" s="13"/>
      <c r="P53" s="13"/>
      <c r="Q53" s="13"/>
      <c r="R53" s="13"/>
      <c r="S53" s="13"/>
    </row>
    <row r="54" ht="15.75" customHeight="1">
      <c r="A54" s="13"/>
      <c r="B54" s="11"/>
      <c r="C54" s="11"/>
      <c r="D54" s="11"/>
      <c r="E54" s="13"/>
      <c r="F54" s="13"/>
      <c r="G54" s="13"/>
      <c r="H54" s="13"/>
      <c r="I54" s="13"/>
      <c r="J54" s="13"/>
      <c r="K54" s="13"/>
      <c r="L54" s="13"/>
      <c r="M54" s="13"/>
      <c r="N54" s="13"/>
      <c r="O54" s="13"/>
      <c r="P54" s="13"/>
      <c r="Q54" s="13"/>
      <c r="R54" s="13"/>
      <c r="S54" s="13"/>
    </row>
    <row r="55" ht="15.75" customHeight="1">
      <c r="A55" s="13"/>
      <c r="B55" s="11"/>
      <c r="C55" s="11"/>
      <c r="D55" s="11"/>
      <c r="E55" s="13"/>
      <c r="F55" s="13"/>
      <c r="G55" s="13"/>
      <c r="H55" s="13"/>
      <c r="I55" s="13"/>
      <c r="J55" s="13"/>
      <c r="K55" s="13"/>
      <c r="L55" s="13"/>
      <c r="M55" s="13"/>
      <c r="N55" s="13"/>
      <c r="O55" s="13"/>
      <c r="P55" s="13"/>
      <c r="Q55" s="13"/>
      <c r="R55" s="13"/>
      <c r="S55" s="13"/>
    </row>
    <row r="56" ht="15.75" customHeight="1">
      <c r="A56" s="13"/>
      <c r="B56" s="11"/>
      <c r="C56" s="11"/>
      <c r="D56" s="11"/>
      <c r="E56" s="13"/>
      <c r="F56" s="13"/>
      <c r="G56" s="13"/>
      <c r="H56" s="13"/>
      <c r="I56" s="13"/>
      <c r="J56" s="13"/>
      <c r="K56" s="13"/>
      <c r="L56" s="13"/>
      <c r="M56" s="13"/>
      <c r="N56" s="13"/>
      <c r="O56" s="13"/>
      <c r="P56" s="13"/>
      <c r="Q56" s="13"/>
      <c r="R56" s="13"/>
      <c r="S56" s="13"/>
    </row>
    <row r="57" ht="15.75" customHeight="1">
      <c r="A57" s="13"/>
      <c r="B57" s="11"/>
      <c r="C57" s="11"/>
      <c r="D57" s="11"/>
      <c r="E57" s="13"/>
      <c r="F57" s="13"/>
      <c r="G57" s="13"/>
      <c r="H57" s="13"/>
      <c r="I57" s="13"/>
      <c r="J57" s="13"/>
      <c r="K57" s="13"/>
      <c r="L57" s="13"/>
      <c r="M57" s="13"/>
      <c r="N57" s="13"/>
      <c r="O57" s="13"/>
      <c r="P57" s="13"/>
      <c r="Q57" s="13"/>
      <c r="R57" s="13"/>
      <c r="S57" s="13"/>
    </row>
    <row r="58" ht="15.75" customHeight="1">
      <c r="A58" s="13"/>
      <c r="B58" s="11"/>
      <c r="C58" s="11"/>
      <c r="D58" s="11"/>
      <c r="E58" s="13"/>
      <c r="F58" s="13"/>
      <c r="G58" s="13"/>
      <c r="H58" s="13"/>
      <c r="I58" s="13"/>
      <c r="J58" s="13"/>
      <c r="K58" s="13"/>
      <c r="L58" s="13"/>
      <c r="M58" s="13"/>
      <c r="N58" s="13"/>
      <c r="O58" s="13"/>
      <c r="P58" s="13"/>
      <c r="Q58" s="13"/>
      <c r="R58" s="13"/>
      <c r="S58" s="13"/>
    </row>
    <row r="59" ht="15.75" customHeight="1">
      <c r="A59" s="13"/>
      <c r="B59" s="11"/>
      <c r="C59" s="11"/>
      <c r="D59" s="11"/>
      <c r="E59" s="13"/>
      <c r="F59" s="13"/>
      <c r="G59" s="13"/>
      <c r="H59" s="13"/>
      <c r="I59" s="13"/>
      <c r="J59" s="13"/>
      <c r="K59" s="13"/>
      <c r="L59" s="13"/>
      <c r="M59" s="13"/>
      <c r="N59" s="13"/>
      <c r="O59" s="13"/>
      <c r="P59" s="13"/>
      <c r="Q59" s="13"/>
      <c r="R59" s="13"/>
      <c r="S59" s="13"/>
    </row>
    <row r="60" ht="15.75" customHeight="1">
      <c r="A60" s="13"/>
      <c r="B60" s="11"/>
      <c r="C60" s="11"/>
      <c r="D60" s="11"/>
      <c r="E60" s="13"/>
      <c r="F60" s="13"/>
      <c r="G60" s="13"/>
      <c r="H60" s="13"/>
      <c r="I60" s="13"/>
      <c r="J60" s="13"/>
      <c r="K60" s="13"/>
      <c r="L60" s="13"/>
      <c r="M60" s="13"/>
      <c r="N60" s="13"/>
      <c r="O60" s="13"/>
      <c r="P60" s="13"/>
      <c r="Q60" s="13"/>
      <c r="R60" s="13"/>
      <c r="S60" s="13"/>
    </row>
    <row r="61" ht="15.75" customHeight="1">
      <c r="A61" s="13"/>
      <c r="B61" s="11"/>
      <c r="C61" s="11"/>
      <c r="D61" s="11"/>
      <c r="E61" s="13"/>
      <c r="F61" s="13"/>
      <c r="G61" s="13"/>
      <c r="H61" s="13"/>
      <c r="I61" s="13"/>
      <c r="J61" s="13"/>
      <c r="K61" s="13"/>
      <c r="L61" s="13"/>
      <c r="M61" s="13"/>
      <c r="N61" s="13"/>
      <c r="O61" s="13"/>
      <c r="P61" s="13"/>
      <c r="Q61" s="13"/>
      <c r="R61" s="13"/>
      <c r="S61" s="13"/>
    </row>
    <row r="62" ht="15.75" customHeight="1">
      <c r="A62" s="13"/>
      <c r="B62" s="11"/>
      <c r="C62" s="11"/>
      <c r="D62" s="11"/>
      <c r="E62" s="13"/>
      <c r="F62" s="13"/>
      <c r="G62" s="13"/>
      <c r="H62" s="13"/>
      <c r="I62" s="13"/>
      <c r="J62" s="13"/>
      <c r="K62" s="13"/>
      <c r="L62" s="13"/>
      <c r="M62" s="13"/>
      <c r="N62" s="13"/>
      <c r="O62" s="13"/>
      <c r="P62" s="13"/>
      <c r="Q62" s="13"/>
      <c r="R62" s="13"/>
      <c r="S62" s="13"/>
    </row>
    <row r="63" ht="15.75" customHeight="1">
      <c r="A63" s="13"/>
      <c r="B63" s="11"/>
      <c r="C63" s="11"/>
      <c r="D63" s="11"/>
      <c r="E63" s="13"/>
      <c r="F63" s="13"/>
      <c r="G63" s="13"/>
      <c r="H63" s="13"/>
      <c r="I63" s="13"/>
      <c r="J63" s="13"/>
      <c r="K63" s="13"/>
      <c r="L63" s="13"/>
      <c r="M63" s="13"/>
      <c r="N63" s="13"/>
      <c r="O63" s="13"/>
      <c r="P63" s="13"/>
      <c r="Q63" s="13"/>
      <c r="R63" s="13"/>
      <c r="S63" s="13"/>
    </row>
    <row r="64" ht="15.75" customHeight="1">
      <c r="A64" s="13"/>
      <c r="B64" s="11"/>
      <c r="C64" s="11"/>
      <c r="D64" s="11"/>
      <c r="E64" s="13"/>
      <c r="F64" s="13"/>
      <c r="G64" s="13"/>
      <c r="H64" s="13"/>
      <c r="I64" s="13"/>
      <c r="J64" s="13"/>
      <c r="K64" s="13"/>
      <c r="L64" s="13"/>
      <c r="M64" s="13"/>
      <c r="N64" s="13"/>
      <c r="O64" s="13"/>
      <c r="P64" s="13"/>
      <c r="Q64" s="13"/>
      <c r="R64" s="13"/>
      <c r="S64" s="13"/>
    </row>
    <row r="65" ht="15.75" customHeight="1">
      <c r="A65" s="13"/>
      <c r="B65" s="11"/>
      <c r="C65" s="11"/>
      <c r="D65" s="11"/>
      <c r="E65" s="13"/>
      <c r="F65" s="13"/>
      <c r="G65" s="13"/>
      <c r="H65" s="13"/>
      <c r="I65" s="13"/>
      <c r="J65" s="13"/>
      <c r="K65" s="13"/>
      <c r="L65" s="13"/>
      <c r="M65" s="13"/>
      <c r="N65" s="13"/>
      <c r="O65" s="13"/>
      <c r="P65" s="13"/>
      <c r="Q65" s="13"/>
      <c r="R65" s="13"/>
      <c r="S65" s="13"/>
    </row>
    <row r="66" ht="15.75" customHeight="1">
      <c r="A66" s="13"/>
      <c r="B66" s="11"/>
      <c r="C66" s="11"/>
      <c r="D66" s="11"/>
      <c r="E66" s="13"/>
      <c r="F66" s="13"/>
      <c r="G66" s="13"/>
      <c r="H66" s="13"/>
      <c r="I66" s="13"/>
      <c r="J66" s="13"/>
      <c r="K66" s="13"/>
      <c r="L66" s="13"/>
      <c r="M66" s="13"/>
      <c r="N66" s="13"/>
      <c r="O66" s="13"/>
      <c r="P66" s="13"/>
      <c r="Q66" s="13"/>
      <c r="R66" s="13"/>
      <c r="S66" s="13"/>
    </row>
    <row r="67" ht="15.75" customHeight="1">
      <c r="A67" s="13"/>
      <c r="B67" s="11"/>
      <c r="C67" s="11"/>
      <c r="D67" s="11"/>
      <c r="E67" s="13"/>
      <c r="F67" s="13"/>
      <c r="G67" s="13"/>
      <c r="H67" s="13"/>
      <c r="I67" s="13"/>
      <c r="J67" s="13"/>
      <c r="K67" s="13"/>
      <c r="L67" s="13"/>
      <c r="M67" s="13"/>
      <c r="N67" s="13"/>
      <c r="O67" s="13"/>
      <c r="P67" s="13"/>
      <c r="Q67" s="13"/>
      <c r="R67" s="13"/>
      <c r="S67" s="13"/>
    </row>
    <row r="68" ht="15.75" customHeight="1">
      <c r="A68" s="13"/>
      <c r="B68" s="11"/>
      <c r="C68" s="11"/>
      <c r="D68" s="11"/>
      <c r="E68" s="13"/>
      <c r="F68" s="13"/>
      <c r="G68" s="13"/>
      <c r="H68" s="13"/>
      <c r="I68" s="13"/>
      <c r="J68" s="13"/>
      <c r="K68" s="13"/>
      <c r="L68" s="13"/>
      <c r="M68" s="13"/>
      <c r="N68" s="13"/>
      <c r="O68" s="13"/>
      <c r="P68" s="13"/>
      <c r="Q68" s="13"/>
      <c r="R68" s="13"/>
      <c r="S68" s="13"/>
    </row>
    <row r="69" ht="15.75" customHeight="1">
      <c r="A69" s="13"/>
      <c r="B69" s="11"/>
      <c r="C69" s="11"/>
      <c r="D69" s="11"/>
      <c r="E69" s="13"/>
      <c r="F69" s="13"/>
      <c r="G69" s="13"/>
      <c r="H69" s="13"/>
      <c r="I69" s="13"/>
      <c r="J69" s="13"/>
      <c r="K69" s="13"/>
      <c r="L69" s="13"/>
      <c r="M69" s="13"/>
      <c r="N69" s="13"/>
      <c r="O69" s="13"/>
      <c r="P69" s="13"/>
      <c r="Q69" s="13"/>
      <c r="R69" s="13"/>
      <c r="S69" s="13"/>
    </row>
    <row r="70" ht="15.75" customHeight="1">
      <c r="A70" s="13"/>
      <c r="B70" s="11"/>
      <c r="C70" s="11"/>
      <c r="D70" s="11"/>
      <c r="E70" s="13"/>
      <c r="F70" s="13"/>
      <c r="G70" s="13"/>
      <c r="H70" s="13"/>
      <c r="I70" s="13"/>
      <c r="J70" s="13"/>
      <c r="K70" s="13"/>
      <c r="L70" s="13"/>
      <c r="M70" s="13"/>
      <c r="N70" s="13"/>
      <c r="O70" s="13"/>
      <c r="P70" s="13"/>
      <c r="Q70" s="13"/>
      <c r="R70" s="13"/>
      <c r="S70" s="13"/>
    </row>
    <row r="71" ht="15.75" customHeight="1">
      <c r="A71" s="13"/>
      <c r="B71" s="11"/>
      <c r="C71" s="11"/>
      <c r="D71" s="11"/>
      <c r="E71" s="13"/>
      <c r="F71" s="13"/>
      <c r="G71" s="13"/>
      <c r="H71" s="13"/>
      <c r="I71" s="13"/>
      <c r="J71" s="13"/>
      <c r="K71" s="13"/>
      <c r="L71" s="13"/>
      <c r="M71" s="13"/>
      <c r="N71" s="13"/>
      <c r="O71" s="13"/>
      <c r="P71" s="13"/>
      <c r="Q71" s="13"/>
      <c r="R71" s="13"/>
      <c r="S71" s="13"/>
    </row>
    <row r="72" ht="15.75" customHeight="1">
      <c r="A72" s="13"/>
      <c r="B72" s="11"/>
      <c r="C72" s="11"/>
      <c r="D72" s="11"/>
      <c r="E72" s="13"/>
      <c r="F72" s="13"/>
      <c r="G72" s="13"/>
      <c r="H72" s="13"/>
      <c r="I72" s="13"/>
      <c r="J72" s="13"/>
      <c r="K72" s="13"/>
      <c r="L72" s="13"/>
      <c r="M72" s="13"/>
      <c r="N72" s="13"/>
      <c r="O72" s="13"/>
      <c r="P72" s="13"/>
      <c r="Q72" s="13"/>
      <c r="R72" s="13"/>
      <c r="S72" s="13"/>
    </row>
    <row r="73" ht="15.75" customHeight="1">
      <c r="A73" s="13"/>
      <c r="B73" s="11"/>
      <c r="C73" s="11"/>
      <c r="D73" s="11"/>
      <c r="E73" s="13"/>
      <c r="F73" s="13"/>
      <c r="G73" s="13"/>
      <c r="H73" s="13"/>
      <c r="I73" s="13"/>
      <c r="J73" s="13"/>
      <c r="K73" s="13"/>
      <c r="L73" s="13"/>
      <c r="M73" s="13"/>
      <c r="N73" s="13"/>
      <c r="O73" s="13"/>
      <c r="P73" s="13"/>
      <c r="Q73" s="13"/>
      <c r="R73" s="13"/>
      <c r="S73" s="13"/>
    </row>
    <row r="74" ht="15.75" customHeight="1">
      <c r="A74" s="13"/>
      <c r="B74" s="11"/>
      <c r="C74" s="11"/>
      <c r="D74" s="11"/>
      <c r="E74" s="13"/>
      <c r="F74" s="13"/>
      <c r="G74" s="13"/>
      <c r="H74" s="13"/>
      <c r="I74" s="13"/>
      <c r="J74" s="13"/>
      <c r="K74" s="13"/>
      <c r="L74" s="13"/>
      <c r="M74" s="13"/>
      <c r="N74" s="13"/>
      <c r="O74" s="13"/>
      <c r="P74" s="13"/>
      <c r="Q74" s="13"/>
      <c r="R74" s="13"/>
      <c r="S74" s="13"/>
    </row>
    <row r="75" ht="15.75" customHeight="1">
      <c r="A75" s="13"/>
      <c r="B75" s="11"/>
      <c r="C75" s="11"/>
      <c r="D75" s="11"/>
      <c r="E75" s="13"/>
      <c r="F75" s="13"/>
      <c r="G75" s="13"/>
      <c r="H75" s="13"/>
      <c r="I75" s="13"/>
      <c r="J75" s="13"/>
      <c r="K75" s="13"/>
      <c r="L75" s="13"/>
      <c r="M75" s="13"/>
      <c r="N75" s="13"/>
      <c r="O75" s="13"/>
      <c r="P75" s="13"/>
      <c r="Q75" s="13"/>
      <c r="R75" s="13"/>
      <c r="S75" s="13"/>
    </row>
    <row r="76" ht="15.75" customHeight="1">
      <c r="A76" s="13"/>
      <c r="B76" s="11"/>
      <c r="C76" s="11"/>
      <c r="D76" s="11"/>
      <c r="E76" s="13"/>
      <c r="F76" s="13"/>
      <c r="G76" s="13"/>
      <c r="H76" s="13"/>
      <c r="I76" s="13"/>
      <c r="J76" s="13"/>
      <c r="K76" s="13"/>
      <c r="L76" s="13"/>
      <c r="M76" s="13"/>
      <c r="N76" s="13"/>
      <c r="O76" s="13"/>
      <c r="P76" s="13"/>
      <c r="Q76" s="13"/>
      <c r="R76" s="13"/>
      <c r="S76" s="13"/>
    </row>
    <row r="77" ht="15.75" customHeight="1">
      <c r="A77" s="13"/>
      <c r="B77" s="11"/>
      <c r="C77" s="11"/>
      <c r="D77" s="11"/>
      <c r="E77" s="13"/>
      <c r="F77" s="13"/>
      <c r="G77" s="13"/>
      <c r="H77" s="13"/>
      <c r="I77" s="13"/>
      <c r="J77" s="13"/>
      <c r="K77" s="13"/>
      <c r="L77" s="13"/>
      <c r="M77" s="13"/>
      <c r="N77" s="13"/>
      <c r="O77" s="13"/>
      <c r="P77" s="13"/>
      <c r="Q77" s="13"/>
      <c r="R77" s="13"/>
      <c r="S77" s="13"/>
    </row>
    <row r="78" ht="15.75" customHeight="1">
      <c r="A78" s="13"/>
      <c r="B78" s="11"/>
      <c r="C78" s="11"/>
      <c r="D78" s="11"/>
      <c r="E78" s="13"/>
      <c r="F78" s="13"/>
      <c r="G78" s="13"/>
      <c r="H78" s="13"/>
      <c r="I78" s="13"/>
      <c r="J78" s="13"/>
      <c r="K78" s="13"/>
      <c r="L78" s="13"/>
      <c r="M78" s="13"/>
      <c r="N78" s="13"/>
      <c r="O78" s="13"/>
      <c r="P78" s="13"/>
      <c r="Q78" s="13"/>
      <c r="R78" s="13"/>
      <c r="S78" s="13"/>
    </row>
    <row r="79" ht="15.75" customHeight="1">
      <c r="A79" s="13"/>
      <c r="B79" s="11"/>
      <c r="C79" s="11"/>
      <c r="D79" s="11"/>
      <c r="E79" s="13"/>
      <c r="F79" s="13"/>
      <c r="G79" s="13"/>
      <c r="H79" s="13"/>
      <c r="I79" s="13"/>
      <c r="J79" s="13"/>
      <c r="K79" s="13"/>
      <c r="L79" s="13"/>
      <c r="M79" s="13"/>
      <c r="N79" s="13"/>
      <c r="O79" s="13"/>
      <c r="P79" s="13"/>
      <c r="Q79" s="13"/>
      <c r="R79" s="13"/>
      <c r="S79" s="13"/>
    </row>
    <row r="80" ht="15.75" customHeight="1">
      <c r="A80" s="13"/>
      <c r="B80" s="11"/>
      <c r="C80" s="11"/>
      <c r="D80" s="11"/>
      <c r="E80" s="13"/>
      <c r="F80" s="13"/>
      <c r="G80" s="13"/>
      <c r="H80" s="13"/>
      <c r="I80" s="13"/>
      <c r="J80" s="13"/>
      <c r="K80" s="13"/>
      <c r="L80" s="13"/>
      <c r="M80" s="13"/>
      <c r="N80" s="13"/>
      <c r="O80" s="13"/>
      <c r="P80" s="13"/>
      <c r="Q80" s="13"/>
      <c r="R80" s="13"/>
      <c r="S80" s="13"/>
    </row>
    <row r="81" ht="15.75" customHeight="1">
      <c r="A81" s="13"/>
      <c r="B81" s="11"/>
      <c r="C81" s="11"/>
      <c r="D81" s="11"/>
      <c r="E81" s="13"/>
      <c r="F81" s="13"/>
      <c r="G81" s="13"/>
      <c r="H81" s="13"/>
      <c r="I81" s="13"/>
      <c r="J81" s="13"/>
      <c r="K81" s="13"/>
      <c r="L81" s="13"/>
      <c r="M81" s="13"/>
      <c r="N81" s="13"/>
      <c r="O81" s="13"/>
      <c r="P81" s="13"/>
      <c r="Q81" s="13"/>
      <c r="R81" s="13"/>
      <c r="S81" s="13"/>
    </row>
    <row r="82" ht="15.75" customHeight="1">
      <c r="A82" s="13"/>
      <c r="B82" s="11"/>
      <c r="C82" s="11"/>
      <c r="D82" s="11"/>
      <c r="E82" s="13"/>
      <c r="F82" s="13"/>
      <c r="G82" s="13"/>
      <c r="H82" s="13"/>
      <c r="I82" s="13"/>
      <c r="J82" s="13"/>
      <c r="K82" s="13"/>
      <c r="L82" s="13"/>
      <c r="M82" s="13"/>
      <c r="N82" s="13"/>
      <c r="O82" s="13"/>
      <c r="P82" s="13"/>
      <c r="Q82" s="13"/>
      <c r="R82" s="13"/>
      <c r="S82" s="13"/>
    </row>
    <row r="83" ht="15.75" customHeight="1">
      <c r="A83" s="13"/>
      <c r="B83" s="11"/>
      <c r="C83" s="11"/>
      <c r="D83" s="11"/>
      <c r="E83" s="13"/>
      <c r="F83" s="13"/>
      <c r="G83" s="13"/>
      <c r="H83" s="13"/>
      <c r="I83" s="13"/>
      <c r="J83" s="13"/>
      <c r="K83" s="13"/>
      <c r="L83" s="13"/>
      <c r="M83" s="13"/>
      <c r="N83" s="13"/>
      <c r="O83" s="13"/>
      <c r="P83" s="13"/>
      <c r="Q83" s="13"/>
      <c r="R83" s="13"/>
      <c r="S83" s="13"/>
    </row>
    <row r="84" ht="15.75" customHeight="1">
      <c r="A84" s="13"/>
      <c r="B84" s="11"/>
      <c r="C84" s="11"/>
      <c r="D84" s="11"/>
      <c r="E84" s="13"/>
      <c r="F84" s="13"/>
      <c r="G84" s="13"/>
      <c r="H84" s="13"/>
      <c r="I84" s="13"/>
      <c r="J84" s="13"/>
      <c r="K84" s="13"/>
      <c r="L84" s="13"/>
      <c r="M84" s="13"/>
      <c r="N84" s="13"/>
      <c r="O84" s="13"/>
      <c r="P84" s="13"/>
      <c r="Q84" s="13"/>
      <c r="R84" s="13"/>
      <c r="S84" s="13"/>
    </row>
    <row r="85" ht="15.75" customHeight="1">
      <c r="A85" s="13"/>
      <c r="B85" s="11"/>
      <c r="C85" s="11"/>
      <c r="D85" s="11"/>
      <c r="E85" s="13"/>
      <c r="F85" s="13"/>
      <c r="G85" s="13"/>
      <c r="H85" s="13"/>
      <c r="I85" s="13"/>
      <c r="J85" s="13"/>
      <c r="K85" s="13"/>
      <c r="L85" s="13"/>
      <c r="M85" s="13"/>
      <c r="N85" s="13"/>
      <c r="O85" s="13"/>
      <c r="P85" s="13"/>
      <c r="Q85" s="13"/>
      <c r="R85" s="13"/>
      <c r="S85" s="13"/>
    </row>
    <row r="86" ht="15.75" customHeight="1">
      <c r="A86" s="13"/>
      <c r="B86" s="11"/>
      <c r="C86" s="11"/>
      <c r="D86" s="11"/>
      <c r="E86" s="13"/>
      <c r="F86" s="13"/>
      <c r="G86" s="13"/>
      <c r="H86" s="13"/>
      <c r="I86" s="13"/>
      <c r="J86" s="13"/>
      <c r="K86" s="13"/>
      <c r="L86" s="13"/>
      <c r="M86" s="13"/>
      <c r="N86" s="13"/>
      <c r="O86" s="13"/>
      <c r="P86" s="13"/>
      <c r="Q86" s="13"/>
      <c r="R86" s="13"/>
      <c r="S86" s="13"/>
    </row>
    <row r="87" ht="15.75" customHeight="1">
      <c r="A87" s="13"/>
      <c r="B87" s="11"/>
      <c r="C87" s="11"/>
      <c r="D87" s="11"/>
      <c r="E87" s="13"/>
      <c r="F87" s="13"/>
      <c r="G87" s="13"/>
      <c r="H87" s="13"/>
      <c r="I87" s="13"/>
      <c r="J87" s="13"/>
      <c r="K87" s="13"/>
      <c r="L87" s="13"/>
      <c r="M87" s="13"/>
      <c r="N87" s="13"/>
      <c r="O87" s="13"/>
      <c r="P87" s="13"/>
      <c r="Q87" s="13"/>
      <c r="R87" s="13"/>
      <c r="S87" s="13"/>
    </row>
    <row r="88" ht="15.75" customHeight="1">
      <c r="A88" s="13"/>
      <c r="B88" s="11"/>
      <c r="C88" s="11"/>
      <c r="D88" s="11"/>
      <c r="E88" s="13"/>
      <c r="F88" s="13"/>
      <c r="G88" s="13"/>
      <c r="H88" s="13"/>
      <c r="I88" s="13"/>
      <c r="J88" s="13"/>
      <c r="K88" s="13"/>
      <c r="L88" s="13"/>
      <c r="M88" s="13"/>
      <c r="N88" s="13"/>
      <c r="O88" s="13"/>
      <c r="P88" s="13"/>
      <c r="Q88" s="13"/>
      <c r="R88" s="13"/>
      <c r="S88" s="13"/>
    </row>
    <row r="89" ht="15.75" customHeight="1">
      <c r="A89" s="13"/>
      <c r="B89" s="11"/>
      <c r="C89" s="11"/>
      <c r="D89" s="11"/>
      <c r="E89" s="13"/>
      <c r="F89" s="13"/>
      <c r="G89" s="13"/>
      <c r="H89" s="13"/>
      <c r="I89" s="13"/>
      <c r="J89" s="13"/>
      <c r="K89" s="13"/>
      <c r="L89" s="13"/>
      <c r="M89" s="13"/>
      <c r="N89" s="13"/>
      <c r="O89" s="13"/>
      <c r="P89" s="13"/>
      <c r="Q89" s="13"/>
      <c r="R89" s="13"/>
      <c r="S89" s="13"/>
    </row>
    <row r="90" ht="15.75" customHeight="1">
      <c r="A90" s="13"/>
      <c r="B90" s="11"/>
      <c r="C90" s="11"/>
      <c r="D90" s="11"/>
      <c r="E90" s="13"/>
      <c r="F90" s="13"/>
      <c r="G90" s="13"/>
      <c r="H90" s="13"/>
      <c r="I90" s="13"/>
      <c r="J90" s="13"/>
      <c r="K90" s="13"/>
      <c r="L90" s="13"/>
      <c r="M90" s="13"/>
      <c r="N90" s="13"/>
      <c r="O90" s="13"/>
      <c r="P90" s="13"/>
      <c r="Q90" s="13"/>
      <c r="R90" s="13"/>
      <c r="S90" s="13"/>
    </row>
    <row r="91" ht="15.75" customHeight="1">
      <c r="A91" s="13"/>
      <c r="B91" s="11"/>
      <c r="C91" s="11"/>
      <c r="D91" s="11"/>
      <c r="E91" s="13"/>
      <c r="F91" s="13"/>
      <c r="G91" s="13"/>
      <c r="H91" s="13"/>
      <c r="I91" s="13"/>
      <c r="J91" s="13"/>
      <c r="K91" s="13"/>
      <c r="L91" s="13"/>
      <c r="M91" s="13"/>
      <c r="N91" s="13"/>
      <c r="O91" s="13"/>
      <c r="P91" s="13"/>
      <c r="Q91" s="13"/>
      <c r="R91" s="13"/>
      <c r="S91" s="13"/>
    </row>
    <row r="92" ht="15.75" customHeight="1">
      <c r="A92" s="13"/>
      <c r="B92" s="11"/>
      <c r="C92" s="11"/>
      <c r="D92" s="11"/>
      <c r="E92" s="13"/>
      <c r="F92" s="13"/>
      <c r="G92" s="13"/>
      <c r="H92" s="13"/>
      <c r="I92" s="13"/>
      <c r="J92" s="13"/>
      <c r="K92" s="13"/>
      <c r="L92" s="13"/>
      <c r="M92" s="13"/>
      <c r="N92" s="13"/>
      <c r="O92" s="13"/>
      <c r="P92" s="13"/>
      <c r="Q92" s="13"/>
      <c r="R92" s="13"/>
      <c r="S92" s="13"/>
    </row>
    <row r="93" ht="15.75" customHeight="1">
      <c r="A93" s="13"/>
      <c r="B93" s="11"/>
      <c r="C93" s="11"/>
      <c r="D93" s="11"/>
      <c r="E93" s="13"/>
      <c r="F93" s="13"/>
      <c r="G93" s="13"/>
      <c r="H93" s="13"/>
      <c r="I93" s="13"/>
      <c r="J93" s="13"/>
      <c r="K93" s="13"/>
      <c r="L93" s="13"/>
      <c r="M93" s="13"/>
      <c r="N93" s="13"/>
      <c r="O93" s="13"/>
      <c r="P93" s="13"/>
      <c r="Q93" s="13"/>
      <c r="R93" s="13"/>
      <c r="S93" s="13"/>
    </row>
    <row r="94" ht="15.75" customHeight="1">
      <c r="A94" s="13"/>
      <c r="B94" s="11"/>
      <c r="C94" s="11"/>
      <c r="D94" s="11"/>
      <c r="E94" s="13"/>
      <c r="F94" s="13"/>
      <c r="G94" s="13"/>
      <c r="H94" s="13"/>
      <c r="I94" s="13"/>
      <c r="J94" s="13"/>
      <c r="K94" s="13"/>
      <c r="L94" s="13"/>
      <c r="M94" s="13"/>
      <c r="N94" s="13"/>
      <c r="O94" s="13"/>
      <c r="P94" s="13"/>
      <c r="Q94" s="13"/>
      <c r="R94" s="13"/>
      <c r="S94" s="13"/>
    </row>
    <row r="95" ht="15.75" customHeight="1">
      <c r="A95" s="13"/>
      <c r="B95" s="11"/>
      <c r="C95" s="11"/>
      <c r="D95" s="11"/>
      <c r="E95" s="13"/>
      <c r="F95" s="13"/>
      <c r="G95" s="13"/>
      <c r="H95" s="13"/>
      <c r="I95" s="13"/>
      <c r="J95" s="13"/>
      <c r="K95" s="13"/>
      <c r="L95" s="13"/>
      <c r="M95" s="13"/>
      <c r="N95" s="13"/>
      <c r="O95" s="13"/>
      <c r="P95" s="13"/>
      <c r="Q95" s="13"/>
      <c r="R95" s="13"/>
      <c r="S95" s="13"/>
    </row>
    <row r="96" ht="15.75" customHeight="1">
      <c r="A96" s="13"/>
      <c r="B96" s="11"/>
      <c r="C96" s="11"/>
      <c r="D96" s="11"/>
      <c r="E96" s="13"/>
      <c r="F96" s="13"/>
      <c r="G96" s="13"/>
      <c r="H96" s="13"/>
      <c r="I96" s="13"/>
      <c r="J96" s="13"/>
      <c r="K96" s="13"/>
      <c r="L96" s="13"/>
      <c r="M96" s="13"/>
      <c r="N96" s="13"/>
      <c r="O96" s="13"/>
      <c r="P96" s="13"/>
      <c r="Q96" s="13"/>
      <c r="R96" s="13"/>
      <c r="S96" s="13"/>
    </row>
    <row r="97" ht="15.75" customHeight="1">
      <c r="A97" s="13"/>
      <c r="B97" s="11"/>
      <c r="C97" s="11"/>
      <c r="D97" s="11"/>
      <c r="E97" s="13"/>
      <c r="F97" s="13"/>
      <c r="G97" s="13"/>
      <c r="H97" s="13"/>
      <c r="I97" s="13"/>
      <c r="J97" s="13"/>
      <c r="K97" s="13"/>
      <c r="L97" s="13"/>
      <c r="M97" s="13"/>
      <c r="N97" s="13"/>
      <c r="O97" s="13"/>
      <c r="P97" s="13"/>
      <c r="Q97" s="13"/>
      <c r="R97" s="13"/>
      <c r="S97" s="13"/>
    </row>
    <row r="98" ht="15.75" customHeight="1">
      <c r="A98" s="13"/>
      <c r="B98" s="11"/>
      <c r="C98" s="11"/>
      <c r="D98" s="11"/>
      <c r="E98" s="13"/>
      <c r="F98" s="13"/>
      <c r="G98" s="13"/>
      <c r="H98" s="13"/>
      <c r="I98" s="13"/>
      <c r="J98" s="13"/>
      <c r="K98" s="13"/>
      <c r="L98" s="13"/>
      <c r="M98" s="13"/>
      <c r="N98" s="13"/>
      <c r="O98" s="13"/>
      <c r="P98" s="13"/>
      <c r="Q98" s="13"/>
      <c r="R98" s="13"/>
      <c r="S98" s="13"/>
    </row>
    <row r="99" ht="15.75" customHeight="1">
      <c r="A99" s="13"/>
      <c r="B99" s="11"/>
      <c r="C99" s="11"/>
      <c r="D99" s="11"/>
      <c r="E99" s="13"/>
      <c r="F99" s="13"/>
      <c r="G99" s="13"/>
      <c r="H99" s="13"/>
      <c r="I99" s="13"/>
      <c r="J99" s="13"/>
      <c r="K99" s="13"/>
      <c r="L99" s="13"/>
      <c r="M99" s="13"/>
      <c r="N99" s="13"/>
      <c r="O99" s="13"/>
      <c r="P99" s="13"/>
      <c r="Q99" s="13"/>
      <c r="R99" s="13"/>
      <c r="S99" s="13"/>
    </row>
    <row r="100" ht="15.75" customHeight="1">
      <c r="A100" s="13"/>
      <c r="B100" s="11"/>
      <c r="C100" s="11"/>
      <c r="D100" s="11"/>
      <c r="E100" s="13"/>
      <c r="F100" s="13"/>
      <c r="G100" s="13"/>
      <c r="H100" s="13"/>
      <c r="I100" s="13"/>
      <c r="J100" s="13"/>
      <c r="K100" s="13"/>
      <c r="L100" s="13"/>
      <c r="M100" s="13"/>
      <c r="N100" s="13"/>
      <c r="O100" s="13"/>
      <c r="P100" s="13"/>
      <c r="Q100" s="13"/>
      <c r="R100" s="13"/>
      <c r="S100" s="13"/>
    </row>
    <row r="101" ht="15.75" customHeight="1">
      <c r="A101" s="13"/>
      <c r="B101" s="11"/>
      <c r="C101" s="11"/>
      <c r="D101" s="11"/>
      <c r="E101" s="13"/>
      <c r="F101" s="13"/>
      <c r="G101" s="13"/>
      <c r="H101" s="13"/>
      <c r="I101" s="13"/>
      <c r="J101" s="13"/>
      <c r="K101" s="13"/>
      <c r="L101" s="13"/>
      <c r="M101" s="13"/>
      <c r="N101" s="13"/>
      <c r="O101" s="13"/>
      <c r="P101" s="13"/>
      <c r="Q101" s="13"/>
      <c r="R101" s="13"/>
      <c r="S101" s="13"/>
    </row>
    <row r="102" ht="15.75" customHeight="1">
      <c r="A102" s="13"/>
      <c r="B102" s="11"/>
      <c r="C102" s="11"/>
      <c r="D102" s="11"/>
      <c r="E102" s="13"/>
      <c r="F102" s="13"/>
      <c r="G102" s="13"/>
      <c r="H102" s="13"/>
      <c r="I102" s="13"/>
      <c r="J102" s="13"/>
      <c r="K102" s="13"/>
      <c r="L102" s="13"/>
      <c r="M102" s="13"/>
      <c r="N102" s="13"/>
      <c r="O102" s="13"/>
      <c r="P102" s="13"/>
      <c r="Q102" s="13"/>
      <c r="R102" s="13"/>
      <c r="S102" s="13"/>
    </row>
    <row r="103" ht="15.75" customHeight="1">
      <c r="A103" s="13"/>
      <c r="B103" s="11"/>
      <c r="C103" s="11"/>
      <c r="D103" s="11"/>
      <c r="E103" s="13"/>
      <c r="F103" s="13"/>
      <c r="G103" s="13"/>
      <c r="H103" s="13"/>
      <c r="I103" s="13"/>
      <c r="J103" s="13"/>
      <c r="K103" s="13"/>
      <c r="L103" s="13"/>
      <c r="M103" s="13"/>
      <c r="N103" s="13"/>
      <c r="O103" s="13"/>
      <c r="P103" s="13"/>
      <c r="Q103" s="13"/>
      <c r="R103" s="13"/>
      <c r="S103" s="13"/>
    </row>
    <row r="104" ht="15.75" customHeight="1">
      <c r="A104" s="13"/>
      <c r="B104" s="11"/>
      <c r="C104" s="11"/>
      <c r="D104" s="11"/>
      <c r="E104" s="13"/>
      <c r="F104" s="13"/>
      <c r="G104" s="13"/>
      <c r="H104" s="13"/>
      <c r="I104" s="13"/>
      <c r="J104" s="13"/>
      <c r="K104" s="13"/>
      <c r="L104" s="13"/>
      <c r="M104" s="13"/>
      <c r="N104" s="13"/>
      <c r="O104" s="13"/>
      <c r="P104" s="13"/>
      <c r="Q104" s="13"/>
      <c r="R104" s="13"/>
      <c r="S104" s="13"/>
    </row>
    <row r="105" ht="15.75" customHeight="1">
      <c r="A105" s="13"/>
      <c r="B105" s="11"/>
      <c r="C105" s="11"/>
      <c r="D105" s="11"/>
      <c r="E105" s="13"/>
      <c r="F105" s="13"/>
      <c r="G105" s="13"/>
      <c r="H105" s="13"/>
      <c r="I105" s="13"/>
      <c r="J105" s="13"/>
      <c r="K105" s="13"/>
      <c r="L105" s="13"/>
      <c r="M105" s="13"/>
      <c r="N105" s="13"/>
      <c r="O105" s="13"/>
      <c r="P105" s="13"/>
      <c r="Q105" s="13"/>
      <c r="R105" s="13"/>
      <c r="S105" s="13"/>
    </row>
    <row r="106" ht="15.75" customHeight="1">
      <c r="A106" s="13"/>
      <c r="B106" s="11"/>
      <c r="C106" s="11"/>
      <c r="D106" s="11"/>
      <c r="E106" s="13"/>
      <c r="F106" s="13"/>
      <c r="G106" s="13"/>
      <c r="H106" s="13"/>
      <c r="I106" s="13"/>
      <c r="J106" s="13"/>
      <c r="K106" s="13"/>
      <c r="L106" s="13"/>
      <c r="M106" s="13"/>
      <c r="N106" s="13"/>
      <c r="O106" s="13"/>
      <c r="P106" s="13"/>
      <c r="Q106" s="13"/>
      <c r="R106" s="13"/>
      <c r="S106" s="13"/>
    </row>
    <row r="107" ht="15.75" customHeight="1">
      <c r="A107" s="13"/>
      <c r="B107" s="11"/>
      <c r="C107" s="11"/>
      <c r="D107" s="11"/>
      <c r="E107" s="13"/>
      <c r="F107" s="13"/>
      <c r="G107" s="13"/>
      <c r="H107" s="13"/>
      <c r="I107" s="13"/>
      <c r="J107" s="13"/>
      <c r="K107" s="13"/>
      <c r="L107" s="13"/>
      <c r="M107" s="13"/>
      <c r="N107" s="13"/>
      <c r="O107" s="13"/>
      <c r="P107" s="13"/>
      <c r="Q107" s="13"/>
      <c r="R107" s="13"/>
      <c r="S107" s="13"/>
    </row>
    <row r="108" ht="15.75" customHeight="1">
      <c r="A108" s="13"/>
      <c r="B108" s="11"/>
      <c r="C108" s="11"/>
      <c r="D108" s="11"/>
      <c r="E108" s="13"/>
      <c r="F108" s="13"/>
      <c r="G108" s="13"/>
      <c r="H108" s="13"/>
      <c r="I108" s="13"/>
      <c r="J108" s="13"/>
      <c r="K108" s="13"/>
      <c r="L108" s="13"/>
      <c r="M108" s="13"/>
      <c r="N108" s="13"/>
      <c r="O108" s="13"/>
      <c r="P108" s="13"/>
      <c r="Q108" s="13"/>
      <c r="R108" s="13"/>
      <c r="S108" s="13"/>
    </row>
    <row r="109" ht="15.75" customHeight="1">
      <c r="A109" s="13"/>
      <c r="B109" s="11"/>
      <c r="C109" s="11"/>
      <c r="D109" s="11"/>
      <c r="E109" s="13"/>
      <c r="F109" s="13"/>
      <c r="G109" s="13"/>
      <c r="H109" s="13"/>
      <c r="I109" s="13"/>
      <c r="J109" s="13"/>
      <c r="K109" s="13"/>
      <c r="L109" s="13"/>
      <c r="M109" s="13"/>
      <c r="N109" s="13"/>
      <c r="O109" s="13"/>
      <c r="P109" s="13"/>
      <c r="Q109" s="13"/>
      <c r="R109" s="13"/>
      <c r="S109" s="13"/>
    </row>
    <row r="110" ht="15.75" customHeight="1">
      <c r="A110" s="13"/>
      <c r="B110" s="11"/>
      <c r="C110" s="11"/>
      <c r="D110" s="11"/>
      <c r="E110" s="13"/>
      <c r="F110" s="13"/>
      <c r="G110" s="13"/>
      <c r="H110" s="13"/>
      <c r="I110" s="13"/>
      <c r="J110" s="13"/>
      <c r="K110" s="13"/>
      <c r="L110" s="13"/>
      <c r="M110" s="13"/>
      <c r="N110" s="13"/>
      <c r="O110" s="13"/>
      <c r="P110" s="13"/>
      <c r="Q110" s="13"/>
      <c r="R110" s="13"/>
      <c r="S110" s="13"/>
    </row>
    <row r="111" ht="15.75" customHeight="1">
      <c r="A111" s="13"/>
      <c r="B111" s="11"/>
      <c r="C111" s="11"/>
      <c r="D111" s="11"/>
      <c r="E111" s="13"/>
      <c r="F111" s="13"/>
      <c r="G111" s="13"/>
      <c r="H111" s="13"/>
      <c r="I111" s="13"/>
      <c r="J111" s="13"/>
      <c r="K111" s="13"/>
      <c r="L111" s="13"/>
      <c r="M111" s="13"/>
      <c r="N111" s="13"/>
      <c r="O111" s="13"/>
      <c r="P111" s="13"/>
      <c r="Q111" s="13"/>
      <c r="R111" s="13"/>
      <c r="S111" s="13"/>
    </row>
    <row r="112" ht="15.75" customHeight="1">
      <c r="A112" s="13"/>
      <c r="B112" s="11"/>
      <c r="C112" s="11"/>
      <c r="D112" s="11"/>
      <c r="E112" s="13"/>
      <c r="F112" s="13"/>
      <c r="G112" s="13"/>
      <c r="H112" s="13"/>
      <c r="I112" s="13"/>
      <c r="J112" s="13"/>
      <c r="K112" s="13"/>
      <c r="L112" s="13"/>
      <c r="M112" s="13"/>
      <c r="N112" s="13"/>
      <c r="O112" s="13"/>
      <c r="P112" s="13"/>
      <c r="Q112" s="13"/>
      <c r="R112" s="13"/>
      <c r="S112" s="13"/>
    </row>
    <row r="113" ht="15.75" customHeight="1">
      <c r="A113" s="13"/>
      <c r="B113" s="11"/>
      <c r="C113" s="11"/>
      <c r="D113" s="11"/>
      <c r="E113" s="13"/>
      <c r="F113" s="13"/>
      <c r="G113" s="13"/>
      <c r="H113" s="13"/>
      <c r="I113" s="13"/>
      <c r="J113" s="13"/>
      <c r="K113" s="13"/>
      <c r="L113" s="13"/>
      <c r="M113" s="13"/>
      <c r="N113" s="13"/>
      <c r="O113" s="13"/>
      <c r="P113" s="13"/>
      <c r="Q113" s="13"/>
      <c r="R113" s="13"/>
      <c r="S113" s="13"/>
    </row>
    <row r="114" ht="15.75" customHeight="1">
      <c r="A114" s="13"/>
      <c r="B114" s="11"/>
      <c r="C114" s="11"/>
      <c r="D114" s="11"/>
      <c r="E114" s="13"/>
      <c r="F114" s="13"/>
      <c r="G114" s="13"/>
      <c r="H114" s="13"/>
      <c r="I114" s="13"/>
      <c r="J114" s="13"/>
      <c r="K114" s="13"/>
      <c r="L114" s="13"/>
      <c r="M114" s="13"/>
      <c r="N114" s="13"/>
      <c r="O114" s="13"/>
      <c r="P114" s="13"/>
      <c r="Q114" s="13"/>
      <c r="R114" s="13"/>
      <c r="S114" s="13"/>
    </row>
    <row r="115" ht="15.75" customHeight="1">
      <c r="A115" s="13"/>
      <c r="B115" s="11"/>
      <c r="C115" s="11"/>
      <c r="D115" s="11"/>
      <c r="E115" s="13"/>
      <c r="F115" s="13"/>
      <c r="G115" s="13"/>
      <c r="H115" s="13"/>
      <c r="I115" s="13"/>
      <c r="J115" s="13"/>
      <c r="K115" s="13"/>
      <c r="L115" s="13"/>
      <c r="M115" s="13"/>
      <c r="N115" s="13"/>
      <c r="O115" s="13"/>
      <c r="P115" s="13"/>
      <c r="Q115" s="13"/>
      <c r="R115" s="13"/>
      <c r="S115" s="13"/>
    </row>
    <row r="116" ht="15.75" customHeight="1">
      <c r="A116" s="13"/>
      <c r="B116" s="11"/>
      <c r="C116" s="11"/>
      <c r="D116" s="11"/>
      <c r="E116" s="13"/>
      <c r="F116" s="13"/>
      <c r="G116" s="13"/>
      <c r="H116" s="13"/>
      <c r="I116" s="13"/>
      <c r="J116" s="13"/>
      <c r="K116" s="13"/>
      <c r="L116" s="13"/>
      <c r="M116" s="13"/>
      <c r="N116" s="13"/>
      <c r="O116" s="13"/>
      <c r="P116" s="13"/>
      <c r="Q116" s="13"/>
      <c r="R116" s="13"/>
      <c r="S116" s="13"/>
    </row>
    <row r="117" ht="15.75" customHeight="1">
      <c r="A117" s="13"/>
      <c r="B117" s="11"/>
      <c r="C117" s="11"/>
      <c r="D117" s="11"/>
      <c r="E117" s="13"/>
      <c r="F117" s="13"/>
      <c r="G117" s="13"/>
      <c r="H117" s="13"/>
      <c r="I117" s="13"/>
      <c r="J117" s="13"/>
      <c r="K117" s="13"/>
      <c r="L117" s="13"/>
      <c r="M117" s="13"/>
      <c r="N117" s="13"/>
      <c r="O117" s="13"/>
      <c r="P117" s="13"/>
      <c r="Q117" s="13"/>
      <c r="R117" s="13"/>
      <c r="S117" s="13"/>
    </row>
    <row r="118" ht="15.75" customHeight="1">
      <c r="A118" s="13"/>
      <c r="B118" s="11"/>
      <c r="C118" s="11"/>
      <c r="D118" s="11"/>
      <c r="E118" s="13"/>
      <c r="F118" s="13"/>
      <c r="G118" s="13"/>
      <c r="H118" s="13"/>
      <c r="I118" s="13"/>
      <c r="J118" s="13"/>
      <c r="K118" s="13"/>
      <c r="L118" s="13"/>
      <c r="M118" s="13"/>
      <c r="N118" s="13"/>
      <c r="O118" s="13"/>
      <c r="P118" s="13"/>
      <c r="Q118" s="13"/>
      <c r="R118" s="13"/>
      <c r="S118" s="13"/>
    </row>
    <row r="119" ht="15.75" customHeight="1">
      <c r="A119" s="13"/>
      <c r="B119" s="11"/>
      <c r="C119" s="11"/>
      <c r="D119" s="11"/>
      <c r="E119" s="13"/>
      <c r="F119" s="13"/>
      <c r="G119" s="13"/>
      <c r="H119" s="13"/>
      <c r="I119" s="13"/>
      <c r="J119" s="13"/>
      <c r="K119" s="13"/>
      <c r="L119" s="13"/>
      <c r="M119" s="13"/>
      <c r="N119" s="13"/>
      <c r="O119" s="13"/>
      <c r="P119" s="13"/>
      <c r="Q119" s="13"/>
      <c r="R119" s="13"/>
      <c r="S119" s="13"/>
    </row>
    <row r="120" ht="15.75" customHeight="1">
      <c r="A120" s="13"/>
      <c r="B120" s="11"/>
      <c r="C120" s="11"/>
      <c r="D120" s="11"/>
      <c r="E120" s="13"/>
      <c r="F120" s="13"/>
      <c r="G120" s="13"/>
      <c r="H120" s="13"/>
      <c r="I120" s="13"/>
      <c r="J120" s="13"/>
      <c r="K120" s="13"/>
      <c r="L120" s="13"/>
      <c r="M120" s="13"/>
      <c r="N120" s="13"/>
      <c r="O120" s="13"/>
      <c r="P120" s="13"/>
      <c r="Q120" s="13"/>
      <c r="R120" s="13"/>
      <c r="S120" s="13"/>
    </row>
    <row r="121" ht="15.75" customHeight="1">
      <c r="A121" s="13"/>
      <c r="B121" s="11"/>
      <c r="C121" s="11"/>
      <c r="D121" s="11"/>
      <c r="E121" s="13"/>
      <c r="F121" s="13"/>
      <c r="G121" s="13"/>
      <c r="H121" s="13"/>
      <c r="I121" s="13"/>
      <c r="J121" s="13"/>
      <c r="K121" s="13"/>
      <c r="L121" s="13"/>
      <c r="M121" s="13"/>
      <c r="N121" s="13"/>
      <c r="O121" s="13"/>
      <c r="P121" s="13"/>
      <c r="Q121" s="13"/>
      <c r="R121" s="13"/>
      <c r="S121" s="13"/>
    </row>
    <row r="122" ht="15.75" customHeight="1">
      <c r="A122" s="13"/>
      <c r="B122" s="11"/>
      <c r="C122" s="11"/>
      <c r="D122" s="11"/>
      <c r="E122" s="13"/>
      <c r="F122" s="13"/>
      <c r="G122" s="13"/>
      <c r="H122" s="13"/>
      <c r="I122" s="13"/>
      <c r="J122" s="13"/>
      <c r="K122" s="13"/>
      <c r="L122" s="13"/>
      <c r="M122" s="13"/>
      <c r="N122" s="13"/>
      <c r="O122" s="13"/>
      <c r="P122" s="13"/>
      <c r="Q122" s="13"/>
      <c r="R122" s="13"/>
      <c r="S122" s="13"/>
    </row>
    <row r="123" ht="15.75" customHeight="1">
      <c r="A123" s="13"/>
      <c r="B123" s="11"/>
      <c r="C123" s="11"/>
      <c r="D123" s="11"/>
      <c r="E123" s="13"/>
      <c r="F123" s="13"/>
      <c r="G123" s="13"/>
      <c r="H123" s="13"/>
      <c r="I123" s="13"/>
      <c r="J123" s="13"/>
      <c r="K123" s="13"/>
      <c r="L123" s="13"/>
      <c r="M123" s="13"/>
      <c r="N123" s="13"/>
      <c r="O123" s="13"/>
      <c r="P123" s="13"/>
      <c r="Q123" s="13"/>
      <c r="R123" s="13"/>
      <c r="S123" s="13"/>
    </row>
    <row r="124" ht="15.75" customHeight="1">
      <c r="A124" s="13"/>
      <c r="B124" s="11"/>
      <c r="C124" s="11"/>
      <c r="D124" s="11"/>
      <c r="E124" s="13"/>
      <c r="F124" s="13"/>
      <c r="G124" s="13"/>
      <c r="H124" s="13"/>
      <c r="I124" s="13"/>
      <c r="J124" s="13"/>
      <c r="K124" s="13"/>
      <c r="L124" s="13"/>
      <c r="M124" s="13"/>
      <c r="N124" s="13"/>
      <c r="O124" s="13"/>
      <c r="P124" s="13"/>
      <c r="Q124" s="13"/>
      <c r="R124" s="13"/>
      <c r="S124" s="13"/>
    </row>
    <row r="125" ht="15.75" customHeight="1">
      <c r="A125" s="13"/>
      <c r="B125" s="11"/>
      <c r="C125" s="11"/>
      <c r="D125" s="11"/>
      <c r="E125" s="13"/>
      <c r="F125" s="13"/>
      <c r="G125" s="13"/>
      <c r="H125" s="13"/>
      <c r="I125" s="13"/>
      <c r="J125" s="13"/>
      <c r="K125" s="13"/>
      <c r="L125" s="13"/>
      <c r="M125" s="13"/>
      <c r="N125" s="13"/>
      <c r="O125" s="13"/>
      <c r="P125" s="13"/>
      <c r="Q125" s="13"/>
      <c r="R125" s="13"/>
      <c r="S125" s="13"/>
    </row>
    <row r="126" ht="15.75" customHeight="1">
      <c r="A126" s="13"/>
      <c r="B126" s="11"/>
      <c r="C126" s="11"/>
      <c r="D126" s="11"/>
      <c r="E126" s="13"/>
      <c r="F126" s="13"/>
      <c r="G126" s="13"/>
      <c r="H126" s="13"/>
      <c r="I126" s="13"/>
      <c r="J126" s="13"/>
      <c r="K126" s="13"/>
      <c r="L126" s="13"/>
      <c r="M126" s="13"/>
      <c r="N126" s="13"/>
      <c r="O126" s="13"/>
      <c r="P126" s="13"/>
      <c r="Q126" s="13"/>
      <c r="R126" s="13"/>
      <c r="S126" s="13"/>
    </row>
    <row r="127" ht="15.75" customHeight="1">
      <c r="A127" s="13"/>
      <c r="B127" s="11"/>
      <c r="C127" s="11"/>
      <c r="D127" s="11"/>
      <c r="E127" s="13"/>
      <c r="F127" s="13"/>
      <c r="G127" s="13"/>
      <c r="H127" s="13"/>
      <c r="I127" s="13"/>
      <c r="J127" s="13"/>
      <c r="K127" s="13"/>
      <c r="L127" s="13"/>
      <c r="M127" s="13"/>
      <c r="N127" s="13"/>
      <c r="O127" s="13"/>
      <c r="P127" s="13"/>
      <c r="Q127" s="13"/>
      <c r="R127" s="13"/>
      <c r="S127" s="13"/>
    </row>
    <row r="128" ht="15.75" customHeight="1">
      <c r="A128" s="13"/>
      <c r="B128" s="11"/>
      <c r="C128" s="11"/>
      <c r="D128" s="11"/>
      <c r="E128" s="13"/>
      <c r="F128" s="13"/>
      <c r="G128" s="13"/>
      <c r="H128" s="13"/>
      <c r="I128" s="13"/>
      <c r="J128" s="13"/>
      <c r="K128" s="13"/>
      <c r="L128" s="13"/>
      <c r="M128" s="13"/>
      <c r="N128" s="13"/>
      <c r="O128" s="13"/>
      <c r="P128" s="13"/>
      <c r="Q128" s="13"/>
      <c r="R128" s="13"/>
      <c r="S128" s="13"/>
    </row>
    <row r="129" ht="15.75" customHeight="1">
      <c r="A129" s="13"/>
      <c r="B129" s="11"/>
      <c r="C129" s="11"/>
      <c r="D129" s="11"/>
      <c r="E129" s="13"/>
      <c r="F129" s="13"/>
      <c r="G129" s="13"/>
      <c r="H129" s="13"/>
      <c r="I129" s="13"/>
      <c r="J129" s="13"/>
      <c r="K129" s="13"/>
      <c r="L129" s="13"/>
      <c r="M129" s="13"/>
      <c r="N129" s="13"/>
      <c r="O129" s="13"/>
      <c r="P129" s="13"/>
      <c r="Q129" s="13"/>
      <c r="R129" s="13"/>
      <c r="S129" s="13"/>
    </row>
    <row r="130" ht="15.75" customHeight="1">
      <c r="A130" s="13"/>
      <c r="B130" s="11"/>
      <c r="C130" s="11"/>
      <c r="D130" s="11"/>
      <c r="E130" s="13"/>
      <c r="F130" s="13"/>
      <c r="G130" s="13"/>
      <c r="H130" s="13"/>
      <c r="I130" s="13"/>
      <c r="J130" s="13"/>
      <c r="K130" s="13"/>
      <c r="L130" s="13"/>
      <c r="M130" s="13"/>
      <c r="N130" s="13"/>
      <c r="O130" s="13"/>
      <c r="P130" s="13"/>
      <c r="Q130" s="13"/>
      <c r="R130" s="13"/>
      <c r="S130" s="13"/>
    </row>
    <row r="131" ht="15.75" customHeight="1">
      <c r="A131" s="13"/>
      <c r="B131" s="11"/>
      <c r="C131" s="11"/>
      <c r="D131" s="11"/>
      <c r="E131" s="13"/>
      <c r="F131" s="13"/>
      <c r="G131" s="13"/>
      <c r="H131" s="13"/>
      <c r="I131" s="13"/>
      <c r="J131" s="13"/>
      <c r="K131" s="13"/>
      <c r="L131" s="13"/>
      <c r="M131" s="13"/>
      <c r="N131" s="13"/>
      <c r="O131" s="13"/>
      <c r="P131" s="13"/>
      <c r="Q131" s="13"/>
      <c r="R131" s="13"/>
      <c r="S131" s="13"/>
    </row>
    <row r="132" ht="15.75" customHeight="1">
      <c r="A132" s="13"/>
      <c r="B132" s="11"/>
      <c r="C132" s="11"/>
      <c r="D132" s="11"/>
      <c r="E132" s="13"/>
      <c r="F132" s="13"/>
      <c r="G132" s="13"/>
      <c r="H132" s="13"/>
      <c r="I132" s="13"/>
      <c r="J132" s="13"/>
      <c r="K132" s="13"/>
      <c r="L132" s="13"/>
      <c r="M132" s="13"/>
      <c r="N132" s="13"/>
      <c r="O132" s="13"/>
      <c r="P132" s="13"/>
      <c r="Q132" s="13"/>
      <c r="R132" s="13"/>
      <c r="S132" s="13"/>
    </row>
    <row r="133" ht="15.75" customHeight="1">
      <c r="A133" s="13"/>
      <c r="B133" s="11"/>
      <c r="C133" s="11"/>
      <c r="D133" s="11"/>
      <c r="E133" s="13"/>
      <c r="F133" s="13"/>
      <c r="G133" s="13"/>
      <c r="H133" s="13"/>
      <c r="I133" s="13"/>
      <c r="J133" s="13"/>
      <c r="K133" s="13"/>
      <c r="L133" s="13"/>
      <c r="M133" s="13"/>
      <c r="N133" s="13"/>
      <c r="O133" s="13"/>
      <c r="P133" s="13"/>
      <c r="Q133" s="13"/>
      <c r="R133" s="13"/>
      <c r="S133" s="13"/>
    </row>
    <row r="134" ht="15.75" customHeight="1">
      <c r="A134" s="13"/>
      <c r="B134" s="11"/>
      <c r="C134" s="11"/>
      <c r="D134" s="11"/>
      <c r="E134" s="13"/>
      <c r="F134" s="13"/>
      <c r="G134" s="13"/>
      <c r="H134" s="13"/>
      <c r="I134" s="13"/>
      <c r="J134" s="13"/>
      <c r="K134" s="13"/>
      <c r="L134" s="13"/>
      <c r="M134" s="13"/>
      <c r="N134" s="13"/>
      <c r="O134" s="13"/>
      <c r="P134" s="13"/>
      <c r="Q134" s="13"/>
      <c r="R134" s="13"/>
      <c r="S134" s="13"/>
    </row>
    <row r="135" ht="15.75" customHeight="1">
      <c r="A135" s="13"/>
      <c r="B135" s="11"/>
      <c r="C135" s="11"/>
      <c r="D135" s="11"/>
      <c r="E135" s="13"/>
      <c r="F135" s="13"/>
      <c r="G135" s="13"/>
      <c r="H135" s="13"/>
      <c r="I135" s="13"/>
      <c r="J135" s="13"/>
      <c r="K135" s="13"/>
      <c r="L135" s="13"/>
      <c r="M135" s="13"/>
      <c r="N135" s="13"/>
      <c r="O135" s="13"/>
      <c r="P135" s="13"/>
      <c r="Q135" s="13"/>
      <c r="R135" s="13"/>
      <c r="S135" s="13"/>
    </row>
    <row r="136" ht="15.75" customHeight="1">
      <c r="A136" s="13"/>
      <c r="B136" s="11"/>
      <c r="C136" s="11"/>
      <c r="D136" s="11"/>
      <c r="E136" s="13"/>
      <c r="F136" s="13"/>
      <c r="G136" s="13"/>
      <c r="H136" s="13"/>
      <c r="I136" s="13"/>
      <c r="J136" s="13"/>
      <c r="K136" s="13"/>
      <c r="L136" s="13"/>
      <c r="M136" s="13"/>
      <c r="N136" s="13"/>
      <c r="O136" s="13"/>
      <c r="P136" s="13"/>
      <c r="Q136" s="13"/>
      <c r="R136" s="13"/>
      <c r="S136" s="13"/>
    </row>
    <row r="137" ht="15.75" customHeight="1">
      <c r="A137" s="13"/>
      <c r="B137" s="11"/>
      <c r="C137" s="11"/>
      <c r="D137" s="11"/>
      <c r="E137" s="13"/>
      <c r="F137" s="13"/>
      <c r="G137" s="13"/>
      <c r="H137" s="13"/>
      <c r="I137" s="13"/>
      <c r="J137" s="13"/>
      <c r="K137" s="13"/>
      <c r="L137" s="13"/>
      <c r="M137" s="13"/>
      <c r="N137" s="13"/>
      <c r="O137" s="13"/>
      <c r="P137" s="13"/>
      <c r="Q137" s="13"/>
      <c r="R137" s="13"/>
      <c r="S137" s="13"/>
    </row>
    <row r="138" ht="15.75" customHeight="1">
      <c r="A138" s="13"/>
      <c r="B138" s="11"/>
      <c r="C138" s="11"/>
      <c r="D138" s="11"/>
      <c r="E138" s="13"/>
      <c r="F138" s="13"/>
      <c r="G138" s="13"/>
      <c r="H138" s="13"/>
      <c r="I138" s="13"/>
      <c r="J138" s="13"/>
      <c r="K138" s="13"/>
      <c r="L138" s="13"/>
      <c r="M138" s="13"/>
      <c r="N138" s="13"/>
      <c r="O138" s="13"/>
      <c r="P138" s="13"/>
      <c r="Q138" s="13"/>
      <c r="R138" s="13"/>
      <c r="S138" s="13"/>
    </row>
    <row r="139" ht="15.75" customHeight="1">
      <c r="A139" s="13"/>
      <c r="B139" s="11"/>
      <c r="C139" s="11"/>
      <c r="D139" s="11"/>
      <c r="E139" s="13"/>
      <c r="F139" s="13"/>
      <c r="G139" s="13"/>
      <c r="H139" s="13"/>
      <c r="I139" s="13"/>
      <c r="J139" s="13"/>
      <c r="K139" s="13"/>
      <c r="L139" s="13"/>
      <c r="M139" s="13"/>
      <c r="N139" s="13"/>
      <c r="O139" s="13"/>
      <c r="P139" s="13"/>
      <c r="Q139" s="13"/>
      <c r="R139" s="13"/>
      <c r="S139" s="13"/>
    </row>
    <row r="140" ht="15.75" customHeight="1">
      <c r="A140" s="13"/>
      <c r="B140" s="11"/>
      <c r="C140" s="11"/>
      <c r="D140" s="11"/>
      <c r="E140" s="13"/>
      <c r="F140" s="13"/>
      <c r="G140" s="13"/>
      <c r="H140" s="13"/>
      <c r="I140" s="13"/>
      <c r="J140" s="13"/>
      <c r="K140" s="13"/>
      <c r="L140" s="13"/>
      <c r="M140" s="13"/>
      <c r="N140" s="13"/>
      <c r="O140" s="13"/>
      <c r="P140" s="13"/>
      <c r="Q140" s="13"/>
      <c r="R140" s="13"/>
      <c r="S140" s="13"/>
    </row>
    <row r="141" ht="15.75" customHeight="1">
      <c r="A141" s="13"/>
      <c r="B141" s="11"/>
      <c r="C141" s="11"/>
      <c r="D141" s="11"/>
      <c r="E141" s="13"/>
      <c r="F141" s="13"/>
      <c r="G141" s="13"/>
      <c r="H141" s="13"/>
      <c r="I141" s="13"/>
      <c r="J141" s="13"/>
      <c r="K141" s="13"/>
      <c r="L141" s="13"/>
      <c r="M141" s="13"/>
      <c r="N141" s="13"/>
      <c r="O141" s="13"/>
      <c r="P141" s="13"/>
      <c r="Q141" s="13"/>
      <c r="R141" s="13"/>
      <c r="S141" s="13"/>
    </row>
    <row r="142" ht="15.75" customHeight="1">
      <c r="A142" s="13"/>
      <c r="B142" s="11"/>
      <c r="C142" s="11"/>
      <c r="D142" s="11"/>
      <c r="E142" s="13"/>
      <c r="F142" s="13"/>
      <c r="G142" s="13"/>
      <c r="H142" s="13"/>
      <c r="I142" s="13"/>
      <c r="J142" s="13"/>
      <c r="K142" s="13"/>
      <c r="L142" s="13"/>
      <c r="M142" s="13"/>
      <c r="N142" s="13"/>
      <c r="O142" s="13"/>
      <c r="P142" s="13"/>
      <c r="Q142" s="13"/>
      <c r="R142" s="13"/>
      <c r="S142" s="13"/>
    </row>
    <row r="143" ht="15.75" customHeight="1">
      <c r="A143" s="13"/>
      <c r="B143" s="11"/>
      <c r="C143" s="11"/>
      <c r="D143" s="11"/>
      <c r="E143" s="13"/>
      <c r="F143" s="13"/>
      <c r="G143" s="13"/>
      <c r="H143" s="13"/>
      <c r="I143" s="13"/>
      <c r="J143" s="13"/>
      <c r="K143" s="13"/>
      <c r="L143" s="13"/>
      <c r="M143" s="13"/>
      <c r="N143" s="13"/>
      <c r="O143" s="13"/>
      <c r="P143" s="13"/>
      <c r="Q143" s="13"/>
      <c r="R143" s="13"/>
      <c r="S143" s="13"/>
    </row>
    <row r="144" ht="15.75" customHeight="1">
      <c r="A144" s="13"/>
      <c r="B144" s="11"/>
      <c r="C144" s="11"/>
      <c r="D144" s="11"/>
      <c r="E144" s="13"/>
      <c r="F144" s="13"/>
      <c r="G144" s="13"/>
      <c r="H144" s="13"/>
      <c r="I144" s="13"/>
      <c r="J144" s="13"/>
      <c r="K144" s="13"/>
      <c r="L144" s="13"/>
      <c r="M144" s="13"/>
      <c r="N144" s="13"/>
      <c r="O144" s="13"/>
      <c r="P144" s="13"/>
      <c r="Q144" s="13"/>
      <c r="R144" s="13"/>
      <c r="S144" s="13"/>
    </row>
    <row r="145" ht="15.75" customHeight="1">
      <c r="A145" s="13"/>
      <c r="B145" s="11"/>
      <c r="C145" s="11"/>
      <c r="D145" s="11"/>
      <c r="E145" s="13"/>
      <c r="F145" s="13"/>
      <c r="G145" s="13"/>
      <c r="H145" s="13"/>
      <c r="I145" s="13"/>
      <c r="J145" s="13"/>
      <c r="K145" s="13"/>
      <c r="L145" s="13"/>
      <c r="M145" s="13"/>
      <c r="N145" s="13"/>
      <c r="O145" s="13"/>
      <c r="P145" s="13"/>
      <c r="Q145" s="13"/>
      <c r="R145" s="13"/>
      <c r="S145" s="13"/>
    </row>
    <row r="146" ht="15.75" customHeight="1">
      <c r="A146" s="13"/>
      <c r="B146" s="11"/>
      <c r="C146" s="11"/>
      <c r="D146" s="11"/>
      <c r="E146" s="13"/>
      <c r="F146" s="13"/>
      <c r="G146" s="13"/>
      <c r="H146" s="13"/>
      <c r="I146" s="13"/>
      <c r="J146" s="13"/>
      <c r="K146" s="13"/>
      <c r="L146" s="13"/>
      <c r="M146" s="13"/>
      <c r="N146" s="13"/>
      <c r="O146" s="13"/>
      <c r="P146" s="13"/>
      <c r="Q146" s="13"/>
      <c r="R146" s="13"/>
      <c r="S146" s="13"/>
    </row>
    <row r="147" ht="15.75" customHeight="1">
      <c r="A147" s="13"/>
      <c r="B147" s="11"/>
      <c r="C147" s="11"/>
      <c r="D147" s="11"/>
      <c r="E147" s="13"/>
      <c r="F147" s="13"/>
      <c r="G147" s="13"/>
      <c r="H147" s="13"/>
      <c r="I147" s="13"/>
      <c r="J147" s="13"/>
      <c r="K147" s="13"/>
      <c r="L147" s="13"/>
      <c r="M147" s="13"/>
      <c r="N147" s="13"/>
      <c r="O147" s="13"/>
      <c r="P147" s="13"/>
      <c r="Q147" s="13"/>
      <c r="R147" s="13"/>
      <c r="S147" s="13"/>
    </row>
    <row r="148" ht="15.75" customHeight="1">
      <c r="A148" s="13"/>
      <c r="B148" s="11"/>
      <c r="C148" s="11"/>
      <c r="D148" s="11"/>
      <c r="E148" s="13"/>
      <c r="F148" s="13"/>
      <c r="G148" s="13"/>
      <c r="H148" s="13"/>
      <c r="I148" s="13"/>
      <c r="J148" s="13"/>
      <c r="K148" s="13"/>
      <c r="L148" s="13"/>
      <c r="M148" s="13"/>
      <c r="N148" s="13"/>
      <c r="O148" s="13"/>
      <c r="P148" s="13"/>
      <c r="Q148" s="13"/>
      <c r="R148" s="13"/>
      <c r="S148" s="13"/>
    </row>
    <row r="149" ht="15.75" customHeight="1">
      <c r="A149" s="13"/>
      <c r="B149" s="11"/>
      <c r="C149" s="11"/>
      <c r="D149" s="11"/>
      <c r="E149" s="13"/>
      <c r="F149" s="13"/>
      <c r="G149" s="13"/>
      <c r="H149" s="13"/>
      <c r="I149" s="13"/>
      <c r="J149" s="13"/>
      <c r="K149" s="13"/>
      <c r="L149" s="13"/>
      <c r="M149" s="13"/>
      <c r="N149" s="13"/>
      <c r="O149" s="13"/>
      <c r="P149" s="13"/>
      <c r="Q149" s="13"/>
      <c r="R149" s="13"/>
      <c r="S149" s="13"/>
    </row>
    <row r="150" ht="15.75" customHeight="1">
      <c r="A150" s="13"/>
      <c r="B150" s="11"/>
      <c r="C150" s="11"/>
      <c r="D150" s="11"/>
      <c r="E150" s="13"/>
      <c r="F150" s="13"/>
      <c r="G150" s="13"/>
      <c r="H150" s="13"/>
      <c r="I150" s="13"/>
      <c r="J150" s="13"/>
      <c r="K150" s="13"/>
      <c r="L150" s="13"/>
      <c r="M150" s="13"/>
      <c r="N150" s="13"/>
      <c r="O150" s="13"/>
      <c r="P150" s="13"/>
      <c r="Q150" s="13"/>
      <c r="R150" s="13"/>
      <c r="S150" s="13"/>
    </row>
    <row r="151" ht="15.75" customHeight="1">
      <c r="A151" s="13"/>
      <c r="B151" s="11"/>
      <c r="C151" s="11"/>
      <c r="D151" s="11"/>
      <c r="E151" s="13"/>
      <c r="F151" s="13"/>
      <c r="G151" s="13"/>
      <c r="H151" s="13"/>
      <c r="I151" s="13"/>
      <c r="J151" s="13"/>
      <c r="K151" s="13"/>
      <c r="L151" s="13"/>
      <c r="M151" s="13"/>
      <c r="N151" s="13"/>
      <c r="O151" s="13"/>
      <c r="P151" s="13"/>
      <c r="Q151" s="13"/>
      <c r="R151" s="13"/>
      <c r="S151" s="13"/>
    </row>
    <row r="152" ht="15.75" customHeight="1">
      <c r="A152" s="13"/>
      <c r="B152" s="11"/>
      <c r="C152" s="11"/>
      <c r="D152" s="11"/>
      <c r="E152" s="13"/>
      <c r="F152" s="13"/>
      <c r="G152" s="13"/>
      <c r="H152" s="13"/>
      <c r="I152" s="13"/>
      <c r="J152" s="13"/>
      <c r="K152" s="13"/>
      <c r="L152" s="13"/>
      <c r="M152" s="13"/>
      <c r="N152" s="13"/>
      <c r="O152" s="13"/>
      <c r="P152" s="13"/>
      <c r="Q152" s="13"/>
      <c r="R152" s="13"/>
      <c r="S152" s="13"/>
    </row>
    <row r="153" ht="15.75" customHeight="1">
      <c r="A153" s="13"/>
      <c r="B153" s="11"/>
      <c r="C153" s="11"/>
      <c r="D153" s="11"/>
      <c r="E153" s="13"/>
      <c r="F153" s="13"/>
      <c r="G153" s="13"/>
      <c r="H153" s="13"/>
      <c r="I153" s="13"/>
      <c r="J153" s="13"/>
      <c r="K153" s="13"/>
      <c r="L153" s="13"/>
      <c r="M153" s="13"/>
      <c r="N153" s="13"/>
      <c r="O153" s="13"/>
      <c r="P153" s="13"/>
      <c r="Q153" s="13"/>
      <c r="R153" s="13"/>
      <c r="S153" s="13"/>
    </row>
    <row r="154" ht="15.75" customHeight="1">
      <c r="A154" s="13"/>
      <c r="B154" s="11"/>
      <c r="C154" s="11"/>
      <c r="D154" s="11"/>
      <c r="E154" s="13"/>
      <c r="F154" s="13"/>
      <c r="G154" s="13"/>
      <c r="H154" s="13"/>
      <c r="I154" s="13"/>
      <c r="J154" s="13"/>
      <c r="K154" s="13"/>
      <c r="L154" s="13"/>
      <c r="M154" s="13"/>
      <c r="N154" s="13"/>
      <c r="O154" s="13"/>
      <c r="P154" s="13"/>
      <c r="Q154" s="13"/>
      <c r="R154" s="13"/>
      <c r="S154" s="13"/>
    </row>
    <row r="155" ht="15.75" customHeight="1">
      <c r="A155" s="13"/>
      <c r="B155" s="11"/>
      <c r="C155" s="11"/>
      <c r="D155" s="11"/>
      <c r="E155" s="13"/>
      <c r="F155" s="13"/>
      <c r="G155" s="13"/>
      <c r="H155" s="13"/>
      <c r="I155" s="13"/>
      <c r="J155" s="13"/>
      <c r="K155" s="13"/>
      <c r="L155" s="13"/>
      <c r="M155" s="13"/>
      <c r="N155" s="13"/>
      <c r="O155" s="13"/>
      <c r="P155" s="13"/>
      <c r="Q155" s="13"/>
      <c r="R155" s="13"/>
      <c r="S155" s="13"/>
    </row>
    <row r="156" ht="15.75" customHeight="1">
      <c r="A156" s="13"/>
      <c r="B156" s="11"/>
      <c r="C156" s="11"/>
      <c r="D156" s="11"/>
      <c r="E156" s="13"/>
      <c r="F156" s="13"/>
      <c r="G156" s="13"/>
      <c r="H156" s="13"/>
      <c r="I156" s="13"/>
      <c r="J156" s="13"/>
      <c r="K156" s="13"/>
      <c r="L156" s="13"/>
      <c r="M156" s="13"/>
      <c r="N156" s="13"/>
      <c r="O156" s="13"/>
      <c r="P156" s="13"/>
      <c r="Q156" s="13"/>
      <c r="R156" s="13"/>
      <c r="S156" s="13"/>
    </row>
    <row r="157" ht="15.75" customHeight="1">
      <c r="A157" s="13"/>
      <c r="B157" s="11"/>
      <c r="C157" s="11"/>
      <c r="D157" s="11"/>
      <c r="E157" s="13"/>
      <c r="F157" s="13"/>
      <c r="G157" s="13"/>
      <c r="H157" s="13"/>
      <c r="I157" s="13"/>
      <c r="J157" s="13"/>
      <c r="K157" s="13"/>
      <c r="L157" s="13"/>
      <c r="M157" s="13"/>
      <c r="N157" s="13"/>
      <c r="O157" s="13"/>
      <c r="P157" s="13"/>
      <c r="Q157" s="13"/>
      <c r="R157" s="13"/>
      <c r="S157" s="13"/>
    </row>
    <row r="158" ht="15.75" customHeight="1">
      <c r="A158" s="13"/>
      <c r="B158" s="11"/>
      <c r="C158" s="11"/>
      <c r="D158" s="11"/>
      <c r="E158" s="13"/>
      <c r="F158" s="13"/>
      <c r="G158" s="13"/>
      <c r="H158" s="13"/>
      <c r="I158" s="13"/>
      <c r="J158" s="13"/>
      <c r="K158" s="13"/>
      <c r="L158" s="13"/>
      <c r="M158" s="13"/>
      <c r="N158" s="13"/>
      <c r="O158" s="13"/>
      <c r="P158" s="13"/>
      <c r="Q158" s="13"/>
      <c r="R158" s="13"/>
      <c r="S158" s="13"/>
    </row>
    <row r="159" ht="15.75" customHeight="1">
      <c r="A159" s="13"/>
      <c r="B159" s="11"/>
      <c r="C159" s="11"/>
      <c r="D159" s="11"/>
      <c r="E159" s="13"/>
      <c r="F159" s="13"/>
      <c r="G159" s="13"/>
      <c r="H159" s="13"/>
      <c r="I159" s="13"/>
      <c r="J159" s="13"/>
      <c r="K159" s="13"/>
      <c r="L159" s="13"/>
      <c r="M159" s="13"/>
      <c r="N159" s="13"/>
      <c r="O159" s="13"/>
      <c r="P159" s="13"/>
      <c r="Q159" s="13"/>
      <c r="R159" s="13"/>
      <c r="S159" s="13"/>
    </row>
    <row r="160" ht="15.75" customHeight="1">
      <c r="A160" s="13"/>
      <c r="B160" s="11"/>
      <c r="C160" s="11"/>
      <c r="D160" s="11"/>
      <c r="E160" s="13"/>
      <c r="F160" s="13"/>
      <c r="G160" s="13"/>
      <c r="H160" s="13"/>
      <c r="I160" s="13"/>
      <c r="J160" s="13"/>
      <c r="K160" s="13"/>
      <c r="L160" s="13"/>
      <c r="M160" s="13"/>
      <c r="N160" s="13"/>
      <c r="O160" s="13"/>
      <c r="P160" s="13"/>
      <c r="Q160" s="13"/>
      <c r="R160" s="13"/>
      <c r="S160" s="13"/>
    </row>
    <row r="161" ht="15.75" customHeight="1">
      <c r="A161" s="13"/>
      <c r="B161" s="11"/>
      <c r="C161" s="11"/>
      <c r="D161" s="11"/>
      <c r="E161" s="13"/>
      <c r="F161" s="13"/>
      <c r="G161" s="13"/>
      <c r="H161" s="13"/>
      <c r="I161" s="13"/>
      <c r="J161" s="13"/>
      <c r="K161" s="13"/>
      <c r="L161" s="13"/>
      <c r="M161" s="13"/>
      <c r="N161" s="13"/>
      <c r="O161" s="13"/>
      <c r="P161" s="13"/>
      <c r="Q161" s="13"/>
      <c r="R161" s="13"/>
      <c r="S161" s="13"/>
    </row>
    <row r="162" ht="15.75" customHeight="1">
      <c r="A162" s="13"/>
      <c r="B162" s="11"/>
      <c r="C162" s="11"/>
      <c r="D162" s="11"/>
      <c r="E162" s="13"/>
      <c r="F162" s="13"/>
      <c r="G162" s="13"/>
      <c r="H162" s="13"/>
      <c r="I162" s="13"/>
      <c r="J162" s="13"/>
      <c r="K162" s="13"/>
      <c r="L162" s="13"/>
      <c r="M162" s="13"/>
      <c r="N162" s="13"/>
      <c r="O162" s="13"/>
      <c r="P162" s="13"/>
      <c r="Q162" s="13"/>
      <c r="R162" s="13"/>
      <c r="S162" s="13"/>
    </row>
    <row r="163" ht="15.75" customHeight="1">
      <c r="A163" s="13"/>
      <c r="B163" s="11"/>
      <c r="C163" s="11"/>
      <c r="D163" s="11"/>
      <c r="E163" s="13"/>
      <c r="F163" s="13"/>
      <c r="G163" s="13"/>
      <c r="H163" s="13"/>
      <c r="I163" s="13"/>
      <c r="J163" s="13"/>
      <c r="K163" s="13"/>
      <c r="L163" s="13"/>
      <c r="M163" s="13"/>
      <c r="N163" s="13"/>
      <c r="O163" s="13"/>
      <c r="P163" s="13"/>
      <c r="Q163" s="13"/>
      <c r="R163" s="13"/>
      <c r="S163" s="13"/>
    </row>
    <row r="164" ht="15.75" customHeight="1">
      <c r="A164" s="13"/>
      <c r="B164" s="11"/>
      <c r="C164" s="11"/>
      <c r="D164" s="11"/>
      <c r="E164" s="13"/>
      <c r="F164" s="13"/>
      <c r="G164" s="13"/>
      <c r="H164" s="13"/>
      <c r="I164" s="13"/>
      <c r="J164" s="13"/>
      <c r="K164" s="13"/>
      <c r="L164" s="13"/>
      <c r="M164" s="13"/>
      <c r="N164" s="13"/>
      <c r="O164" s="13"/>
      <c r="P164" s="13"/>
      <c r="Q164" s="13"/>
      <c r="R164" s="13"/>
      <c r="S164" s="13"/>
    </row>
    <row r="165" ht="15.75" customHeight="1">
      <c r="A165" s="13"/>
      <c r="B165" s="11"/>
      <c r="C165" s="11"/>
      <c r="D165" s="11"/>
      <c r="E165" s="13"/>
      <c r="F165" s="13"/>
      <c r="G165" s="13"/>
      <c r="H165" s="13"/>
      <c r="I165" s="13"/>
      <c r="J165" s="13"/>
      <c r="K165" s="13"/>
      <c r="L165" s="13"/>
      <c r="M165" s="13"/>
      <c r="N165" s="13"/>
      <c r="O165" s="13"/>
      <c r="P165" s="13"/>
      <c r="Q165" s="13"/>
      <c r="R165" s="13"/>
      <c r="S165" s="13"/>
    </row>
    <row r="166" ht="15.75" customHeight="1">
      <c r="A166" s="13"/>
      <c r="B166" s="11"/>
      <c r="C166" s="11"/>
      <c r="D166" s="11"/>
      <c r="E166" s="13"/>
      <c r="F166" s="13"/>
      <c r="G166" s="13"/>
      <c r="H166" s="13"/>
      <c r="I166" s="13"/>
      <c r="J166" s="13"/>
      <c r="K166" s="13"/>
      <c r="L166" s="13"/>
      <c r="M166" s="13"/>
      <c r="N166" s="13"/>
      <c r="O166" s="13"/>
      <c r="P166" s="13"/>
      <c r="Q166" s="13"/>
      <c r="R166" s="13"/>
      <c r="S166" s="13"/>
    </row>
    <row r="167" ht="15.75" customHeight="1">
      <c r="A167" s="13"/>
      <c r="B167" s="11"/>
      <c r="C167" s="11"/>
      <c r="D167" s="11"/>
      <c r="E167" s="13"/>
      <c r="F167" s="13"/>
      <c r="G167" s="13"/>
      <c r="H167" s="13"/>
      <c r="I167" s="13"/>
      <c r="J167" s="13"/>
      <c r="K167" s="13"/>
      <c r="L167" s="13"/>
      <c r="M167" s="13"/>
      <c r="N167" s="13"/>
      <c r="O167" s="13"/>
      <c r="P167" s="13"/>
      <c r="Q167" s="13"/>
      <c r="R167" s="13"/>
      <c r="S167" s="13"/>
    </row>
    <row r="168" ht="15.75" customHeight="1">
      <c r="A168" s="13"/>
      <c r="B168" s="11"/>
      <c r="C168" s="11"/>
      <c r="D168" s="11"/>
      <c r="E168" s="13"/>
      <c r="F168" s="13"/>
      <c r="G168" s="13"/>
      <c r="H168" s="13"/>
      <c r="I168" s="13"/>
      <c r="J168" s="13"/>
      <c r="K168" s="13"/>
      <c r="L168" s="13"/>
      <c r="M168" s="13"/>
      <c r="N168" s="13"/>
      <c r="O168" s="13"/>
      <c r="P168" s="13"/>
      <c r="Q168" s="13"/>
      <c r="R168" s="13"/>
      <c r="S168" s="13"/>
    </row>
    <row r="169" ht="15.75" customHeight="1">
      <c r="A169" s="13"/>
      <c r="B169" s="11"/>
      <c r="C169" s="11"/>
      <c r="D169" s="11"/>
      <c r="E169" s="13"/>
      <c r="F169" s="13"/>
      <c r="G169" s="13"/>
      <c r="H169" s="13"/>
      <c r="I169" s="13"/>
      <c r="J169" s="13"/>
      <c r="K169" s="13"/>
      <c r="L169" s="13"/>
      <c r="M169" s="13"/>
      <c r="N169" s="13"/>
      <c r="O169" s="13"/>
      <c r="P169" s="13"/>
      <c r="Q169" s="13"/>
      <c r="R169" s="13"/>
      <c r="S169" s="13"/>
    </row>
    <row r="170" ht="15.75" customHeight="1">
      <c r="A170" s="13"/>
      <c r="B170" s="11"/>
      <c r="C170" s="11"/>
      <c r="D170" s="11"/>
      <c r="E170" s="13"/>
      <c r="F170" s="13"/>
      <c r="G170" s="13"/>
      <c r="H170" s="13"/>
      <c r="I170" s="13"/>
      <c r="J170" s="13"/>
      <c r="K170" s="13"/>
      <c r="L170" s="13"/>
      <c r="M170" s="13"/>
      <c r="N170" s="13"/>
      <c r="O170" s="13"/>
      <c r="P170" s="13"/>
      <c r="Q170" s="13"/>
      <c r="R170" s="13"/>
      <c r="S170" s="13"/>
    </row>
    <row r="171" ht="15.75" customHeight="1">
      <c r="A171" s="13"/>
      <c r="B171" s="11"/>
      <c r="C171" s="11"/>
      <c r="D171" s="11"/>
      <c r="E171" s="13"/>
      <c r="F171" s="13"/>
      <c r="G171" s="13"/>
      <c r="H171" s="13"/>
      <c r="I171" s="13"/>
      <c r="J171" s="13"/>
      <c r="K171" s="13"/>
      <c r="L171" s="13"/>
      <c r="M171" s="13"/>
      <c r="N171" s="13"/>
      <c r="O171" s="13"/>
      <c r="P171" s="13"/>
      <c r="Q171" s="13"/>
      <c r="R171" s="13"/>
      <c r="S171" s="13"/>
    </row>
    <row r="172" ht="15.75" customHeight="1">
      <c r="A172" s="13"/>
      <c r="B172" s="11"/>
      <c r="C172" s="11"/>
      <c r="D172" s="11"/>
      <c r="E172" s="13"/>
      <c r="F172" s="13"/>
      <c r="G172" s="13"/>
      <c r="H172" s="13"/>
      <c r="I172" s="13"/>
      <c r="J172" s="13"/>
      <c r="K172" s="13"/>
      <c r="L172" s="13"/>
      <c r="M172" s="13"/>
      <c r="N172" s="13"/>
      <c r="O172" s="13"/>
      <c r="P172" s="13"/>
      <c r="Q172" s="13"/>
      <c r="R172" s="13"/>
      <c r="S172" s="13"/>
    </row>
    <row r="173" ht="15.75" customHeight="1">
      <c r="A173" s="13"/>
      <c r="B173" s="11"/>
      <c r="C173" s="11"/>
      <c r="D173" s="11"/>
      <c r="E173" s="13"/>
      <c r="F173" s="13"/>
      <c r="G173" s="13"/>
      <c r="H173" s="13"/>
      <c r="I173" s="13"/>
      <c r="J173" s="13"/>
      <c r="K173" s="13"/>
      <c r="L173" s="13"/>
      <c r="M173" s="13"/>
      <c r="N173" s="13"/>
      <c r="O173" s="13"/>
      <c r="P173" s="13"/>
      <c r="Q173" s="13"/>
      <c r="R173" s="13"/>
      <c r="S173" s="13"/>
    </row>
    <row r="174" ht="15.75" customHeight="1">
      <c r="A174" s="13"/>
      <c r="B174" s="11"/>
      <c r="C174" s="11"/>
      <c r="D174" s="11"/>
      <c r="E174" s="13"/>
      <c r="F174" s="13"/>
      <c r="G174" s="13"/>
      <c r="H174" s="13"/>
      <c r="I174" s="13"/>
      <c r="J174" s="13"/>
      <c r="K174" s="13"/>
      <c r="L174" s="13"/>
      <c r="M174" s="13"/>
      <c r="N174" s="13"/>
      <c r="O174" s="13"/>
      <c r="P174" s="13"/>
      <c r="Q174" s="13"/>
      <c r="R174" s="13"/>
      <c r="S174" s="13"/>
    </row>
    <row r="175" ht="15.75" customHeight="1">
      <c r="A175" s="13"/>
      <c r="B175" s="11"/>
      <c r="C175" s="11"/>
      <c r="D175" s="11"/>
      <c r="E175" s="13"/>
      <c r="F175" s="13"/>
      <c r="G175" s="13"/>
      <c r="H175" s="13"/>
      <c r="I175" s="13"/>
      <c r="J175" s="13"/>
      <c r="K175" s="13"/>
      <c r="L175" s="13"/>
      <c r="M175" s="13"/>
      <c r="N175" s="13"/>
      <c r="O175" s="13"/>
      <c r="P175" s="13"/>
      <c r="Q175" s="13"/>
      <c r="R175" s="13"/>
      <c r="S175" s="13"/>
    </row>
    <row r="176" ht="15.75" customHeight="1">
      <c r="A176" s="13"/>
      <c r="B176" s="11"/>
      <c r="C176" s="11"/>
      <c r="D176" s="11"/>
      <c r="E176" s="13"/>
      <c r="F176" s="13"/>
      <c r="G176" s="13"/>
      <c r="H176" s="13"/>
      <c r="I176" s="13"/>
      <c r="J176" s="13"/>
      <c r="K176" s="13"/>
      <c r="L176" s="13"/>
      <c r="M176" s="13"/>
      <c r="N176" s="13"/>
      <c r="O176" s="13"/>
      <c r="P176" s="13"/>
      <c r="Q176" s="13"/>
      <c r="R176" s="13"/>
      <c r="S176" s="13"/>
    </row>
    <row r="177" ht="15.75" customHeight="1">
      <c r="A177" s="13"/>
      <c r="B177" s="11"/>
      <c r="C177" s="11"/>
      <c r="D177" s="11"/>
      <c r="E177" s="13"/>
      <c r="F177" s="13"/>
      <c r="G177" s="13"/>
      <c r="H177" s="13"/>
      <c r="I177" s="13"/>
      <c r="J177" s="13"/>
      <c r="K177" s="13"/>
      <c r="L177" s="13"/>
      <c r="M177" s="13"/>
      <c r="N177" s="13"/>
      <c r="O177" s="13"/>
      <c r="P177" s="13"/>
      <c r="Q177" s="13"/>
      <c r="R177" s="13"/>
      <c r="S177" s="13"/>
    </row>
    <row r="178" ht="15.75" customHeight="1">
      <c r="A178" s="13"/>
      <c r="B178" s="11"/>
      <c r="C178" s="11"/>
      <c r="D178" s="11"/>
      <c r="E178" s="13"/>
      <c r="F178" s="13"/>
      <c r="G178" s="13"/>
      <c r="H178" s="13"/>
      <c r="I178" s="13"/>
      <c r="J178" s="13"/>
      <c r="K178" s="13"/>
      <c r="L178" s="13"/>
      <c r="M178" s="13"/>
      <c r="N178" s="13"/>
      <c r="O178" s="13"/>
      <c r="P178" s="13"/>
      <c r="Q178" s="13"/>
      <c r="R178" s="13"/>
      <c r="S178" s="13"/>
    </row>
    <row r="179" ht="15.75" customHeight="1">
      <c r="A179" s="13"/>
      <c r="B179" s="11"/>
      <c r="C179" s="11"/>
      <c r="D179" s="11"/>
      <c r="E179" s="13"/>
      <c r="F179" s="13"/>
      <c r="G179" s="13"/>
      <c r="H179" s="13"/>
      <c r="I179" s="13"/>
      <c r="J179" s="13"/>
      <c r="K179" s="13"/>
      <c r="L179" s="13"/>
      <c r="M179" s="13"/>
      <c r="N179" s="13"/>
      <c r="O179" s="13"/>
      <c r="P179" s="13"/>
      <c r="Q179" s="13"/>
      <c r="R179" s="13"/>
      <c r="S179" s="13"/>
    </row>
    <row r="180" ht="15.75" customHeight="1">
      <c r="A180" s="13"/>
      <c r="B180" s="11"/>
      <c r="C180" s="11"/>
      <c r="D180" s="11"/>
      <c r="E180" s="13"/>
      <c r="F180" s="13"/>
      <c r="G180" s="13"/>
      <c r="H180" s="13"/>
      <c r="I180" s="13"/>
      <c r="J180" s="13"/>
      <c r="K180" s="13"/>
      <c r="L180" s="13"/>
      <c r="M180" s="13"/>
      <c r="N180" s="13"/>
      <c r="O180" s="13"/>
      <c r="P180" s="13"/>
      <c r="Q180" s="13"/>
      <c r="R180" s="13"/>
      <c r="S180" s="13"/>
    </row>
    <row r="181" ht="15.75" customHeight="1">
      <c r="A181" s="13"/>
      <c r="B181" s="11"/>
      <c r="C181" s="11"/>
      <c r="D181" s="11"/>
      <c r="E181" s="13"/>
      <c r="F181" s="13"/>
      <c r="G181" s="13"/>
      <c r="H181" s="13"/>
      <c r="I181" s="13"/>
      <c r="J181" s="13"/>
      <c r="K181" s="13"/>
      <c r="L181" s="13"/>
      <c r="M181" s="13"/>
      <c r="N181" s="13"/>
      <c r="O181" s="13"/>
      <c r="P181" s="13"/>
      <c r="Q181" s="13"/>
      <c r="R181" s="13"/>
      <c r="S181" s="13"/>
    </row>
    <row r="182" ht="15.75" customHeight="1">
      <c r="A182" s="13"/>
      <c r="B182" s="11"/>
      <c r="C182" s="11"/>
      <c r="D182" s="11"/>
      <c r="E182" s="13"/>
      <c r="F182" s="13"/>
      <c r="G182" s="13"/>
      <c r="H182" s="13"/>
      <c r="I182" s="13"/>
      <c r="J182" s="13"/>
      <c r="K182" s="13"/>
      <c r="L182" s="13"/>
      <c r="M182" s="13"/>
      <c r="N182" s="13"/>
      <c r="O182" s="13"/>
      <c r="P182" s="13"/>
      <c r="Q182" s="13"/>
      <c r="R182" s="13"/>
      <c r="S182" s="13"/>
    </row>
    <row r="183" ht="15.75" customHeight="1">
      <c r="A183" s="13"/>
      <c r="B183" s="11"/>
      <c r="C183" s="11"/>
      <c r="D183" s="11"/>
      <c r="E183" s="13"/>
      <c r="F183" s="13"/>
      <c r="G183" s="13"/>
      <c r="H183" s="13"/>
      <c r="I183" s="13"/>
      <c r="J183" s="13"/>
      <c r="K183" s="13"/>
      <c r="L183" s="13"/>
      <c r="M183" s="13"/>
      <c r="N183" s="13"/>
      <c r="O183" s="13"/>
      <c r="P183" s="13"/>
      <c r="Q183" s="13"/>
      <c r="R183" s="13"/>
      <c r="S183" s="13"/>
    </row>
    <row r="184" ht="15.75" customHeight="1">
      <c r="A184" s="13"/>
      <c r="B184" s="11"/>
      <c r="C184" s="11"/>
      <c r="D184" s="11"/>
      <c r="E184" s="13"/>
      <c r="F184" s="13"/>
      <c r="G184" s="13"/>
      <c r="H184" s="13"/>
      <c r="I184" s="13"/>
      <c r="J184" s="13"/>
      <c r="K184" s="13"/>
      <c r="L184" s="13"/>
      <c r="M184" s="13"/>
      <c r="N184" s="13"/>
      <c r="O184" s="13"/>
      <c r="P184" s="13"/>
      <c r="Q184" s="13"/>
      <c r="R184" s="13"/>
      <c r="S184" s="13"/>
    </row>
    <row r="185" ht="15.75" customHeight="1">
      <c r="A185" s="13"/>
      <c r="B185" s="11"/>
      <c r="C185" s="11"/>
      <c r="D185" s="11"/>
      <c r="E185" s="13"/>
      <c r="F185" s="13"/>
      <c r="G185" s="13"/>
      <c r="H185" s="13"/>
      <c r="I185" s="13"/>
      <c r="J185" s="13"/>
      <c r="K185" s="13"/>
      <c r="L185" s="13"/>
      <c r="M185" s="13"/>
      <c r="N185" s="13"/>
      <c r="O185" s="13"/>
      <c r="P185" s="13"/>
      <c r="Q185" s="13"/>
      <c r="R185" s="13"/>
      <c r="S185" s="13"/>
    </row>
    <row r="186" ht="15.75" customHeight="1">
      <c r="A186" s="13"/>
      <c r="B186" s="11"/>
      <c r="C186" s="11"/>
      <c r="D186" s="11"/>
      <c r="E186" s="13"/>
      <c r="F186" s="13"/>
      <c r="G186" s="13"/>
      <c r="H186" s="13"/>
      <c r="I186" s="13"/>
      <c r="J186" s="13"/>
      <c r="K186" s="13"/>
      <c r="L186" s="13"/>
      <c r="M186" s="13"/>
      <c r="N186" s="13"/>
      <c r="O186" s="13"/>
      <c r="P186" s="13"/>
      <c r="Q186" s="13"/>
      <c r="R186" s="13"/>
      <c r="S186" s="13"/>
    </row>
    <row r="187" ht="15.75" customHeight="1">
      <c r="A187" s="13"/>
      <c r="B187" s="11"/>
      <c r="C187" s="11"/>
      <c r="D187" s="11"/>
      <c r="E187" s="13"/>
      <c r="F187" s="13"/>
      <c r="G187" s="13"/>
      <c r="H187" s="13"/>
      <c r="I187" s="13"/>
      <c r="J187" s="13"/>
      <c r="K187" s="13"/>
      <c r="L187" s="13"/>
      <c r="M187" s="13"/>
      <c r="N187" s="13"/>
      <c r="O187" s="13"/>
      <c r="P187" s="13"/>
      <c r="Q187" s="13"/>
      <c r="R187" s="13"/>
      <c r="S187" s="13"/>
    </row>
    <row r="188" ht="15.75" customHeight="1">
      <c r="A188" s="13"/>
      <c r="B188" s="11"/>
      <c r="C188" s="11"/>
      <c r="D188" s="11"/>
      <c r="E188" s="13"/>
      <c r="F188" s="13"/>
      <c r="G188" s="13"/>
      <c r="H188" s="13"/>
      <c r="I188" s="13"/>
      <c r="J188" s="13"/>
      <c r="K188" s="13"/>
      <c r="L188" s="13"/>
      <c r="M188" s="13"/>
      <c r="N188" s="13"/>
      <c r="O188" s="13"/>
      <c r="P188" s="13"/>
      <c r="Q188" s="13"/>
      <c r="R188" s="13"/>
      <c r="S188" s="13"/>
    </row>
    <row r="189" ht="15.75" customHeight="1">
      <c r="A189" s="13"/>
      <c r="B189" s="11"/>
      <c r="C189" s="11"/>
      <c r="D189" s="11"/>
      <c r="E189" s="13"/>
      <c r="F189" s="13"/>
      <c r="G189" s="13"/>
      <c r="H189" s="13"/>
      <c r="I189" s="13"/>
      <c r="J189" s="13"/>
      <c r="K189" s="13"/>
      <c r="L189" s="13"/>
      <c r="M189" s="13"/>
      <c r="N189" s="13"/>
      <c r="O189" s="13"/>
      <c r="P189" s="13"/>
      <c r="Q189" s="13"/>
      <c r="R189" s="13"/>
      <c r="S189" s="13"/>
    </row>
    <row r="190" ht="15.75" customHeight="1">
      <c r="A190" s="13"/>
      <c r="B190" s="11"/>
      <c r="C190" s="11"/>
      <c r="D190" s="11"/>
      <c r="E190" s="13"/>
      <c r="F190" s="13"/>
      <c r="G190" s="13"/>
      <c r="H190" s="13"/>
      <c r="I190" s="13"/>
      <c r="J190" s="13"/>
      <c r="K190" s="13"/>
      <c r="L190" s="13"/>
      <c r="M190" s="13"/>
      <c r="N190" s="13"/>
      <c r="O190" s="13"/>
      <c r="P190" s="13"/>
      <c r="Q190" s="13"/>
      <c r="R190" s="13"/>
      <c r="S190" s="13"/>
    </row>
    <row r="191" ht="15.75" customHeight="1">
      <c r="A191" s="13"/>
      <c r="B191" s="11"/>
      <c r="C191" s="11"/>
      <c r="D191" s="11"/>
      <c r="E191" s="13"/>
      <c r="F191" s="13"/>
      <c r="G191" s="13"/>
      <c r="H191" s="13"/>
      <c r="I191" s="13"/>
      <c r="J191" s="13"/>
      <c r="K191" s="13"/>
      <c r="L191" s="13"/>
      <c r="M191" s="13"/>
      <c r="N191" s="13"/>
      <c r="O191" s="13"/>
      <c r="P191" s="13"/>
      <c r="Q191" s="13"/>
      <c r="R191" s="13"/>
      <c r="S191" s="13"/>
    </row>
    <row r="192" ht="15.75" customHeight="1">
      <c r="A192" s="13"/>
      <c r="B192" s="11"/>
      <c r="C192" s="11"/>
      <c r="D192" s="11"/>
      <c r="E192" s="13"/>
      <c r="F192" s="13"/>
      <c r="G192" s="13"/>
      <c r="H192" s="13"/>
      <c r="I192" s="13"/>
      <c r="J192" s="13"/>
      <c r="K192" s="13"/>
      <c r="L192" s="13"/>
      <c r="M192" s="13"/>
      <c r="N192" s="13"/>
      <c r="O192" s="13"/>
      <c r="P192" s="13"/>
      <c r="Q192" s="13"/>
      <c r="R192" s="13"/>
      <c r="S192" s="13"/>
    </row>
    <row r="193" ht="15.75" customHeight="1">
      <c r="A193" s="13"/>
      <c r="B193" s="11"/>
      <c r="C193" s="11"/>
      <c r="D193" s="11"/>
      <c r="E193" s="13"/>
      <c r="F193" s="13"/>
      <c r="G193" s="13"/>
      <c r="H193" s="13"/>
      <c r="I193" s="13"/>
      <c r="J193" s="13"/>
      <c r="K193" s="13"/>
      <c r="L193" s="13"/>
      <c r="M193" s="13"/>
      <c r="N193" s="13"/>
      <c r="O193" s="13"/>
      <c r="P193" s="13"/>
      <c r="Q193" s="13"/>
      <c r="R193" s="13"/>
      <c r="S193" s="13"/>
    </row>
    <row r="194" ht="15.75" customHeight="1">
      <c r="A194" s="13"/>
      <c r="B194" s="11"/>
      <c r="C194" s="11"/>
      <c r="D194" s="11"/>
      <c r="E194" s="13"/>
      <c r="F194" s="13"/>
      <c r="G194" s="13"/>
      <c r="H194" s="13"/>
      <c r="I194" s="13"/>
      <c r="J194" s="13"/>
      <c r="K194" s="13"/>
      <c r="L194" s="13"/>
      <c r="M194" s="13"/>
      <c r="N194" s="13"/>
      <c r="O194" s="13"/>
      <c r="P194" s="13"/>
      <c r="Q194" s="13"/>
      <c r="R194" s="13"/>
      <c r="S194" s="13"/>
    </row>
    <row r="195" ht="15.75" customHeight="1">
      <c r="A195" s="13"/>
      <c r="B195" s="11"/>
      <c r="C195" s="11"/>
      <c r="D195" s="11"/>
      <c r="E195" s="13"/>
      <c r="F195" s="13"/>
      <c r="G195" s="13"/>
      <c r="H195" s="13"/>
      <c r="I195" s="13"/>
      <c r="J195" s="13"/>
      <c r="K195" s="13"/>
      <c r="L195" s="13"/>
      <c r="M195" s="13"/>
      <c r="N195" s="13"/>
      <c r="O195" s="13"/>
      <c r="P195" s="13"/>
      <c r="Q195" s="13"/>
      <c r="R195" s="13"/>
      <c r="S195" s="13"/>
    </row>
    <row r="196" ht="15.75" customHeight="1">
      <c r="A196" s="13"/>
      <c r="B196" s="11"/>
      <c r="C196" s="11"/>
      <c r="D196" s="11"/>
      <c r="E196" s="13"/>
      <c r="F196" s="13"/>
      <c r="G196" s="13"/>
      <c r="H196" s="13"/>
      <c r="I196" s="13"/>
      <c r="J196" s="13"/>
      <c r="K196" s="13"/>
      <c r="L196" s="13"/>
      <c r="M196" s="13"/>
      <c r="N196" s="13"/>
      <c r="O196" s="13"/>
      <c r="P196" s="13"/>
      <c r="Q196" s="13"/>
      <c r="R196" s="13"/>
      <c r="S196" s="13"/>
    </row>
    <row r="197" ht="15.75" customHeight="1">
      <c r="A197" s="13"/>
      <c r="B197" s="11"/>
      <c r="C197" s="11"/>
      <c r="D197" s="11"/>
      <c r="E197" s="13"/>
      <c r="F197" s="13"/>
      <c r="G197" s="13"/>
      <c r="H197" s="13"/>
      <c r="I197" s="13"/>
      <c r="J197" s="13"/>
      <c r="K197" s="13"/>
      <c r="L197" s="13"/>
      <c r="M197" s="13"/>
      <c r="N197" s="13"/>
      <c r="O197" s="13"/>
      <c r="P197" s="13"/>
      <c r="Q197" s="13"/>
      <c r="R197" s="13"/>
      <c r="S197" s="13"/>
    </row>
    <row r="198" ht="15.75" customHeight="1">
      <c r="A198" s="13"/>
      <c r="B198" s="11"/>
      <c r="C198" s="11"/>
      <c r="D198" s="11"/>
      <c r="E198" s="13"/>
      <c r="F198" s="13"/>
      <c r="G198" s="13"/>
      <c r="H198" s="13"/>
      <c r="I198" s="13"/>
      <c r="J198" s="13"/>
      <c r="K198" s="13"/>
      <c r="L198" s="13"/>
      <c r="M198" s="13"/>
      <c r="N198" s="13"/>
      <c r="O198" s="13"/>
      <c r="P198" s="13"/>
      <c r="Q198" s="13"/>
      <c r="R198" s="13"/>
      <c r="S198" s="13"/>
    </row>
    <row r="199" ht="15.75" customHeight="1">
      <c r="A199" s="13"/>
      <c r="B199" s="11"/>
      <c r="C199" s="11"/>
      <c r="D199" s="11"/>
      <c r="E199" s="13"/>
      <c r="F199" s="13"/>
      <c r="G199" s="13"/>
      <c r="H199" s="13"/>
      <c r="I199" s="13"/>
      <c r="J199" s="13"/>
      <c r="K199" s="13"/>
      <c r="L199" s="13"/>
      <c r="M199" s="13"/>
      <c r="N199" s="13"/>
      <c r="O199" s="13"/>
      <c r="P199" s="13"/>
      <c r="Q199" s="13"/>
      <c r="R199" s="13"/>
      <c r="S199" s="13"/>
    </row>
    <row r="200" ht="15.75" customHeight="1">
      <c r="A200" s="13"/>
      <c r="B200" s="11"/>
      <c r="C200" s="11"/>
      <c r="D200" s="11"/>
      <c r="E200" s="13"/>
      <c r="F200" s="13"/>
      <c r="G200" s="13"/>
      <c r="H200" s="13"/>
      <c r="I200" s="13"/>
      <c r="J200" s="13"/>
      <c r="K200" s="13"/>
      <c r="L200" s="13"/>
      <c r="M200" s="13"/>
      <c r="N200" s="13"/>
      <c r="O200" s="13"/>
      <c r="P200" s="13"/>
      <c r="Q200" s="13"/>
      <c r="R200" s="13"/>
      <c r="S200" s="13"/>
    </row>
    <row r="201" ht="15.75" customHeight="1">
      <c r="A201" s="13"/>
      <c r="B201" s="11"/>
      <c r="C201" s="11"/>
      <c r="D201" s="11"/>
      <c r="E201" s="13"/>
      <c r="F201" s="13"/>
      <c r="G201" s="13"/>
      <c r="H201" s="13"/>
      <c r="I201" s="13"/>
      <c r="J201" s="13"/>
      <c r="K201" s="13"/>
      <c r="L201" s="13"/>
      <c r="M201" s="13"/>
      <c r="N201" s="13"/>
      <c r="O201" s="13"/>
      <c r="P201" s="13"/>
      <c r="Q201" s="13"/>
      <c r="R201" s="13"/>
      <c r="S201" s="13"/>
    </row>
    <row r="202" ht="15.75" customHeight="1">
      <c r="A202" s="13"/>
      <c r="B202" s="11"/>
      <c r="C202" s="11"/>
      <c r="D202" s="11"/>
      <c r="E202" s="13"/>
      <c r="F202" s="13"/>
      <c r="G202" s="13"/>
      <c r="H202" s="13"/>
      <c r="I202" s="13"/>
      <c r="J202" s="13"/>
      <c r="K202" s="13"/>
      <c r="L202" s="13"/>
      <c r="M202" s="13"/>
      <c r="N202" s="13"/>
      <c r="O202" s="13"/>
      <c r="P202" s="13"/>
      <c r="Q202" s="13"/>
      <c r="R202" s="13"/>
      <c r="S202" s="13"/>
    </row>
    <row r="203" ht="15.75" customHeight="1">
      <c r="A203" s="13"/>
      <c r="B203" s="11"/>
      <c r="C203" s="11"/>
      <c r="D203" s="11"/>
      <c r="E203" s="13"/>
      <c r="F203" s="13"/>
      <c r="G203" s="13"/>
      <c r="H203" s="13"/>
      <c r="I203" s="13"/>
      <c r="J203" s="13"/>
      <c r="K203" s="13"/>
      <c r="L203" s="13"/>
      <c r="M203" s="13"/>
      <c r="N203" s="13"/>
      <c r="O203" s="13"/>
      <c r="P203" s="13"/>
      <c r="Q203" s="13"/>
      <c r="R203" s="13"/>
      <c r="S203" s="13"/>
    </row>
    <row r="204" ht="15.75" customHeight="1">
      <c r="A204" s="13"/>
      <c r="B204" s="11"/>
      <c r="C204" s="11"/>
      <c r="D204" s="11"/>
      <c r="E204" s="13"/>
      <c r="F204" s="13"/>
      <c r="G204" s="13"/>
      <c r="H204" s="13"/>
      <c r="I204" s="13"/>
      <c r="J204" s="13"/>
      <c r="K204" s="13"/>
      <c r="L204" s="13"/>
      <c r="M204" s="13"/>
      <c r="N204" s="13"/>
      <c r="O204" s="13"/>
      <c r="P204" s="13"/>
      <c r="Q204" s="13"/>
      <c r="R204" s="13"/>
      <c r="S204" s="13"/>
    </row>
    <row r="205" ht="15.75" customHeight="1">
      <c r="A205" s="13"/>
      <c r="B205" s="11"/>
      <c r="C205" s="11"/>
      <c r="D205" s="11"/>
      <c r="E205" s="13"/>
      <c r="F205" s="13"/>
      <c r="G205" s="13"/>
      <c r="H205" s="13"/>
      <c r="I205" s="13"/>
      <c r="J205" s="13"/>
      <c r="K205" s="13"/>
      <c r="L205" s="13"/>
      <c r="M205" s="13"/>
      <c r="N205" s="13"/>
      <c r="O205" s="13"/>
      <c r="P205" s="13"/>
      <c r="Q205" s="13"/>
      <c r="R205" s="13"/>
      <c r="S205" s="13"/>
    </row>
    <row r="206" ht="15.75" customHeight="1">
      <c r="A206" s="13"/>
      <c r="B206" s="11"/>
      <c r="C206" s="11"/>
      <c r="D206" s="11"/>
      <c r="E206" s="13"/>
      <c r="F206" s="13"/>
      <c r="G206" s="13"/>
      <c r="H206" s="13"/>
      <c r="I206" s="13"/>
      <c r="J206" s="13"/>
      <c r="K206" s="13"/>
      <c r="L206" s="13"/>
      <c r="M206" s="13"/>
      <c r="N206" s="13"/>
      <c r="O206" s="13"/>
      <c r="P206" s="13"/>
      <c r="Q206" s="13"/>
      <c r="R206" s="13"/>
      <c r="S206" s="13"/>
    </row>
    <row r="207" ht="15.75" customHeight="1">
      <c r="A207" s="13"/>
      <c r="B207" s="11"/>
      <c r="C207" s="11"/>
      <c r="D207" s="11"/>
      <c r="E207" s="13"/>
      <c r="F207" s="13"/>
      <c r="G207" s="13"/>
      <c r="H207" s="13"/>
      <c r="I207" s="13"/>
      <c r="J207" s="13"/>
      <c r="K207" s="13"/>
      <c r="L207" s="13"/>
      <c r="M207" s="13"/>
      <c r="N207" s="13"/>
      <c r="O207" s="13"/>
      <c r="P207" s="13"/>
      <c r="Q207" s="13"/>
      <c r="R207" s="13"/>
      <c r="S207" s="13"/>
    </row>
    <row r="208" ht="15.75" customHeight="1">
      <c r="A208" s="13"/>
      <c r="B208" s="11"/>
      <c r="C208" s="11"/>
      <c r="D208" s="11"/>
      <c r="E208" s="13"/>
      <c r="F208" s="13"/>
      <c r="G208" s="13"/>
      <c r="H208" s="13"/>
      <c r="I208" s="13"/>
      <c r="J208" s="13"/>
      <c r="K208" s="13"/>
      <c r="L208" s="13"/>
      <c r="M208" s="13"/>
      <c r="N208" s="13"/>
      <c r="O208" s="13"/>
      <c r="P208" s="13"/>
      <c r="Q208" s="13"/>
      <c r="R208" s="13"/>
      <c r="S208" s="13"/>
    </row>
    <row r="209" ht="15.75" customHeight="1">
      <c r="A209" s="13"/>
      <c r="B209" s="11"/>
      <c r="C209" s="11"/>
      <c r="D209" s="11"/>
      <c r="E209" s="13"/>
      <c r="F209" s="13"/>
      <c r="G209" s="13"/>
      <c r="H209" s="13"/>
      <c r="I209" s="13"/>
      <c r="J209" s="13"/>
      <c r="K209" s="13"/>
      <c r="L209" s="13"/>
      <c r="M209" s="13"/>
      <c r="N209" s="13"/>
      <c r="O209" s="13"/>
      <c r="P209" s="13"/>
      <c r="Q209" s="13"/>
      <c r="R209" s="13"/>
      <c r="S209" s="13"/>
    </row>
    <row r="210" ht="15.75" customHeight="1">
      <c r="A210" s="13"/>
      <c r="B210" s="11"/>
      <c r="C210" s="11"/>
      <c r="D210" s="11"/>
      <c r="E210" s="13"/>
      <c r="F210" s="13"/>
      <c r="G210" s="13"/>
      <c r="H210" s="13"/>
      <c r="I210" s="13"/>
      <c r="J210" s="13"/>
      <c r="K210" s="13"/>
      <c r="L210" s="13"/>
      <c r="M210" s="13"/>
      <c r="N210" s="13"/>
      <c r="O210" s="13"/>
      <c r="P210" s="13"/>
      <c r="Q210" s="13"/>
      <c r="R210" s="13"/>
      <c r="S210" s="13"/>
    </row>
    <row r="211" ht="15.75" customHeight="1">
      <c r="A211" s="13"/>
      <c r="B211" s="11"/>
      <c r="C211" s="11"/>
      <c r="D211" s="11"/>
      <c r="E211" s="13"/>
      <c r="F211" s="13"/>
      <c r="G211" s="13"/>
      <c r="H211" s="13"/>
      <c r="I211" s="13"/>
      <c r="J211" s="13"/>
      <c r="K211" s="13"/>
      <c r="L211" s="13"/>
      <c r="M211" s="13"/>
      <c r="N211" s="13"/>
      <c r="O211" s="13"/>
      <c r="P211" s="13"/>
      <c r="Q211" s="13"/>
      <c r="R211" s="13"/>
      <c r="S211" s="13"/>
    </row>
    <row r="212" ht="15.75" customHeight="1">
      <c r="A212" s="13"/>
      <c r="B212" s="11"/>
      <c r="C212" s="11"/>
      <c r="D212" s="11"/>
      <c r="E212" s="13"/>
      <c r="F212" s="13"/>
      <c r="G212" s="13"/>
      <c r="H212" s="13"/>
      <c r="I212" s="13"/>
      <c r="J212" s="13"/>
      <c r="K212" s="13"/>
      <c r="L212" s="13"/>
      <c r="M212" s="13"/>
      <c r="N212" s="13"/>
      <c r="O212" s="13"/>
      <c r="P212" s="13"/>
      <c r="Q212" s="13"/>
      <c r="R212" s="13"/>
      <c r="S212" s="13"/>
    </row>
    <row r="213" ht="15.75" customHeight="1">
      <c r="A213" s="13"/>
      <c r="B213" s="11"/>
      <c r="C213" s="11"/>
      <c r="D213" s="11"/>
      <c r="E213" s="13"/>
      <c r="F213" s="13"/>
      <c r="G213" s="13"/>
      <c r="H213" s="13"/>
      <c r="I213" s="13"/>
      <c r="J213" s="13"/>
      <c r="K213" s="13"/>
      <c r="L213" s="13"/>
      <c r="M213" s="13"/>
      <c r="N213" s="13"/>
      <c r="O213" s="13"/>
      <c r="P213" s="13"/>
      <c r="Q213" s="13"/>
      <c r="R213" s="13"/>
      <c r="S213" s="13"/>
    </row>
    <row r="214" ht="15.75" customHeight="1">
      <c r="A214" s="13"/>
      <c r="B214" s="11"/>
      <c r="C214" s="11"/>
      <c r="D214" s="11"/>
      <c r="E214" s="13"/>
      <c r="F214" s="13"/>
      <c r="G214" s="13"/>
      <c r="H214" s="13"/>
      <c r="I214" s="13"/>
      <c r="J214" s="13"/>
      <c r="K214" s="13"/>
      <c r="L214" s="13"/>
      <c r="M214" s="13"/>
      <c r="N214" s="13"/>
      <c r="O214" s="13"/>
      <c r="P214" s="13"/>
      <c r="Q214" s="13"/>
      <c r="R214" s="13"/>
      <c r="S214" s="13"/>
    </row>
    <row r="215" ht="15.75" customHeight="1">
      <c r="A215" s="13"/>
      <c r="B215" s="11"/>
      <c r="C215" s="11"/>
      <c r="D215" s="11"/>
      <c r="E215" s="13"/>
      <c r="F215" s="13"/>
      <c r="G215" s="13"/>
      <c r="H215" s="13"/>
      <c r="I215" s="13"/>
      <c r="J215" s="13"/>
      <c r="K215" s="13"/>
      <c r="L215" s="13"/>
      <c r="M215" s="13"/>
      <c r="N215" s="13"/>
      <c r="O215" s="13"/>
      <c r="P215" s="13"/>
      <c r="Q215" s="13"/>
      <c r="R215" s="13"/>
      <c r="S215" s="13"/>
    </row>
    <row r="216" ht="15.75" customHeight="1">
      <c r="A216" s="13"/>
      <c r="B216" s="11"/>
      <c r="C216" s="11"/>
      <c r="D216" s="11"/>
      <c r="E216" s="13"/>
      <c r="F216" s="13"/>
      <c r="G216" s="13"/>
      <c r="H216" s="13"/>
      <c r="I216" s="13"/>
      <c r="J216" s="13"/>
      <c r="K216" s="13"/>
      <c r="L216" s="13"/>
      <c r="M216" s="13"/>
      <c r="N216" s="13"/>
      <c r="O216" s="13"/>
      <c r="P216" s="13"/>
      <c r="Q216" s="13"/>
      <c r="R216" s="13"/>
      <c r="S216" s="13"/>
    </row>
    <row r="217" ht="15.75" customHeight="1">
      <c r="A217" s="13"/>
      <c r="B217" s="11"/>
      <c r="C217" s="11"/>
      <c r="D217" s="11"/>
      <c r="E217" s="13"/>
      <c r="F217" s="13"/>
      <c r="G217" s="13"/>
      <c r="H217" s="13"/>
      <c r="I217" s="13"/>
      <c r="J217" s="13"/>
      <c r="K217" s="13"/>
      <c r="L217" s="13"/>
      <c r="M217" s="13"/>
      <c r="N217" s="13"/>
      <c r="O217" s="13"/>
      <c r="P217" s="13"/>
      <c r="Q217" s="13"/>
      <c r="R217" s="13"/>
      <c r="S217" s="13"/>
    </row>
    <row r="218" ht="15.75" customHeight="1">
      <c r="A218" s="13"/>
      <c r="B218" s="11"/>
      <c r="C218" s="11"/>
      <c r="D218" s="11"/>
      <c r="E218" s="13"/>
      <c r="F218" s="13"/>
      <c r="G218" s="13"/>
      <c r="H218" s="13"/>
      <c r="I218" s="13"/>
      <c r="J218" s="13"/>
      <c r="K218" s="13"/>
      <c r="L218" s="13"/>
      <c r="M218" s="13"/>
      <c r="N218" s="13"/>
      <c r="O218" s="13"/>
      <c r="P218" s="13"/>
      <c r="Q218" s="13"/>
      <c r="R218" s="13"/>
      <c r="S218" s="13"/>
    </row>
    <row r="219" ht="15.75" customHeight="1">
      <c r="A219" s="13"/>
      <c r="B219" s="11"/>
      <c r="C219" s="11"/>
      <c r="D219" s="11"/>
      <c r="E219" s="13"/>
      <c r="F219" s="13"/>
      <c r="G219" s="13"/>
      <c r="H219" s="13"/>
      <c r="I219" s="13"/>
      <c r="J219" s="13"/>
      <c r="K219" s="13"/>
      <c r="L219" s="13"/>
      <c r="M219" s="13"/>
      <c r="N219" s="13"/>
      <c r="O219" s="13"/>
      <c r="P219" s="13"/>
      <c r="Q219" s="13"/>
      <c r="R219" s="13"/>
      <c r="S219" s="13"/>
    </row>
    <row r="220" ht="15.75" customHeight="1">
      <c r="A220" s="13"/>
      <c r="B220" s="11"/>
      <c r="C220" s="11"/>
      <c r="D220" s="11"/>
      <c r="E220" s="13"/>
      <c r="F220" s="13"/>
      <c r="G220" s="13"/>
      <c r="H220" s="13"/>
      <c r="I220" s="13"/>
      <c r="J220" s="13"/>
      <c r="K220" s="13"/>
      <c r="L220" s="13"/>
      <c r="M220" s="13"/>
      <c r="N220" s="13"/>
      <c r="O220" s="13"/>
      <c r="P220" s="13"/>
      <c r="Q220" s="13"/>
      <c r="R220" s="13"/>
      <c r="S220" s="13"/>
    </row>
    <row r="221" ht="15.75" customHeight="1">
      <c r="A221" s="13"/>
      <c r="B221" s="11"/>
      <c r="C221" s="11"/>
      <c r="D221" s="11"/>
      <c r="E221" s="13"/>
      <c r="F221" s="13"/>
      <c r="G221" s="13"/>
      <c r="H221" s="13"/>
      <c r="I221" s="13"/>
      <c r="J221" s="13"/>
      <c r="K221" s="13"/>
      <c r="L221" s="13"/>
      <c r="M221" s="13"/>
      <c r="N221" s="13"/>
      <c r="O221" s="13"/>
      <c r="P221" s="13"/>
      <c r="Q221" s="13"/>
      <c r="R221" s="13"/>
      <c r="S221" s="13"/>
    </row>
    <row r="222" ht="15.75" customHeight="1">
      <c r="A222" s="13"/>
      <c r="B222" s="11"/>
      <c r="C222" s="11"/>
      <c r="D222" s="11"/>
      <c r="E222" s="13"/>
      <c r="F222" s="13"/>
      <c r="G222" s="13"/>
      <c r="H222" s="13"/>
      <c r="I222" s="13"/>
      <c r="J222" s="13"/>
      <c r="K222" s="13"/>
      <c r="L222" s="13"/>
      <c r="M222" s="13"/>
      <c r="N222" s="13"/>
      <c r="O222" s="13"/>
      <c r="P222" s="13"/>
      <c r="Q222" s="13"/>
      <c r="R222" s="13"/>
      <c r="S222" s="13"/>
    </row>
    <row r="223" ht="15.75" customHeight="1">
      <c r="A223" s="13"/>
      <c r="B223" s="11"/>
      <c r="C223" s="11"/>
      <c r="D223" s="11"/>
      <c r="E223" s="13"/>
      <c r="F223" s="13"/>
      <c r="G223" s="13"/>
      <c r="H223" s="13"/>
      <c r="I223" s="13"/>
      <c r="J223" s="13"/>
      <c r="K223" s="13"/>
      <c r="L223" s="13"/>
      <c r="M223" s="13"/>
      <c r="N223" s="13"/>
      <c r="O223" s="13"/>
      <c r="P223" s="13"/>
      <c r="Q223" s="13"/>
      <c r="R223" s="13"/>
      <c r="S223" s="13"/>
    </row>
    <row r="224" ht="15.75" customHeight="1">
      <c r="A224" s="13"/>
      <c r="B224" s="11"/>
      <c r="C224" s="11"/>
      <c r="D224" s="11"/>
      <c r="E224" s="13"/>
      <c r="F224" s="13"/>
      <c r="G224" s="13"/>
      <c r="H224" s="13"/>
      <c r="I224" s="13"/>
      <c r="J224" s="13"/>
      <c r="K224" s="13"/>
      <c r="L224" s="13"/>
      <c r="M224" s="13"/>
      <c r="N224" s="13"/>
      <c r="O224" s="13"/>
      <c r="P224" s="13"/>
      <c r="Q224" s="13"/>
      <c r="R224" s="13"/>
      <c r="S224" s="13"/>
    </row>
    <row r="225" ht="15.75" customHeight="1">
      <c r="A225" s="13"/>
      <c r="B225" s="11"/>
      <c r="C225" s="11"/>
      <c r="D225" s="11"/>
      <c r="E225" s="13"/>
      <c r="F225" s="13"/>
      <c r="G225" s="13"/>
      <c r="H225" s="13"/>
      <c r="I225" s="13"/>
      <c r="J225" s="13"/>
      <c r="K225" s="13"/>
      <c r="L225" s="13"/>
      <c r="M225" s="13"/>
      <c r="N225" s="13"/>
      <c r="O225" s="13"/>
      <c r="P225" s="13"/>
      <c r="Q225" s="13"/>
      <c r="R225" s="13"/>
      <c r="S225" s="13"/>
    </row>
    <row r="226" ht="15.75" customHeight="1">
      <c r="A226" s="13"/>
      <c r="B226" s="11"/>
      <c r="C226" s="11"/>
      <c r="D226" s="11"/>
      <c r="E226" s="13"/>
      <c r="F226" s="13"/>
      <c r="G226" s="13"/>
      <c r="H226" s="13"/>
      <c r="I226" s="13"/>
      <c r="J226" s="13"/>
      <c r="K226" s="13"/>
      <c r="L226" s="13"/>
      <c r="M226" s="13"/>
      <c r="N226" s="13"/>
      <c r="O226" s="13"/>
      <c r="P226" s="13"/>
      <c r="Q226" s="13"/>
      <c r="R226" s="13"/>
      <c r="S226" s="13"/>
    </row>
    <row r="227" ht="15.75" customHeight="1">
      <c r="A227" s="13"/>
      <c r="B227" s="11"/>
      <c r="C227" s="11"/>
      <c r="D227" s="11"/>
      <c r="E227" s="13"/>
      <c r="F227" s="13"/>
      <c r="G227" s="13"/>
      <c r="H227" s="13"/>
      <c r="I227" s="13"/>
      <c r="J227" s="13"/>
      <c r="K227" s="13"/>
      <c r="L227" s="13"/>
      <c r="M227" s="13"/>
      <c r="N227" s="13"/>
      <c r="O227" s="13"/>
      <c r="P227" s="13"/>
      <c r="Q227" s="13"/>
      <c r="R227" s="13"/>
      <c r="S227" s="13"/>
    </row>
    <row r="228" ht="15.75" customHeight="1">
      <c r="A228" s="13"/>
      <c r="B228" s="11"/>
      <c r="C228" s="11"/>
      <c r="D228" s="11"/>
      <c r="E228" s="13"/>
      <c r="F228" s="13"/>
      <c r="G228" s="13"/>
      <c r="H228" s="13"/>
      <c r="I228" s="13"/>
      <c r="J228" s="13"/>
      <c r="K228" s="13"/>
      <c r="L228" s="13"/>
      <c r="M228" s="13"/>
      <c r="N228" s="13"/>
      <c r="O228" s="13"/>
      <c r="P228" s="13"/>
      <c r="Q228" s="13"/>
      <c r="R228" s="13"/>
      <c r="S228" s="13"/>
    </row>
    <row r="229" ht="15.75" customHeight="1">
      <c r="A229" s="13"/>
      <c r="B229" s="11"/>
      <c r="C229" s="11"/>
      <c r="D229" s="11"/>
      <c r="E229" s="13"/>
      <c r="F229" s="13"/>
      <c r="G229" s="13"/>
      <c r="H229" s="13"/>
      <c r="I229" s="13"/>
      <c r="J229" s="13"/>
      <c r="K229" s="13"/>
      <c r="L229" s="13"/>
      <c r="M229" s="13"/>
      <c r="N229" s="13"/>
      <c r="O229" s="13"/>
      <c r="P229" s="13"/>
      <c r="Q229" s="13"/>
      <c r="R229" s="13"/>
      <c r="S229" s="13"/>
    </row>
    <row r="230" ht="15.75" customHeight="1">
      <c r="A230" s="13"/>
      <c r="B230" s="11"/>
      <c r="C230" s="11"/>
      <c r="D230" s="11"/>
      <c r="E230" s="13"/>
      <c r="F230" s="13"/>
      <c r="G230" s="13"/>
      <c r="H230" s="13"/>
      <c r="I230" s="13"/>
      <c r="J230" s="13"/>
      <c r="K230" s="13"/>
      <c r="L230" s="13"/>
      <c r="M230" s="13"/>
      <c r="N230" s="13"/>
      <c r="O230" s="13"/>
      <c r="P230" s="13"/>
      <c r="Q230" s="13"/>
      <c r="R230" s="13"/>
      <c r="S230" s="13"/>
    </row>
    <row r="231" ht="15.75" customHeight="1">
      <c r="A231" s="13"/>
      <c r="B231" s="11"/>
      <c r="C231" s="11"/>
      <c r="D231" s="11"/>
      <c r="E231" s="13"/>
      <c r="F231" s="13"/>
      <c r="G231" s="13"/>
      <c r="H231" s="13"/>
      <c r="I231" s="13"/>
      <c r="J231" s="13"/>
      <c r="K231" s="13"/>
      <c r="L231" s="13"/>
      <c r="M231" s="13"/>
      <c r="N231" s="13"/>
      <c r="O231" s="13"/>
      <c r="P231" s="13"/>
      <c r="Q231" s="13"/>
      <c r="R231" s="13"/>
      <c r="S231" s="13"/>
    </row>
    <row r="232" ht="15.75" customHeight="1">
      <c r="A232" s="13"/>
      <c r="B232" s="11"/>
      <c r="C232" s="11"/>
      <c r="D232" s="11"/>
      <c r="E232" s="13"/>
      <c r="F232" s="13"/>
      <c r="G232" s="13"/>
      <c r="H232" s="13"/>
      <c r="I232" s="13"/>
      <c r="J232" s="13"/>
      <c r="K232" s="13"/>
      <c r="L232" s="13"/>
      <c r="M232" s="13"/>
      <c r="N232" s="13"/>
      <c r="O232" s="13"/>
      <c r="P232" s="13"/>
      <c r="Q232" s="13"/>
      <c r="R232" s="13"/>
      <c r="S232" s="13"/>
    </row>
    <row r="233" ht="15.75" customHeight="1">
      <c r="A233" s="13"/>
      <c r="B233" s="11"/>
      <c r="C233" s="11"/>
      <c r="D233" s="11"/>
      <c r="E233" s="13"/>
      <c r="F233" s="13"/>
      <c r="G233" s="13"/>
      <c r="H233" s="13"/>
      <c r="I233" s="13"/>
      <c r="J233" s="13"/>
      <c r="K233" s="13"/>
      <c r="L233" s="13"/>
      <c r="M233" s="13"/>
      <c r="N233" s="13"/>
      <c r="O233" s="13"/>
      <c r="P233" s="13"/>
      <c r="Q233" s="13"/>
      <c r="R233" s="13"/>
      <c r="S233" s="13"/>
    </row>
    <row r="234" ht="15.75" customHeight="1">
      <c r="A234" s="13"/>
      <c r="B234" s="11"/>
      <c r="C234" s="11"/>
      <c r="D234" s="11"/>
      <c r="E234" s="13"/>
      <c r="F234" s="13"/>
      <c r="G234" s="13"/>
      <c r="H234" s="13"/>
      <c r="I234" s="13"/>
      <c r="J234" s="13"/>
      <c r="K234" s="13"/>
      <c r="L234" s="13"/>
      <c r="M234" s="13"/>
      <c r="N234" s="13"/>
      <c r="O234" s="13"/>
      <c r="P234" s="13"/>
      <c r="Q234" s="13"/>
      <c r="R234" s="13"/>
      <c r="S234" s="13"/>
    </row>
    <row r="235" ht="15.75" customHeight="1">
      <c r="A235" s="13"/>
      <c r="B235" s="11"/>
      <c r="C235" s="11"/>
      <c r="D235" s="11"/>
      <c r="E235" s="13"/>
      <c r="F235" s="13"/>
      <c r="G235" s="13"/>
      <c r="H235" s="13"/>
      <c r="I235" s="13"/>
      <c r="J235" s="13"/>
      <c r="K235" s="13"/>
      <c r="L235" s="13"/>
      <c r="M235" s="13"/>
      <c r="N235" s="13"/>
      <c r="O235" s="13"/>
      <c r="P235" s="13"/>
      <c r="Q235" s="13"/>
      <c r="R235" s="13"/>
      <c r="S235" s="13"/>
    </row>
    <row r="236" ht="15.75" customHeight="1">
      <c r="A236" s="13"/>
      <c r="B236" s="11"/>
      <c r="C236" s="11"/>
      <c r="D236" s="11"/>
      <c r="E236" s="13"/>
      <c r="F236" s="13"/>
      <c r="G236" s="13"/>
      <c r="H236" s="13"/>
      <c r="I236" s="13"/>
      <c r="J236" s="13"/>
      <c r="K236" s="13"/>
      <c r="L236" s="13"/>
      <c r="M236" s="13"/>
      <c r="N236" s="13"/>
      <c r="O236" s="13"/>
      <c r="P236" s="13"/>
      <c r="Q236" s="13"/>
      <c r="R236" s="13"/>
      <c r="S236" s="13"/>
    </row>
    <row r="237" ht="15.75" customHeight="1">
      <c r="A237" s="13"/>
      <c r="B237" s="11"/>
      <c r="C237" s="11"/>
      <c r="D237" s="11"/>
      <c r="E237" s="13"/>
      <c r="F237" s="13"/>
      <c r="G237" s="13"/>
      <c r="H237" s="13"/>
      <c r="I237" s="13"/>
      <c r="J237" s="13"/>
      <c r="K237" s="13"/>
      <c r="L237" s="13"/>
      <c r="M237" s="13"/>
      <c r="N237" s="13"/>
      <c r="O237" s="13"/>
      <c r="P237" s="13"/>
      <c r="Q237" s="13"/>
      <c r="R237" s="13"/>
      <c r="S237" s="13"/>
    </row>
    <row r="238" ht="15.75" customHeight="1">
      <c r="A238" s="13"/>
      <c r="B238" s="11"/>
      <c r="C238" s="11"/>
      <c r="D238" s="11"/>
      <c r="E238" s="13"/>
      <c r="F238" s="13"/>
      <c r="G238" s="13"/>
      <c r="H238" s="13"/>
      <c r="I238" s="13"/>
      <c r="J238" s="13"/>
      <c r="K238" s="13"/>
      <c r="L238" s="13"/>
      <c r="M238" s="13"/>
      <c r="N238" s="13"/>
      <c r="O238" s="13"/>
      <c r="P238" s="13"/>
      <c r="Q238" s="13"/>
      <c r="R238" s="13"/>
      <c r="S238" s="13"/>
    </row>
    <row r="239" ht="15.75" customHeight="1">
      <c r="A239" s="13"/>
      <c r="B239" s="11"/>
      <c r="C239" s="11"/>
      <c r="D239" s="11"/>
      <c r="E239" s="13"/>
      <c r="F239" s="13"/>
      <c r="G239" s="13"/>
      <c r="H239" s="13"/>
      <c r="I239" s="13"/>
      <c r="J239" s="13"/>
      <c r="K239" s="13"/>
      <c r="L239" s="13"/>
      <c r="M239" s="13"/>
      <c r="N239" s="13"/>
      <c r="O239" s="13"/>
      <c r="P239" s="13"/>
      <c r="Q239" s="13"/>
      <c r="R239" s="13"/>
      <c r="S239" s="13"/>
    </row>
    <row r="240" ht="15.75" customHeight="1">
      <c r="A240" s="13"/>
      <c r="B240" s="11"/>
      <c r="C240" s="11"/>
      <c r="D240" s="11"/>
      <c r="E240" s="13"/>
      <c r="F240" s="13"/>
      <c r="G240" s="13"/>
      <c r="H240" s="13"/>
      <c r="I240" s="13"/>
      <c r="J240" s="13"/>
      <c r="K240" s="13"/>
      <c r="L240" s="13"/>
      <c r="M240" s="13"/>
      <c r="N240" s="13"/>
      <c r="O240" s="13"/>
      <c r="P240" s="13"/>
      <c r="Q240" s="13"/>
      <c r="R240" s="13"/>
      <c r="S240" s="13"/>
    </row>
    <row r="241" ht="15.75" customHeight="1">
      <c r="A241" s="13"/>
      <c r="B241" s="11"/>
      <c r="C241" s="11"/>
      <c r="D241" s="11"/>
      <c r="E241" s="13"/>
      <c r="F241" s="13"/>
      <c r="G241" s="13"/>
      <c r="H241" s="13"/>
      <c r="I241" s="13"/>
      <c r="J241" s="13"/>
      <c r="K241" s="13"/>
      <c r="L241" s="13"/>
      <c r="M241" s="13"/>
      <c r="N241" s="13"/>
      <c r="O241" s="13"/>
      <c r="P241" s="13"/>
      <c r="Q241" s="13"/>
      <c r="R241" s="13"/>
      <c r="S241" s="13"/>
    </row>
    <row r="242" ht="15.75" customHeight="1">
      <c r="A242" s="13"/>
      <c r="B242" s="11"/>
      <c r="C242" s="11"/>
      <c r="D242" s="11"/>
      <c r="E242" s="13"/>
      <c r="F242" s="13"/>
      <c r="G242" s="13"/>
      <c r="H242" s="13"/>
      <c r="I242" s="13"/>
      <c r="J242" s="13"/>
      <c r="K242" s="13"/>
      <c r="L242" s="13"/>
      <c r="M242" s="13"/>
      <c r="N242" s="13"/>
      <c r="O242" s="13"/>
      <c r="P242" s="13"/>
      <c r="Q242" s="13"/>
      <c r="R242" s="13"/>
      <c r="S242" s="13"/>
    </row>
    <row r="243" ht="15.75" customHeight="1">
      <c r="A243" s="13"/>
      <c r="B243" s="11"/>
      <c r="C243" s="11"/>
      <c r="D243" s="11"/>
      <c r="E243" s="13"/>
      <c r="F243" s="13"/>
      <c r="G243" s="13"/>
      <c r="H243" s="13"/>
      <c r="I243" s="13"/>
      <c r="J243" s="13"/>
      <c r="K243" s="13"/>
      <c r="L243" s="13"/>
      <c r="M243" s="13"/>
      <c r="N243" s="13"/>
      <c r="O243" s="13"/>
      <c r="P243" s="13"/>
      <c r="Q243" s="13"/>
      <c r="R243" s="13"/>
      <c r="S243" s="13"/>
    </row>
    <row r="244" ht="15.75" customHeight="1">
      <c r="A244" s="13"/>
      <c r="B244" s="13"/>
      <c r="C244" s="13"/>
      <c r="D244" s="13"/>
      <c r="E244" s="13"/>
      <c r="F244" s="13"/>
      <c r="G244" s="13"/>
      <c r="H244" s="13"/>
      <c r="I244" s="13"/>
      <c r="J244" s="13"/>
      <c r="K244" s="13"/>
      <c r="L244" s="13"/>
      <c r="M244" s="13"/>
      <c r="N244" s="13"/>
      <c r="O244" s="13"/>
      <c r="P244" s="13"/>
      <c r="Q244" s="13"/>
      <c r="R244" s="13"/>
      <c r="S244" s="13"/>
    </row>
    <row r="245" ht="15.75" customHeight="1">
      <c r="A245" s="13"/>
      <c r="B245" s="13"/>
      <c r="C245" s="13"/>
      <c r="D245" s="13"/>
      <c r="E245" s="13"/>
      <c r="F245" s="13"/>
      <c r="G245" s="13"/>
      <c r="H245" s="13"/>
      <c r="I245" s="13"/>
      <c r="J245" s="13"/>
      <c r="K245" s="13"/>
      <c r="L245" s="13"/>
      <c r="M245" s="13"/>
      <c r="N245" s="13"/>
      <c r="O245" s="13"/>
      <c r="P245" s="13"/>
      <c r="Q245" s="13"/>
      <c r="R245" s="13"/>
      <c r="S245" s="13"/>
    </row>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4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IFERROR(__xludf.DUMMYFUNCTION("IFERROR(FILTER('Sc102'!A2:D1000,'Sc102'!E2:E1000=""X"",'Sc102'!F2:F1000="""",'Sc102'!G2:G1000=""""),"""")"),"")</f>
        <v/>
      </c>
      <c r="B2" s="13"/>
      <c r="C2" s="13"/>
      <c r="D2" s="13"/>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4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9.86"/>
    <col customWidth="1" min="2" max="2" width="63.0"/>
    <col customWidth="1" min="3" max="3" width="45.57"/>
    <col customWidth="1" min="4" max="4" width="98.71"/>
    <col customWidth="1" min="5" max="7" width="5.29"/>
    <col customWidth="1" min="8" max="8" width="49.86"/>
  </cols>
  <sheetData>
    <row r="1" ht="15.75" customHeight="1">
      <c r="A1" s="17" t="s">
        <v>0</v>
      </c>
      <c r="B1" s="18" t="s">
        <v>1</v>
      </c>
      <c r="C1" s="18" t="s">
        <v>2</v>
      </c>
      <c r="D1" s="18" t="s">
        <v>3</v>
      </c>
      <c r="E1" s="19" t="s">
        <v>92</v>
      </c>
      <c r="F1" s="19" t="s">
        <v>93</v>
      </c>
      <c r="G1" s="19" t="s">
        <v>94</v>
      </c>
      <c r="H1" s="19" t="s">
        <v>95</v>
      </c>
      <c r="I1" s="20"/>
      <c r="J1" s="20"/>
      <c r="K1" s="20"/>
      <c r="L1" s="20"/>
      <c r="M1" s="20"/>
      <c r="N1" s="20"/>
      <c r="O1" s="20"/>
      <c r="P1" s="20"/>
      <c r="Q1" s="20"/>
      <c r="R1" s="20"/>
      <c r="S1" s="20"/>
    </row>
    <row r="2" ht="15.75" customHeight="1">
      <c r="A2" s="21" t="s">
        <v>4082</v>
      </c>
      <c r="B2" s="22" t="s">
        <v>4083</v>
      </c>
      <c r="C2" s="22"/>
      <c r="D2" s="22" t="s">
        <v>3610</v>
      </c>
      <c r="E2" s="21"/>
      <c r="F2" s="21"/>
      <c r="G2" s="21"/>
      <c r="H2" s="21"/>
      <c r="I2" s="21"/>
      <c r="J2" s="21"/>
      <c r="K2" s="21"/>
      <c r="L2" s="21"/>
      <c r="M2" s="21"/>
      <c r="N2" s="21"/>
      <c r="O2" s="21"/>
      <c r="P2" s="21"/>
      <c r="Q2" s="21"/>
      <c r="R2" s="21"/>
      <c r="S2" s="21"/>
    </row>
    <row r="3" ht="15.75" customHeight="1">
      <c r="A3" s="21" t="s">
        <v>4084</v>
      </c>
      <c r="B3" s="22" t="s">
        <v>4085</v>
      </c>
      <c r="C3" s="22"/>
      <c r="D3" s="22" t="s">
        <v>3610</v>
      </c>
      <c r="E3" s="21"/>
      <c r="F3" s="21"/>
      <c r="G3" s="21"/>
      <c r="H3" s="21"/>
      <c r="I3" s="21"/>
      <c r="J3" s="21"/>
      <c r="K3" s="21"/>
      <c r="L3" s="21"/>
      <c r="M3" s="21"/>
      <c r="N3" s="21"/>
      <c r="O3" s="21"/>
      <c r="P3" s="21"/>
      <c r="Q3" s="21"/>
      <c r="R3" s="21"/>
      <c r="S3" s="21"/>
    </row>
    <row r="4" ht="15.75" customHeight="1">
      <c r="A4" s="21" t="s">
        <v>4086</v>
      </c>
      <c r="B4" s="22" t="s">
        <v>3169</v>
      </c>
      <c r="C4" s="22" t="s">
        <v>4087</v>
      </c>
      <c r="D4" s="22" t="s">
        <v>4088</v>
      </c>
      <c r="E4" s="21" t="s">
        <v>112</v>
      </c>
      <c r="F4" s="21" t="s">
        <v>112</v>
      </c>
      <c r="G4" s="21"/>
      <c r="H4" s="21"/>
      <c r="I4" s="21"/>
      <c r="J4" s="21"/>
      <c r="K4" s="21"/>
      <c r="L4" s="21"/>
      <c r="M4" s="21"/>
      <c r="N4" s="21"/>
      <c r="O4" s="21"/>
      <c r="P4" s="21"/>
      <c r="Q4" s="21"/>
      <c r="R4" s="21"/>
      <c r="S4" s="21"/>
    </row>
    <row r="5" ht="15.75" customHeight="1">
      <c r="A5" s="21" t="s">
        <v>4089</v>
      </c>
      <c r="B5" s="22" t="s">
        <v>4090</v>
      </c>
      <c r="C5" s="22"/>
      <c r="D5" s="22" t="s">
        <v>3610</v>
      </c>
      <c r="E5" s="21"/>
      <c r="F5" s="21"/>
      <c r="G5" s="21"/>
      <c r="H5" s="21"/>
      <c r="I5" s="21"/>
      <c r="J5" s="21"/>
      <c r="K5" s="21"/>
      <c r="L5" s="21"/>
      <c r="M5" s="21"/>
      <c r="N5" s="21"/>
      <c r="O5" s="21"/>
      <c r="P5" s="21"/>
      <c r="Q5" s="21"/>
      <c r="R5" s="21"/>
      <c r="S5" s="21"/>
    </row>
    <row r="6" ht="15.75" customHeight="1">
      <c r="A6" s="21" t="s">
        <v>4091</v>
      </c>
      <c r="B6" s="22" t="s">
        <v>4092</v>
      </c>
      <c r="C6" s="22" t="s">
        <v>4093</v>
      </c>
      <c r="D6" s="22" t="s">
        <v>3610</v>
      </c>
      <c r="E6" s="21"/>
      <c r="F6" s="21"/>
      <c r="G6" s="21"/>
      <c r="H6" s="21"/>
      <c r="I6" s="21"/>
      <c r="J6" s="21"/>
      <c r="K6" s="21"/>
      <c r="L6" s="21"/>
      <c r="M6" s="21"/>
      <c r="N6" s="21"/>
      <c r="O6" s="21"/>
      <c r="P6" s="21"/>
      <c r="Q6" s="21"/>
      <c r="R6" s="21"/>
      <c r="S6" s="21"/>
    </row>
    <row r="7" ht="15.75" customHeight="1">
      <c r="A7" s="21" t="s">
        <v>4094</v>
      </c>
      <c r="B7" s="22" t="s">
        <v>4095</v>
      </c>
      <c r="C7" s="22"/>
      <c r="D7" s="22" t="s">
        <v>3610</v>
      </c>
      <c r="E7" s="21"/>
      <c r="F7" s="21"/>
      <c r="G7" s="21"/>
      <c r="H7" s="21"/>
      <c r="I7" s="21"/>
      <c r="J7" s="21"/>
      <c r="K7" s="21"/>
      <c r="L7" s="21"/>
      <c r="M7" s="21"/>
      <c r="N7" s="21"/>
      <c r="O7" s="21"/>
      <c r="P7" s="21"/>
      <c r="Q7" s="21"/>
      <c r="R7" s="21"/>
      <c r="S7" s="21"/>
    </row>
    <row r="8" ht="15.75" customHeight="1">
      <c r="A8" s="21" t="s">
        <v>4096</v>
      </c>
      <c r="B8" s="22" t="s">
        <v>4097</v>
      </c>
      <c r="C8" s="22"/>
      <c r="D8" s="22" t="s">
        <v>3610</v>
      </c>
      <c r="E8" s="21"/>
      <c r="F8" s="21"/>
      <c r="G8" s="21"/>
      <c r="H8" s="21"/>
      <c r="I8" s="21"/>
      <c r="J8" s="21"/>
      <c r="K8" s="21"/>
      <c r="L8" s="21"/>
      <c r="M8" s="21"/>
      <c r="N8" s="21"/>
      <c r="O8" s="21"/>
      <c r="P8" s="21"/>
      <c r="Q8" s="21"/>
      <c r="R8" s="21"/>
      <c r="S8" s="21"/>
    </row>
    <row r="9" ht="15.75" customHeight="1">
      <c r="A9" s="21" t="s">
        <v>4098</v>
      </c>
      <c r="B9" s="22" t="s">
        <v>4099</v>
      </c>
      <c r="C9" s="22" t="s">
        <v>4100</v>
      </c>
      <c r="D9" s="22" t="s">
        <v>3610</v>
      </c>
      <c r="E9" s="21"/>
      <c r="F9" s="21"/>
      <c r="G9" s="21"/>
      <c r="H9" s="21"/>
      <c r="I9" s="21"/>
      <c r="J9" s="21"/>
      <c r="K9" s="21"/>
      <c r="L9" s="21"/>
      <c r="M9" s="21"/>
      <c r="N9" s="21"/>
      <c r="O9" s="21"/>
      <c r="P9" s="21"/>
      <c r="Q9" s="21"/>
      <c r="R9" s="21"/>
      <c r="S9" s="21"/>
    </row>
    <row r="10" ht="15.75" customHeight="1">
      <c r="A10" s="21" t="s">
        <v>4101</v>
      </c>
      <c r="B10" s="22" t="s">
        <v>4102</v>
      </c>
      <c r="C10" s="22"/>
      <c r="D10" s="22" t="s">
        <v>3610</v>
      </c>
      <c r="E10" s="21"/>
      <c r="F10" s="21"/>
      <c r="G10" s="21"/>
      <c r="H10" s="21"/>
      <c r="I10" s="21"/>
      <c r="J10" s="21"/>
      <c r="K10" s="21"/>
      <c r="L10" s="21"/>
      <c r="M10" s="21"/>
      <c r="N10" s="21"/>
      <c r="O10" s="21"/>
      <c r="P10" s="21"/>
      <c r="Q10" s="21"/>
      <c r="R10" s="21"/>
      <c r="S10" s="21"/>
    </row>
    <row r="11" ht="15.75" customHeight="1">
      <c r="A11" s="21" t="s">
        <v>4103</v>
      </c>
      <c r="B11" s="22" t="s">
        <v>4104</v>
      </c>
      <c r="C11" s="22" t="s">
        <v>4105</v>
      </c>
      <c r="D11" s="22" t="s">
        <v>3610</v>
      </c>
      <c r="E11" s="21"/>
      <c r="F11" s="21"/>
      <c r="G11" s="21"/>
      <c r="H11" s="21"/>
      <c r="I11" s="21"/>
      <c r="J11" s="21"/>
      <c r="K11" s="21"/>
      <c r="L11" s="21"/>
      <c r="M11" s="21"/>
      <c r="N11" s="21"/>
      <c r="O11" s="21"/>
      <c r="P11" s="21"/>
      <c r="Q11" s="21"/>
      <c r="R11" s="21"/>
      <c r="S11" s="21"/>
    </row>
    <row r="12" ht="15.75" customHeight="1">
      <c r="A12" s="21" t="s">
        <v>4106</v>
      </c>
      <c r="B12" s="22" t="s">
        <v>4107</v>
      </c>
      <c r="C12" s="22" t="s">
        <v>442</v>
      </c>
      <c r="D12" s="22" t="s">
        <v>3610</v>
      </c>
      <c r="E12" s="21"/>
      <c r="F12" s="21"/>
      <c r="G12" s="21"/>
      <c r="H12" s="21"/>
      <c r="I12" s="21"/>
      <c r="J12" s="21"/>
      <c r="K12" s="21"/>
      <c r="L12" s="21"/>
      <c r="M12" s="21"/>
      <c r="N12" s="21"/>
      <c r="O12" s="21"/>
      <c r="P12" s="21"/>
      <c r="Q12" s="21"/>
      <c r="R12" s="21"/>
      <c r="S12" s="21"/>
    </row>
    <row r="13" ht="15.75" customHeight="1">
      <c r="A13" s="21" t="s">
        <v>4108</v>
      </c>
      <c r="B13" s="22" t="s">
        <v>4109</v>
      </c>
      <c r="C13" s="22"/>
      <c r="D13" s="22" t="s">
        <v>3610</v>
      </c>
      <c r="E13" s="21"/>
      <c r="F13" s="21"/>
      <c r="G13" s="21"/>
      <c r="H13" s="21"/>
      <c r="I13" s="21"/>
      <c r="J13" s="21"/>
      <c r="K13" s="21"/>
      <c r="L13" s="21"/>
      <c r="M13" s="21"/>
      <c r="N13" s="21"/>
      <c r="O13" s="21"/>
      <c r="P13" s="21"/>
      <c r="Q13" s="21"/>
      <c r="R13" s="21"/>
      <c r="S13" s="21"/>
    </row>
    <row r="14" ht="15.75" customHeight="1">
      <c r="A14" s="21" t="s">
        <v>4110</v>
      </c>
      <c r="B14" s="22" t="s">
        <v>4111</v>
      </c>
      <c r="C14" s="22" t="s">
        <v>4112</v>
      </c>
      <c r="D14" s="22" t="s">
        <v>3610</v>
      </c>
      <c r="E14" s="21"/>
      <c r="F14" s="21"/>
      <c r="G14" s="21"/>
      <c r="H14" s="21"/>
      <c r="I14" s="21"/>
      <c r="J14" s="21"/>
      <c r="K14" s="21"/>
      <c r="L14" s="21"/>
      <c r="M14" s="21"/>
      <c r="N14" s="21"/>
      <c r="O14" s="21"/>
      <c r="P14" s="21"/>
      <c r="Q14" s="21"/>
      <c r="R14" s="21"/>
      <c r="S14" s="21"/>
    </row>
    <row r="15" ht="15.75" customHeight="1">
      <c r="A15" s="21" t="s">
        <v>4113</v>
      </c>
      <c r="B15" s="22" t="s">
        <v>4114</v>
      </c>
      <c r="C15" s="13" t="s">
        <v>4115</v>
      </c>
      <c r="D15" s="13" t="s">
        <v>4116</v>
      </c>
      <c r="E15" s="21" t="s">
        <v>112</v>
      </c>
      <c r="F15" s="21"/>
      <c r="G15" s="21"/>
      <c r="H15" s="21"/>
      <c r="I15" s="21"/>
      <c r="J15" s="21"/>
      <c r="K15" s="21"/>
      <c r="L15" s="21"/>
      <c r="M15" s="21"/>
      <c r="N15" s="21"/>
      <c r="O15" s="21"/>
      <c r="P15" s="21"/>
      <c r="Q15" s="21"/>
      <c r="R15" s="21"/>
      <c r="S15" s="21"/>
    </row>
    <row r="16" ht="15.75" customHeight="1">
      <c r="A16" s="21" t="s">
        <v>4117</v>
      </c>
      <c r="B16" s="22" t="s">
        <v>4118</v>
      </c>
      <c r="C16" s="22" t="s">
        <v>4119</v>
      </c>
      <c r="D16" s="22" t="s">
        <v>3610</v>
      </c>
      <c r="E16" s="21"/>
      <c r="F16" s="21"/>
      <c r="G16" s="21"/>
      <c r="H16" s="21"/>
      <c r="I16" s="21"/>
      <c r="J16" s="21"/>
      <c r="K16" s="21"/>
      <c r="L16" s="21"/>
      <c r="M16" s="21"/>
      <c r="N16" s="21"/>
      <c r="O16" s="21"/>
      <c r="P16" s="21"/>
      <c r="Q16" s="21"/>
      <c r="R16" s="21"/>
      <c r="S16" s="21"/>
    </row>
    <row r="17" ht="15.75" customHeight="1">
      <c r="A17" s="21" t="s">
        <v>4120</v>
      </c>
      <c r="B17" s="22" t="s">
        <v>4121</v>
      </c>
      <c r="C17" s="22" t="s">
        <v>4122</v>
      </c>
      <c r="D17" s="22" t="s">
        <v>3610</v>
      </c>
      <c r="E17" s="21"/>
      <c r="F17" s="21"/>
      <c r="G17" s="21"/>
      <c r="H17" s="21"/>
      <c r="I17" s="21"/>
      <c r="J17" s="21"/>
      <c r="K17" s="21"/>
      <c r="L17" s="21"/>
      <c r="M17" s="21"/>
      <c r="N17" s="21"/>
      <c r="O17" s="21"/>
      <c r="P17" s="21"/>
      <c r="Q17" s="21"/>
      <c r="R17" s="21"/>
      <c r="S17" s="21"/>
    </row>
    <row r="18" ht="15.75" customHeight="1">
      <c r="A18" s="21" t="s">
        <v>4123</v>
      </c>
      <c r="B18" s="22" t="s">
        <v>4124</v>
      </c>
      <c r="C18" s="22" t="s">
        <v>4125</v>
      </c>
      <c r="D18" s="22" t="s">
        <v>3610</v>
      </c>
      <c r="E18" s="21"/>
      <c r="F18" s="21"/>
      <c r="G18" s="21"/>
      <c r="H18" s="21"/>
      <c r="I18" s="21"/>
      <c r="J18" s="21"/>
      <c r="K18" s="21"/>
      <c r="L18" s="21"/>
      <c r="M18" s="21"/>
      <c r="N18" s="21"/>
      <c r="O18" s="21"/>
      <c r="P18" s="21"/>
      <c r="Q18" s="21"/>
      <c r="R18" s="21"/>
      <c r="S18" s="21"/>
    </row>
    <row r="19" ht="15.75" customHeight="1">
      <c r="A19" s="21" t="s">
        <v>4126</v>
      </c>
      <c r="B19" s="22" t="s">
        <v>4127</v>
      </c>
      <c r="C19" s="22"/>
      <c r="D19" s="22" t="s">
        <v>3610</v>
      </c>
      <c r="E19" s="21"/>
      <c r="F19" s="21"/>
      <c r="G19" s="21"/>
      <c r="H19" s="21"/>
      <c r="I19" s="21"/>
      <c r="J19" s="21"/>
      <c r="K19" s="21"/>
      <c r="L19" s="21"/>
      <c r="M19" s="21"/>
      <c r="N19" s="21"/>
      <c r="O19" s="21"/>
      <c r="P19" s="21"/>
      <c r="Q19" s="21"/>
      <c r="R19" s="21"/>
      <c r="S19" s="21"/>
    </row>
    <row r="20" ht="15.75" customHeight="1">
      <c r="A20" s="21" t="s">
        <v>4128</v>
      </c>
      <c r="B20" s="22" t="s">
        <v>4129</v>
      </c>
      <c r="C20" s="22"/>
      <c r="D20" s="22" t="s">
        <v>3610</v>
      </c>
      <c r="E20" s="21"/>
      <c r="F20" s="21"/>
      <c r="G20" s="21"/>
      <c r="H20" s="21"/>
      <c r="I20" s="21"/>
      <c r="J20" s="21"/>
      <c r="K20" s="21"/>
      <c r="L20" s="21"/>
      <c r="M20" s="21"/>
      <c r="N20" s="21"/>
      <c r="O20" s="21"/>
      <c r="P20" s="21"/>
      <c r="Q20" s="21"/>
      <c r="R20" s="21"/>
      <c r="S20" s="21"/>
    </row>
    <row r="21" ht="15.75" customHeight="1">
      <c r="A21" s="21" t="s">
        <v>4130</v>
      </c>
      <c r="B21" s="22" t="s">
        <v>4131</v>
      </c>
      <c r="C21" s="22" t="s">
        <v>4132</v>
      </c>
      <c r="D21" s="22" t="s">
        <v>3610</v>
      </c>
      <c r="E21" s="21"/>
      <c r="F21" s="21"/>
      <c r="G21" s="21"/>
      <c r="H21" s="21"/>
      <c r="I21" s="21"/>
      <c r="J21" s="21"/>
      <c r="K21" s="21"/>
      <c r="L21" s="21"/>
      <c r="M21" s="21"/>
      <c r="N21" s="21"/>
      <c r="O21" s="21"/>
      <c r="P21" s="21"/>
      <c r="Q21" s="21"/>
      <c r="R21" s="21"/>
      <c r="S21" s="21"/>
    </row>
    <row r="22" ht="15.75" customHeight="1">
      <c r="A22" s="21" t="s">
        <v>4133</v>
      </c>
      <c r="B22" s="22" t="s">
        <v>1064</v>
      </c>
      <c r="C22" s="22" t="s">
        <v>4134</v>
      </c>
      <c r="D22" s="22" t="s">
        <v>4135</v>
      </c>
      <c r="E22" s="21"/>
      <c r="F22" s="21"/>
      <c r="G22" s="21"/>
      <c r="H22" s="21"/>
      <c r="I22" s="21"/>
      <c r="J22" s="21"/>
      <c r="K22" s="21"/>
      <c r="L22" s="21"/>
      <c r="M22" s="21"/>
      <c r="N22" s="21"/>
      <c r="O22" s="21"/>
      <c r="P22" s="21"/>
      <c r="Q22" s="21"/>
      <c r="R22" s="21"/>
      <c r="S22" s="21"/>
    </row>
    <row r="23" ht="15.75" customHeight="1">
      <c r="A23" s="21" t="s">
        <v>4136</v>
      </c>
      <c r="B23" s="22" t="s">
        <v>4137</v>
      </c>
      <c r="C23" s="22"/>
      <c r="D23" s="22" t="s">
        <v>3610</v>
      </c>
      <c r="E23" s="21"/>
      <c r="F23" s="21"/>
      <c r="G23" s="21"/>
      <c r="H23" s="21"/>
      <c r="I23" s="21"/>
      <c r="J23" s="21"/>
      <c r="K23" s="21"/>
      <c r="L23" s="21"/>
      <c r="M23" s="21"/>
      <c r="N23" s="21"/>
      <c r="O23" s="21"/>
      <c r="P23" s="21"/>
      <c r="Q23" s="21"/>
      <c r="R23" s="21"/>
      <c r="S23" s="21"/>
    </row>
    <row r="24" ht="15.75" customHeight="1">
      <c r="A24" s="21" t="s">
        <v>4138</v>
      </c>
      <c r="B24" s="22" t="s">
        <v>4139</v>
      </c>
      <c r="C24" s="22"/>
      <c r="D24" s="22" t="s">
        <v>3610</v>
      </c>
      <c r="E24" s="21"/>
      <c r="F24" s="21"/>
      <c r="G24" s="21"/>
      <c r="H24" s="21"/>
      <c r="I24" s="21"/>
      <c r="J24" s="21"/>
      <c r="K24" s="21"/>
      <c r="L24" s="21"/>
      <c r="M24" s="21"/>
      <c r="N24" s="21"/>
      <c r="O24" s="21"/>
      <c r="P24" s="21"/>
      <c r="Q24" s="21"/>
      <c r="R24" s="21"/>
      <c r="S24" s="21"/>
    </row>
    <row r="25" ht="15.75" customHeight="1">
      <c r="A25" s="21" t="s">
        <v>4140</v>
      </c>
      <c r="B25" s="22" t="s">
        <v>4141</v>
      </c>
      <c r="C25" s="22" t="s">
        <v>4142</v>
      </c>
      <c r="D25" s="22" t="s">
        <v>3610</v>
      </c>
      <c r="E25" s="21"/>
      <c r="F25" s="21"/>
      <c r="G25" s="21"/>
      <c r="H25" s="21"/>
      <c r="I25" s="21"/>
      <c r="J25" s="21"/>
      <c r="K25" s="21"/>
      <c r="L25" s="21"/>
      <c r="M25" s="21"/>
      <c r="N25" s="21"/>
      <c r="O25" s="21"/>
      <c r="P25" s="21"/>
      <c r="Q25" s="21"/>
      <c r="R25" s="21"/>
      <c r="S25" s="21"/>
    </row>
    <row r="26" ht="15.75" customHeight="1">
      <c r="A26" s="21" t="s">
        <v>4143</v>
      </c>
      <c r="B26" s="22" t="s">
        <v>4144</v>
      </c>
      <c r="C26" s="22"/>
      <c r="D26" s="22" t="s">
        <v>3610</v>
      </c>
      <c r="E26" s="21"/>
      <c r="F26" s="21"/>
      <c r="G26" s="21"/>
      <c r="H26" s="21"/>
      <c r="I26" s="21"/>
      <c r="J26" s="21"/>
      <c r="K26" s="21"/>
      <c r="L26" s="21"/>
      <c r="M26" s="21"/>
      <c r="N26" s="21"/>
      <c r="O26" s="21"/>
      <c r="P26" s="21"/>
      <c r="Q26" s="21"/>
      <c r="R26" s="21"/>
      <c r="S26" s="21"/>
    </row>
    <row r="27" ht="15.75" customHeight="1">
      <c r="A27" s="21" t="s">
        <v>4145</v>
      </c>
      <c r="B27" s="22" t="s">
        <v>4146</v>
      </c>
      <c r="C27" s="22"/>
      <c r="D27" s="22" t="s">
        <v>3610</v>
      </c>
      <c r="E27" s="21"/>
      <c r="F27" s="21"/>
      <c r="G27" s="21"/>
      <c r="H27" s="21"/>
      <c r="I27" s="21"/>
      <c r="J27" s="21"/>
      <c r="K27" s="21"/>
      <c r="L27" s="21"/>
      <c r="M27" s="21"/>
      <c r="N27" s="21"/>
      <c r="O27" s="21"/>
      <c r="P27" s="21"/>
      <c r="Q27" s="21"/>
      <c r="R27" s="21"/>
      <c r="S27" s="21"/>
    </row>
    <row r="28" ht="15.75" customHeight="1">
      <c r="A28" s="21" t="s">
        <v>4147</v>
      </c>
      <c r="B28" s="22" t="s">
        <v>4148</v>
      </c>
      <c r="C28" s="22"/>
      <c r="D28" s="22" t="s">
        <v>3610</v>
      </c>
      <c r="E28" s="21"/>
      <c r="F28" s="21"/>
      <c r="G28" s="21"/>
      <c r="H28" s="21"/>
      <c r="I28" s="21"/>
      <c r="J28" s="21"/>
      <c r="K28" s="21"/>
      <c r="L28" s="21"/>
      <c r="M28" s="21"/>
      <c r="N28" s="21"/>
      <c r="O28" s="21"/>
      <c r="P28" s="21"/>
      <c r="Q28" s="21"/>
      <c r="R28" s="21"/>
      <c r="S28" s="21"/>
    </row>
    <row r="29" ht="15.75" customHeight="1">
      <c r="A29" s="21" t="s">
        <v>4149</v>
      </c>
      <c r="B29" s="22" t="s">
        <v>4150</v>
      </c>
      <c r="C29" s="22"/>
      <c r="D29" s="22" t="s">
        <v>3610</v>
      </c>
      <c r="E29" s="21"/>
      <c r="F29" s="21"/>
      <c r="G29" s="21"/>
      <c r="H29" s="21"/>
      <c r="I29" s="21"/>
      <c r="J29" s="21"/>
      <c r="K29" s="21"/>
      <c r="L29" s="21"/>
      <c r="M29" s="21"/>
      <c r="N29" s="21"/>
      <c r="O29" s="21"/>
      <c r="P29" s="21"/>
      <c r="Q29" s="21"/>
      <c r="R29" s="21"/>
      <c r="S29" s="21"/>
    </row>
    <row r="30" ht="15.75" customHeight="1">
      <c r="A30" s="21" t="s">
        <v>4151</v>
      </c>
      <c r="B30" s="22" t="s">
        <v>4152</v>
      </c>
      <c r="C30" s="22" t="s">
        <v>4153</v>
      </c>
      <c r="D30" s="22" t="s">
        <v>3610</v>
      </c>
      <c r="E30" s="21"/>
      <c r="F30" s="21"/>
      <c r="G30" s="21"/>
      <c r="H30" s="21"/>
      <c r="I30" s="21"/>
      <c r="J30" s="21"/>
      <c r="K30" s="21"/>
      <c r="L30" s="21"/>
      <c r="M30" s="21"/>
      <c r="N30" s="21"/>
      <c r="O30" s="21"/>
      <c r="P30" s="21"/>
      <c r="Q30" s="21"/>
      <c r="R30" s="21"/>
      <c r="S30" s="21"/>
    </row>
    <row r="31" ht="15.75" customHeight="1">
      <c r="A31" s="21" t="s">
        <v>4154</v>
      </c>
      <c r="B31" s="22" t="s">
        <v>4155</v>
      </c>
      <c r="C31" s="22"/>
      <c r="D31" s="22" t="s">
        <v>3610</v>
      </c>
      <c r="E31" s="21"/>
      <c r="F31" s="21"/>
      <c r="G31" s="21"/>
      <c r="H31" s="21"/>
      <c r="I31" s="21"/>
      <c r="J31" s="21"/>
      <c r="K31" s="21"/>
      <c r="L31" s="21"/>
      <c r="M31" s="21"/>
      <c r="N31" s="21"/>
      <c r="O31" s="21"/>
      <c r="P31" s="21"/>
      <c r="Q31" s="21"/>
      <c r="R31" s="21"/>
      <c r="S31" s="21"/>
    </row>
    <row r="32" ht="15.75" customHeight="1">
      <c r="A32" s="21" t="s">
        <v>4156</v>
      </c>
      <c r="B32" s="22" t="s">
        <v>4157</v>
      </c>
      <c r="C32" s="22" t="s">
        <v>4158</v>
      </c>
      <c r="D32" s="22" t="s">
        <v>3610</v>
      </c>
      <c r="E32" s="21"/>
      <c r="F32" s="21"/>
      <c r="G32" s="21"/>
      <c r="H32" s="21"/>
      <c r="I32" s="21"/>
      <c r="J32" s="21"/>
      <c r="K32" s="21"/>
      <c r="L32" s="21"/>
      <c r="M32" s="21"/>
      <c r="N32" s="21"/>
      <c r="O32" s="21"/>
      <c r="P32" s="21"/>
      <c r="Q32" s="21"/>
      <c r="R32" s="21"/>
      <c r="S32" s="21"/>
    </row>
    <row r="33" ht="15.75" customHeight="1">
      <c r="A33" s="21" t="s">
        <v>4159</v>
      </c>
      <c r="B33" s="22" t="s">
        <v>4160</v>
      </c>
      <c r="C33" s="22" t="s">
        <v>4161</v>
      </c>
      <c r="D33" s="22" t="s">
        <v>3610</v>
      </c>
      <c r="E33" s="21"/>
      <c r="F33" s="21"/>
      <c r="G33" s="21"/>
      <c r="H33" s="21"/>
      <c r="I33" s="21"/>
      <c r="J33" s="21"/>
      <c r="K33" s="21"/>
      <c r="L33" s="21"/>
      <c r="M33" s="21"/>
      <c r="N33" s="21"/>
      <c r="O33" s="21"/>
      <c r="P33" s="21"/>
      <c r="Q33" s="21"/>
      <c r="R33" s="21"/>
      <c r="S33" s="21"/>
    </row>
    <row r="34" ht="15.75" customHeight="1">
      <c r="A34" s="21" t="s">
        <v>4162</v>
      </c>
      <c r="B34" s="22" t="s">
        <v>4163</v>
      </c>
      <c r="C34" s="22" t="s">
        <v>4164</v>
      </c>
      <c r="D34" s="22" t="s">
        <v>3610</v>
      </c>
      <c r="E34" s="21"/>
      <c r="F34" s="21"/>
      <c r="G34" s="21"/>
      <c r="H34" s="21"/>
      <c r="I34" s="21"/>
      <c r="J34" s="21"/>
      <c r="K34" s="21"/>
      <c r="L34" s="21"/>
      <c r="M34" s="21"/>
      <c r="N34" s="21"/>
      <c r="O34" s="21"/>
      <c r="P34" s="21"/>
      <c r="Q34" s="21"/>
      <c r="R34" s="21"/>
      <c r="S34" s="21"/>
    </row>
    <row r="35" ht="15.75" customHeight="1">
      <c r="A35" s="21" t="s">
        <v>4165</v>
      </c>
      <c r="B35" s="22" t="s">
        <v>4166</v>
      </c>
      <c r="C35" s="22" t="s">
        <v>4167</v>
      </c>
      <c r="D35" s="22" t="s">
        <v>3610</v>
      </c>
      <c r="E35" s="21"/>
      <c r="F35" s="21"/>
      <c r="G35" s="21"/>
      <c r="H35" s="21"/>
      <c r="I35" s="21"/>
      <c r="J35" s="21"/>
      <c r="K35" s="21"/>
      <c r="L35" s="21"/>
      <c r="M35" s="21"/>
      <c r="N35" s="21"/>
      <c r="O35" s="21"/>
      <c r="P35" s="21"/>
      <c r="Q35" s="21"/>
      <c r="R35" s="21"/>
      <c r="S35" s="21"/>
    </row>
    <row r="36" ht="15.75" customHeight="1">
      <c r="A36" s="21" t="s">
        <v>4168</v>
      </c>
      <c r="B36" s="22" t="s">
        <v>4169</v>
      </c>
      <c r="C36" s="22" t="s">
        <v>4170</v>
      </c>
      <c r="D36" s="22" t="s">
        <v>3610</v>
      </c>
      <c r="E36" s="21"/>
      <c r="F36" s="21"/>
      <c r="G36" s="21"/>
      <c r="H36" s="21"/>
      <c r="I36" s="21"/>
      <c r="J36" s="21"/>
      <c r="K36" s="21"/>
      <c r="L36" s="21"/>
      <c r="M36" s="21"/>
      <c r="N36" s="21"/>
      <c r="O36" s="21"/>
      <c r="P36" s="21"/>
      <c r="Q36" s="21"/>
      <c r="R36" s="21"/>
      <c r="S36" s="21"/>
    </row>
    <row r="37" ht="15.75" customHeight="1">
      <c r="A37" s="21" t="s">
        <v>4171</v>
      </c>
      <c r="B37" s="22" t="s">
        <v>4172</v>
      </c>
      <c r="C37" s="22"/>
      <c r="D37" s="22" t="s">
        <v>3610</v>
      </c>
      <c r="E37" s="21"/>
      <c r="F37" s="21"/>
      <c r="G37" s="21"/>
      <c r="H37" s="21"/>
      <c r="I37" s="21"/>
      <c r="J37" s="21"/>
      <c r="K37" s="21"/>
      <c r="L37" s="21"/>
      <c r="M37" s="21"/>
      <c r="N37" s="21"/>
      <c r="O37" s="21"/>
      <c r="P37" s="21"/>
      <c r="Q37" s="21"/>
      <c r="R37" s="21"/>
      <c r="S37" s="21"/>
    </row>
    <row r="38" ht="15.75" customHeight="1">
      <c r="A38" s="21" t="s">
        <v>4173</v>
      </c>
      <c r="B38" s="22" t="s">
        <v>4174</v>
      </c>
      <c r="C38" s="22" t="s">
        <v>4175</v>
      </c>
      <c r="D38" s="22" t="s">
        <v>3610</v>
      </c>
      <c r="E38" s="21"/>
      <c r="F38" s="21"/>
      <c r="G38" s="21"/>
      <c r="H38" s="21"/>
      <c r="I38" s="21"/>
      <c r="J38" s="21"/>
      <c r="K38" s="21"/>
      <c r="L38" s="21"/>
      <c r="M38" s="21"/>
      <c r="N38" s="21"/>
      <c r="O38" s="21"/>
      <c r="P38" s="21"/>
      <c r="Q38" s="21"/>
      <c r="R38" s="21"/>
      <c r="S38" s="21"/>
    </row>
    <row r="39" ht="15.75" customHeight="1">
      <c r="A39" s="21" t="s">
        <v>4176</v>
      </c>
      <c r="B39" s="22" t="s">
        <v>4177</v>
      </c>
      <c r="C39" s="22"/>
      <c r="D39" s="22" t="s">
        <v>3610</v>
      </c>
      <c r="E39" s="21"/>
      <c r="F39" s="21"/>
      <c r="G39" s="21"/>
      <c r="H39" s="21"/>
      <c r="I39" s="21"/>
      <c r="J39" s="21"/>
      <c r="K39" s="21"/>
      <c r="L39" s="21"/>
      <c r="M39" s="21"/>
      <c r="N39" s="21"/>
      <c r="O39" s="21"/>
      <c r="P39" s="21"/>
      <c r="Q39" s="21"/>
      <c r="R39" s="21"/>
      <c r="S39" s="21"/>
    </row>
    <row r="40" ht="15.75" customHeight="1">
      <c r="A40" s="21" t="s">
        <v>4178</v>
      </c>
      <c r="B40" s="22" t="s">
        <v>4179</v>
      </c>
      <c r="C40" s="22" t="s">
        <v>4180</v>
      </c>
      <c r="D40" s="22" t="s">
        <v>3610</v>
      </c>
      <c r="E40" s="21"/>
      <c r="F40" s="21"/>
      <c r="G40" s="21"/>
      <c r="H40" s="21"/>
      <c r="I40" s="21"/>
      <c r="J40" s="21"/>
      <c r="K40" s="21"/>
      <c r="L40" s="21"/>
      <c r="M40" s="21"/>
      <c r="N40" s="21"/>
      <c r="O40" s="21"/>
      <c r="P40" s="21"/>
      <c r="Q40" s="21"/>
      <c r="R40" s="21"/>
      <c r="S40" s="21"/>
    </row>
    <row r="41" ht="15.75" customHeight="1">
      <c r="A41" s="21" t="s">
        <v>4181</v>
      </c>
      <c r="B41" s="22" t="s">
        <v>4182</v>
      </c>
      <c r="C41" s="22" t="s">
        <v>4183</v>
      </c>
      <c r="D41" s="22" t="s">
        <v>3610</v>
      </c>
      <c r="E41" s="21"/>
      <c r="F41" s="21"/>
      <c r="G41" s="21"/>
      <c r="H41" s="21"/>
      <c r="I41" s="21"/>
      <c r="J41" s="21"/>
      <c r="K41" s="21"/>
      <c r="L41" s="21"/>
      <c r="M41" s="21"/>
      <c r="N41" s="21"/>
      <c r="O41" s="21"/>
      <c r="P41" s="21"/>
      <c r="Q41" s="21"/>
      <c r="R41" s="21"/>
      <c r="S41" s="21"/>
    </row>
    <row r="42" ht="15.75" customHeight="1">
      <c r="A42" s="21" t="s">
        <v>4184</v>
      </c>
      <c r="B42" s="22" t="s">
        <v>2590</v>
      </c>
      <c r="C42" s="22" t="s">
        <v>2591</v>
      </c>
      <c r="D42" s="22" t="s">
        <v>3610</v>
      </c>
      <c r="E42" s="21"/>
      <c r="F42" s="21"/>
      <c r="G42" s="21"/>
      <c r="H42" s="21"/>
      <c r="I42" s="21"/>
      <c r="J42" s="21"/>
      <c r="K42" s="21"/>
      <c r="L42" s="21"/>
      <c r="M42" s="21"/>
      <c r="N42" s="21"/>
      <c r="O42" s="21"/>
      <c r="P42" s="21"/>
      <c r="Q42" s="21"/>
      <c r="R42" s="21"/>
      <c r="S42" s="21"/>
    </row>
    <row r="43" ht="15.75" customHeight="1">
      <c r="A43" s="21" t="s">
        <v>4185</v>
      </c>
      <c r="B43" s="22" t="s">
        <v>4186</v>
      </c>
      <c r="C43" s="22" t="s">
        <v>4187</v>
      </c>
      <c r="D43" s="22" t="s">
        <v>3610</v>
      </c>
      <c r="E43" s="21"/>
      <c r="F43" s="21"/>
      <c r="G43" s="21"/>
      <c r="H43" s="21"/>
      <c r="I43" s="21"/>
      <c r="J43" s="21"/>
      <c r="K43" s="21"/>
      <c r="L43" s="21"/>
      <c r="M43" s="21"/>
      <c r="N43" s="21"/>
      <c r="O43" s="21"/>
      <c r="P43" s="21"/>
      <c r="Q43" s="21"/>
      <c r="R43" s="21"/>
      <c r="S43" s="21"/>
    </row>
    <row r="44" ht="15.75" customHeight="1">
      <c r="A44" s="21" t="s">
        <v>4188</v>
      </c>
      <c r="B44" s="22" t="s">
        <v>4189</v>
      </c>
      <c r="C44" s="22"/>
      <c r="D44" s="22" t="s">
        <v>3610</v>
      </c>
      <c r="E44" s="21"/>
      <c r="F44" s="21"/>
      <c r="G44" s="21"/>
      <c r="H44" s="21"/>
      <c r="I44" s="21"/>
      <c r="J44" s="21"/>
      <c r="K44" s="21"/>
      <c r="L44" s="21"/>
      <c r="M44" s="21"/>
      <c r="N44" s="21"/>
      <c r="O44" s="21"/>
      <c r="P44" s="21"/>
      <c r="Q44" s="21"/>
      <c r="R44" s="21"/>
      <c r="S44" s="21"/>
    </row>
    <row r="45" ht="15.75" customHeight="1">
      <c r="A45" s="21" t="s">
        <v>4190</v>
      </c>
      <c r="B45" s="22" t="s">
        <v>4191</v>
      </c>
      <c r="C45" s="22"/>
      <c r="D45" s="22" t="s">
        <v>3610</v>
      </c>
      <c r="E45" s="21"/>
      <c r="F45" s="21"/>
      <c r="G45" s="21"/>
      <c r="H45" s="21"/>
      <c r="I45" s="21"/>
      <c r="J45" s="21"/>
      <c r="K45" s="21"/>
      <c r="L45" s="21"/>
      <c r="M45" s="21"/>
      <c r="N45" s="21"/>
      <c r="O45" s="21"/>
      <c r="P45" s="21"/>
      <c r="Q45" s="21"/>
      <c r="R45" s="21"/>
      <c r="S45" s="21"/>
    </row>
    <row r="46" ht="15.75" customHeight="1">
      <c r="A46" s="21" t="s">
        <v>4192</v>
      </c>
      <c r="B46" s="22" t="s">
        <v>4193</v>
      </c>
      <c r="C46" s="22" t="s">
        <v>4194</v>
      </c>
      <c r="D46" s="22" t="s">
        <v>3610</v>
      </c>
      <c r="E46" s="21"/>
      <c r="F46" s="21"/>
      <c r="G46" s="21"/>
      <c r="H46" s="21"/>
      <c r="I46" s="21"/>
      <c r="J46" s="21"/>
      <c r="K46" s="21"/>
      <c r="L46" s="21"/>
      <c r="M46" s="21"/>
      <c r="N46" s="21"/>
      <c r="O46" s="21"/>
      <c r="P46" s="21"/>
      <c r="Q46" s="21"/>
      <c r="R46" s="21"/>
      <c r="S46" s="21"/>
    </row>
    <row r="47" ht="15.75" customHeight="1">
      <c r="A47" s="21" t="s">
        <v>4195</v>
      </c>
      <c r="B47" s="22" t="s">
        <v>4196</v>
      </c>
      <c r="C47" s="22"/>
      <c r="D47" s="22" t="s">
        <v>3610</v>
      </c>
      <c r="E47" s="21"/>
      <c r="F47" s="21"/>
      <c r="G47" s="21"/>
      <c r="H47" s="21"/>
      <c r="I47" s="21"/>
      <c r="J47" s="21"/>
      <c r="K47" s="21"/>
      <c r="L47" s="21"/>
      <c r="M47" s="21"/>
      <c r="N47" s="21"/>
      <c r="O47" s="21"/>
      <c r="P47" s="21"/>
      <c r="Q47" s="21"/>
      <c r="R47" s="21"/>
      <c r="S47" s="21"/>
    </row>
    <row r="48" ht="15.75" customHeight="1">
      <c r="A48" s="21" t="s">
        <v>4197</v>
      </c>
      <c r="B48" s="22" t="s">
        <v>4198</v>
      </c>
      <c r="C48" s="22"/>
      <c r="D48" s="22" t="s">
        <v>3610</v>
      </c>
      <c r="E48" s="21"/>
      <c r="F48" s="21"/>
      <c r="G48" s="21"/>
      <c r="H48" s="21"/>
      <c r="I48" s="21"/>
      <c r="J48" s="21"/>
      <c r="K48" s="21"/>
      <c r="L48" s="21"/>
      <c r="M48" s="21"/>
      <c r="N48" s="21"/>
      <c r="O48" s="21"/>
      <c r="P48" s="21"/>
      <c r="Q48" s="21"/>
      <c r="R48" s="21"/>
      <c r="S48" s="21"/>
    </row>
    <row r="49" ht="15.75" customHeight="1">
      <c r="A49" s="21" t="s">
        <v>4199</v>
      </c>
      <c r="B49" s="22" t="s">
        <v>4200</v>
      </c>
      <c r="C49" s="22" t="s">
        <v>4201</v>
      </c>
      <c r="D49" s="22" t="s">
        <v>3610</v>
      </c>
      <c r="E49" s="21"/>
      <c r="F49" s="21"/>
      <c r="G49" s="21"/>
      <c r="H49" s="21"/>
      <c r="I49" s="21"/>
      <c r="J49" s="21"/>
      <c r="K49" s="21"/>
      <c r="L49" s="21"/>
      <c r="M49" s="21"/>
      <c r="N49" s="21"/>
      <c r="O49" s="21"/>
      <c r="P49" s="21"/>
      <c r="Q49" s="21"/>
      <c r="R49" s="21"/>
      <c r="S49" s="21"/>
    </row>
    <row r="50" ht="15.75" customHeight="1">
      <c r="A50" s="21" t="s">
        <v>4202</v>
      </c>
      <c r="B50" s="22" t="s">
        <v>4203</v>
      </c>
      <c r="C50" s="22"/>
      <c r="D50" s="22" t="s">
        <v>3610</v>
      </c>
      <c r="E50" s="21"/>
      <c r="F50" s="21"/>
      <c r="G50" s="21"/>
      <c r="H50" s="21"/>
      <c r="I50" s="21"/>
      <c r="J50" s="21"/>
      <c r="K50" s="21"/>
      <c r="L50" s="21"/>
      <c r="M50" s="21"/>
      <c r="N50" s="21"/>
      <c r="O50" s="21"/>
      <c r="P50" s="21"/>
      <c r="Q50" s="21"/>
      <c r="R50" s="21"/>
      <c r="S50" s="21"/>
    </row>
    <row r="51" ht="15.75" customHeight="1">
      <c r="A51" s="21" t="s">
        <v>4204</v>
      </c>
      <c r="B51" s="22" t="s">
        <v>4205</v>
      </c>
      <c r="C51" s="22" t="s">
        <v>4206</v>
      </c>
      <c r="D51" s="22" t="s">
        <v>3610</v>
      </c>
      <c r="E51" s="21"/>
      <c r="F51" s="21"/>
      <c r="G51" s="21"/>
      <c r="H51" s="21"/>
      <c r="I51" s="21"/>
      <c r="J51" s="21"/>
      <c r="K51" s="21"/>
      <c r="L51" s="21"/>
      <c r="M51" s="21"/>
      <c r="N51" s="21"/>
      <c r="O51" s="21"/>
      <c r="P51" s="21"/>
      <c r="Q51" s="21"/>
      <c r="R51" s="21"/>
      <c r="S51" s="21"/>
    </row>
    <row r="52" ht="15.75" customHeight="1">
      <c r="A52" s="21" t="s">
        <v>4207</v>
      </c>
      <c r="B52" s="22" t="s">
        <v>4208</v>
      </c>
      <c r="C52" s="22" t="s">
        <v>4209</v>
      </c>
      <c r="D52" s="22" t="s">
        <v>3610</v>
      </c>
      <c r="E52" s="21"/>
      <c r="F52" s="21"/>
      <c r="G52" s="21"/>
      <c r="H52" s="21"/>
      <c r="I52" s="21"/>
      <c r="J52" s="21"/>
      <c r="K52" s="21"/>
      <c r="L52" s="21"/>
      <c r="M52" s="21"/>
      <c r="N52" s="21"/>
      <c r="O52" s="21"/>
      <c r="P52" s="21"/>
      <c r="Q52" s="21"/>
      <c r="R52" s="21"/>
      <c r="S52" s="21"/>
    </row>
    <row r="53" ht="15.75" customHeight="1">
      <c r="A53" s="21" t="s">
        <v>4210</v>
      </c>
      <c r="B53" s="22" t="s">
        <v>2741</v>
      </c>
      <c r="C53" s="22" t="s">
        <v>2742</v>
      </c>
      <c r="D53" s="22" t="s">
        <v>3610</v>
      </c>
      <c r="E53" s="21"/>
      <c r="F53" s="21"/>
      <c r="G53" s="21"/>
      <c r="H53" s="21"/>
      <c r="I53" s="21"/>
      <c r="J53" s="21"/>
      <c r="K53" s="21"/>
      <c r="L53" s="21"/>
      <c r="M53" s="21"/>
      <c r="N53" s="21"/>
      <c r="O53" s="21"/>
      <c r="P53" s="21"/>
      <c r="Q53" s="21"/>
      <c r="R53" s="21"/>
      <c r="S53" s="21"/>
    </row>
    <row r="54" ht="15.75" customHeight="1">
      <c r="A54" s="21" t="s">
        <v>4211</v>
      </c>
      <c r="B54" s="22" t="s">
        <v>4212</v>
      </c>
      <c r="C54" s="22" t="s">
        <v>4213</v>
      </c>
      <c r="D54" s="22" t="s">
        <v>3610</v>
      </c>
      <c r="E54" s="21"/>
      <c r="F54" s="21"/>
      <c r="G54" s="21"/>
      <c r="H54" s="21"/>
      <c r="I54" s="21"/>
      <c r="J54" s="21"/>
      <c r="K54" s="21"/>
      <c r="L54" s="21"/>
      <c r="M54" s="21"/>
      <c r="N54" s="21"/>
      <c r="O54" s="21"/>
      <c r="P54" s="21"/>
      <c r="Q54" s="21"/>
      <c r="R54" s="21"/>
      <c r="S54" s="21"/>
    </row>
    <row r="55" ht="15.75" customHeight="1">
      <c r="A55" s="21" t="s">
        <v>4214</v>
      </c>
      <c r="B55" s="22" t="s">
        <v>4215</v>
      </c>
      <c r="C55" s="22"/>
      <c r="D55" s="22" t="s">
        <v>3610</v>
      </c>
      <c r="E55" s="21"/>
      <c r="F55" s="21"/>
      <c r="G55" s="21"/>
      <c r="H55" s="21"/>
      <c r="I55" s="21"/>
      <c r="J55" s="21"/>
      <c r="K55" s="21"/>
      <c r="L55" s="21"/>
      <c r="M55" s="21"/>
      <c r="N55" s="21"/>
      <c r="O55" s="21"/>
      <c r="P55" s="21"/>
      <c r="Q55" s="21"/>
      <c r="R55" s="21"/>
      <c r="S55" s="21"/>
    </row>
    <row r="56" ht="15.75" customHeight="1">
      <c r="A56" s="21" t="s">
        <v>4216</v>
      </c>
      <c r="B56" s="22" t="s">
        <v>4217</v>
      </c>
      <c r="C56" s="22"/>
      <c r="D56" s="22" t="s">
        <v>3610</v>
      </c>
      <c r="E56" s="21"/>
      <c r="F56" s="21"/>
      <c r="G56" s="21"/>
      <c r="H56" s="21"/>
      <c r="I56" s="21"/>
      <c r="J56" s="21"/>
      <c r="K56" s="21"/>
      <c r="L56" s="21"/>
      <c r="M56" s="21"/>
      <c r="N56" s="21"/>
      <c r="O56" s="21"/>
      <c r="P56" s="21"/>
      <c r="Q56" s="21"/>
      <c r="R56" s="21"/>
      <c r="S56" s="21"/>
    </row>
    <row r="57" ht="15.75" customHeight="1">
      <c r="A57" s="21" t="s">
        <v>4218</v>
      </c>
      <c r="B57" s="22" t="s">
        <v>4219</v>
      </c>
      <c r="C57" s="22" t="s">
        <v>4220</v>
      </c>
      <c r="D57" s="22" t="s">
        <v>3610</v>
      </c>
      <c r="E57" s="21"/>
      <c r="F57" s="21"/>
      <c r="G57" s="21"/>
      <c r="H57" s="21"/>
      <c r="I57" s="21"/>
      <c r="J57" s="21"/>
      <c r="K57" s="21"/>
      <c r="L57" s="21"/>
      <c r="M57" s="21"/>
      <c r="N57" s="21"/>
      <c r="O57" s="21"/>
      <c r="P57" s="21"/>
      <c r="Q57" s="21"/>
      <c r="R57" s="21"/>
      <c r="S57" s="21"/>
    </row>
    <row r="58" ht="15.75" customHeight="1">
      <c r="A58" s="21" t="s">
        <v>4221</v>
      </c>
      <c r="B58" s="22" t="s">
        <v>4222</v>
      </c>
      <c r="C58" s="22" t="s">
        <v>4223</v>
      </c>
      <c r="D58" s="22" t="s">
        <v>3610</v>
      </c>
      <c r="E58" s="21"/>
      <c r="F58" s="21"/>
      <c r="G58" s="21"/>
      <c r="H58" s="21"/>
      <c r="I58" s="21"/>
      <c r="J58" s="21"/>
      <c r="K58" s="21"/>
      <c r="L58" s="21"/>
      <c r="M58" s="21"/>
      <c r="N58" s="21"/>
      <c r="O58" s="21"/>
      <c r="P58" s="21"/>
      <c r="Q58" s="21"/>
      <c r="R58" s="21"/>
      <c r="S58" s="21"/>
    </row>
    <row r="59" ht="15.75" customHeight="1">
      <c r="A59" s="21" t="s">
        <v>4224</v>
      </c>
      <c r="B59" s="22" t="s">
        <v>4225</v>
      </c>
      <c r="C59" s="22" t="s">
        <v>4226</v>
      </c>
      <c r="D59" s="22" t="s">
        <v>3610</v>
      </c>
      <c r="E59" s="21"/>
      <c r="F59" s="21"/>
      <c r="G59" s="21"/>
      <c r="H59" s="21"/>
      <c r="I59" s="21"/>
      <c r="J59" s="21"/>
      <c r="K59" s="21"/>
      <c r="L59" s="21"/>
      <c r="M59" s="21"/>
      <c r="N59" s="21"/>
      <c r="O59" s="21"/>
      <c r="P59" s="21"/>
      <c r="Q59" s="21"/>
      <c r="R59" s="21"/>
      <c r="S59" s="21"/>
    </row>
    <row r="60" ht="15.75" customHeight="1">
      <c r="A60" s="21" t="s">
        <v>4227</v>
      </c>
      <c r="B60" s="22" t="s">
        <v>4228</v>
      </c>
      <c r="C60" s="22"/>
      <c r="D60" s="22" t="s">
        <v>3610</v>
      </c>
      <c r="E60" s="21"/>
      <c r="F60" s="21"/>
      <c r="G60" s="21"/>
      <c r="H60" s="21"/>
      <c r="I60" s="21"/>
      <c r="J60" s="21"/>
      <c r="K60" s="21"/>
      <c r="L60" s="21"/>
      <c r="M60" s="21"/>
      <c r="N60" s="21"/>
      <c r="O60" s="21"/>
      <c r="P60" s="21"/>
      <c r="Q60" s="21"/>
      <c r="R60" s="21"/>
      <c r="S60" s="21"/>
    </row>
    <row r="61" ht="15.75" customHeight="1">
      <c r="A61" s="21" t="s">
        <v>4229</v>
      </c>
      <c r="B61" s="22" t="s">
        <v>4230</v>
      </c>
      <c r="C61" s="22" t="s">
        <v>4231</v>
      </c>
      <c r="D61" s="22" t="s">
        <v>3610</v>
      </c>
      <c r="E61" s="21"/>
      <c r="F61" s="21"/>
      <c r="G61" s="21"/>
      <c r="H61" s="21"/>
      <c r="I61" s="21"/>
      <c r="J61" s="21"/>
      <c r="K61" s="21"/>
      <c r="L61" s="21"/>
      <c r="M61" s="21"/>
      <c r="N61" s="21"/>
      <c r="O61" s="21"/>
      <c r="P61" s="21"/>
      <c r="Q61" s="21"/>
      <c r="R61" s="21"/>
      <c r="S61" s="21"/>
    </row>
    <row r="62" ht="15.75" customHeight="1">
      <c r="A62" s="21" t="s">
        <v>4232</v>
      </c>
      <c r="B62" s="22" t="s">
        <v>3673</v>
      </c>
      <c r="C62" s="22" t="s">
        <v>3674</v>
      </c>
      <c r="D62" s="22" t="s">
        <v>3610</v>
      </c>
      <c r="E62" s="21"/>
      <c r="F62" s="21"/>
      <c r="G62" s="21"/>
      <c r="H62" s="21"/>
      <c r="I62" s="21"/>
      <c r="J62" s="21"/>
      <c r="K62" s="21"/>
      <c r="L62" s="21"/>
      <c r="M62" s="21"/>
      <c r="N62" s="21"/>
      <c r="O62" s="21"/>
      <c r="P62" s="21"/>
      <c r="Q62" s="21"/>
      <c r="R62" s="21"/>
      <c r="S62" s="21"/>
    </row>
    <row r="63" ht="15.75" customHeight="1">
      <c r="A63" s="21" t="s">
        <v>4233</v>
      </c>
      <c r="B63" s="22" t="s">
        <v>4234</v>
      </c>
      <c r="C63" s="22" t="s">
        <v>407</v>
      </c>
      <c r="D63" s="22" t="s">
        <v>3610</v>
      </c>
      <c r="E63" s="21"/>
      <c r="F63" s="21"/>
      <c r="G63" s="21"/>
      <c r="H63" s="21"/>
      <c r="I63" s="21"/>
      <c r="J63" s="21"/>
      <c r="K63" s="21"/>
      <c r="L63" s="21"/>
      <c r="M63" s="21"/>
      <c r="N63" s="21"/>
      <c r="O63" s="21"/>
      <c r="P63" s="21"/>
      <c r="Q63" s="21"/>
      <c r="R63" s="21"/>
      <c r="S63" s="21"/>
    </row>
    <row r="64" ht="15.75" customHeight="1">
      <c r="A64" s="21" t="s">
        <v>4235</v>
      </c>
      <c r="B64" s="22" t="s">
        <v>4236</v>
      </c>
      <c r="C64" s="22" t="s">
        <v>1371</v>
      </c>
      <c r="D64" s="22" t="s">
        <v>3610</v>
      </c>
      <c r="E64" s="21"/>
      <c r="F64" s="21"/>
      <c r="G64" s="21"/>
      <c r="H64" s="21"/>
      <c r="I64" s="21"/>
      <c r="J64" s="21"/>
      <c r="K64" s="21"/>
      <c r="L64" s="21"/>
      <c r="M64" s="21"/>
      <c r="N64" s="21"/>
      <c r="O64" s="21"/>
      <c r="P64" s="21"/>
      <c r="Q64" s="21"/>
      <c r="R64" s="21"/>
      <c r="S64" s="21"/>
    </row>
    <row r="65" ht="15.75" customHeight="1">
      <c r="A65" s="21" t="s">
        <v>4237</v>
      </c>
      <c r="B65" s="22" t="s">
        <v>4238</v>
      </c>
      <c r="C65" s="22" t="s">
        <v>4239</v>
      </c>
      <c r="D65" s="22" t="s">
        <v>3610</v>
      </c>
      <c r="E65" s="21"/>
      <c r="F65" s="21"/>
      <c r="G65" s="21"/>
      <c r="H65" s="21"/>
      <c r="I65" s="21"/>
      <c r="J65" s="21"/>
      <c r="K65" s="21"/>
      <c r="L65" s="21"/>
      <c r="M65" s="21"/>
      <c r="N65" s="21"/>
      <c r="O65" s="21"/>
      <c r="P65" s="21"/>
      <c r="Q65" s="21"/>
      <c r="R65" s="21"/>
      <c r="S65" s="21"/>
    </row>
    <row r="66" ht="15.75" customHeight="1">
      <c r="A66" s="21" t="s">
        <v>4240</v>
      </c>
      <c r="B66" s="22" t="s">
        <v>4241</v>
      </c>
      <c r="C66" s="22"/>
      <c r="D66" s="22" t="s">
        <v>3610</v>
      </c>
      <c r="E66" s="21"/>
      <c r="F66" s="21"/>
      <c r="G66" s="21"/>
      <c r="H66" s="21"/>
      <c r="I66" s="21"/>
      <c r="J66" s="21"/>
      <c r="K66" s="21"/>
      <c r="L66" s="21"/>
      <c r="M66" s="21"/>
      <c r="N66" s="21"/>
      <c r="O66" s="21"/>
      <c r="P66" s="21"/>
      <c r="Q66" s="21"/>
      <c r="R66" s="21"/>
      <c r="S66" s="21"/>
    </row>
    <row r="67" ht="15.75" customHeight="1">
      <c r="A67" s="21" t="s">
        <v>4242</v>
      </c>
      <c r="B67" s="22" t="s">
        <v>4243</v>
      </c>
      <c r="C67" s="22" t="s">
        <v>4244</v>
      </c>
      <c r="D67" s="22" t="s">
        <v>3610</v>
      </c>
      <c r="E67" s="21"/>
      <c r="F67" s="21"/>
      <c r="G67" s="21"/>
      <c r="H67" s="21"/>
      <c r="I67" s="21"/>
      <c r="J67" s="21"/>
      <c r="K67" s="21"/>
      <c r="L67" s="21"/>
      <c r="M67" s="21"/>
      <c r="N67" s="21"/>
      <c r="O67" s="21"/>
      <c r="P67" s="21"/>
      <c r="Q67" s="21"/>
      <c r="R67" s="21"/>
      <c r="S67" s="21"/>
    </row>
    <row r="68" ht="15.75" customHeight="1">
      <c r="A68" s="21" t="s">
        <v>4245</v>
      </c>
      <c r="B68" s="22" t="s">
        <v>4246</v>
      </c>
      <c r="C68" s="22"/>
      <c r="D68" s="22" t="s">
        <v>3610</v>
      </c>
      <c r="E68" s="21"/>
      <c r="F68" s="21"/>
      <c r="G68" s="21"/>
      <c r="H68" s="21"/>
      <c r="I68" s="21"/>
      <c r="J68" s="21"/>
      <c r="K68" s="21"/>
      <c r="L68" s="21"/>
      <c r="M68" s="21"/>
      <c r="N68" s="21"/>
      <c r="O68" s="21"/>
      <c r="P68" s="21"/>
      <c r="Q68" s="21"/>
      <c r="R68" s="21"/>
      <c r="S68" s="21"/>
    </row>
    <row r="69" ht="15.75" customHeight="1">
      <c r="A69" s="21" t="s">
        <v>4247</v>
      </c>
      <c r="B69" s="22" t="s">
        <v>4248</v>
      </c>
      <c r="C69" s="22"/>
      <c r="D69" s="22" t="s">
        <v>3610</v>
      </c>
      <c r="E69" s="21"/>
      <c r="F69" s="21"/>
      <c r="G69" s="21"/>
      <c r="H69" s="21"/>
      <c r="I69" s="21"/>
      <c r="J69" s="21"/>
      <c r="K69" s="21"/>
      <c r="L69" s="21"/>
      <c r="M69" s="21"/>
      <c r="N69" s="21"/>
      <c r="O69" s="21"/>
      <c r="P69" s="21"/>
      <c r="Q69" s="21"/>
      <c r="R69" s="21"/>
      <c r="S69" s="21"/>
    </row>
    <row r="70" ht="15.75" customHeight="1">
      <c r="A70" s="21" t="s">
        <v>4249</v>
      </c>
      <c r="B70" s="22" t="s">
        <v>4193</v>
      </c>
      <c r="C70" s="22" t="s">
        <v>4250</v>
      </c>
      <c r="D70" s="22" t="s">
        <v>3610</v>
      </c>
      <c r="E70" s="21"/>
      <c r="F70" s="21"/>
      <c r="G70" s="21"/>
      <c r="H70" s="21"/>
      <c r="I70" s="21"/>
      <c r="J70" s="21"/>
      <c r="K70" s="21"/>
      <c r="L70" s="21"/>
      <c r="M70" s="21"/>
      <c r="N70" s="21"/>
      <c r="O70" s="21"/>
      <c r="P70" s="21"/>
      <c r="Q70" s="21"/>
      <c r="R70" s="21"/>
      <c r="S70" s="21"/>
    </row>
    <row r="71" ht="15.75" customHeight="1">
      <c r="A71" s="21" t="s">
        <v>4251</v>
      </c>
      <c r="B71" s="22" t="s">
        <v>4252</v>
      </c>
      <c r="C71" s="22" t="s">
        <v>347</v>
      </c>
      <c r="D71" s="22" t="s">
        <v>3610</v>
      </c>
      <c r="E71" s="21"/>
      <c r="F71" s="21"/>
      <c r="G71" s="21"/>
      <c r="H71" s="21"/>
      <c r="I71" s="21"/>
      <c r="J71" s="21"/>
      <c r="K71" s="21"/>
      <c r="L71" s="21"/>
      <c r="M71" s="21"/>
      <c r="N71" s="21"/>
      <c r="O71" s="21"/>
      <c r="P71" s="21"/>
      <c r="Q71" s="21"/>
      <c r="R71" s="21"/>
      <c r="S71" s="21"/>
    </row>
    <row r="72" ht="15.75" customHeight="1">
      <c r="A72" s="21" t="s">
        <v>4253</v>
      </c>
      <c r="B72" s="22" t="s">
        <v>4254</v>
      </c>
      <c r="C72" s="22" t="s">
        <v>347</v>
      </c>
      <c r="D72" s="22" t="s">
        <v>3610</v>
      </c>
      <c r="E72" s="21"/>
      <c r="F72" s="21"/>
      <c r="G72" s="21"/>
      <c r="H72" s="21"/>
      <c r="I72" s="21"/>
      <c r="J72" s="21"/>
      <c r="K72" s="21"/>
      <c r="L72" s="21"/>
      <c r="M72" s="21"/>
      <c r="N72" s="21"/>
      <c r="O72" s="21"/>
      <c r="P72" s="21"/>
      <c r="Q72" s="21"/>
      <c r="R72" s="21"/>
      <c r="S72" s="21"/>
    </row>
    <row r="73" ht="15.75" customHeight="1">
      <c r="A73" s="21" t="s">
        <v>4255</v>
      </c>
      <c r="B73" s="22" t="s">
        <v>4256</v>
      </c>
      <c r="C73" s="22" t="s">
        <v>4257</v>
      </c>
      <c r="D73" s="22" t="s">
        <v>3610</v>
      </c>
      <c r="E73" s="21"/>
      <c r="F73" s="21"/>
      <c r="G73" s="21"/>
      <c r="H73" s="21"/>
      <c r="I73" s="21"/>
      <c r="J73" s="21"/>
      <c r="K73" s="21"/>
      <c r="L73" s="21"/>
      <c r="M73" s="21"/>
      <c r="N73" s="21"/>
      <c r="O73" s="21"/>
      <c r="P73" s="21"/>
      <c r="Q73" s="21"/>
      <c r="R73" s="21"/>
      <c r="S73" s="21"/>
    </row>
    <row r="74" ht="15.75" customHeight="1">
      <c r="A74" s="21" t="s">
        <v>4258</v>
      </c>
      <c r="B74" s="22" t="s">
        <v>4259</v>
      </c>
      <c r="C74" s="22" t="s">
        <v>4260</v>
      </c>
      <c r="D74" s="22" t="s">
        <v>3610</v>
      </c>
      <c r="E74" s="21"/>
      <c r="F74" s="21"/>
      <c r="G74" s="21"/>
      <c r="H74" s="21"/>
      <c r="I74" s="21"/>
      <c r="J74" s="21"/>
      <c r="K74" s="21"/>
      <c r="L74" s="21"/>
      <c r="M74" s="21"/>
      <c r="N74" s="21"/>
      <c r="O74" s="21"/>
      <c r="P74" s="21"/>
      <c r="Q74" s="21"/>
      <c r="R74" s="21"/>
      <c r="S74" s="21"/>
    </row>
    <row r="75" ht="15.75" customHeight="1">
      <c r="A75" s="21" t="s">
        <v>4261</v>
      </c>
      <c r="B75" s="22" t="s">
        <v>4262</v>
      </c>
      <c r="C75" s="22" t="s">
        <v>4263</v>
      </c>
      <c r="D75" s="22" t="s">
        <v>3610</v>
      </c>
      <c r="E75" s="21"/>
      <c r="F75" s="21"/>
      <c r="G75" s="21"/>
      <c r="H75" s="21"/>
      <c r="I75" s="21"/>
      <c r="J75" s="21"/>
      <c r="K75" s="21"/>
      <c r="L75" s="21"/>
      <c r="M75" s="21"/>
      <c r="N75" s="21"/>
      <c r="O75" s="21"/>
      <c r="P75" s="21"/>
      <c r="Q75" s="21"/>
      <c r="R75" s="21"/>
      <c r="S75" s="21"/>
    </row>
    <row r="76" ht="15.75" customHeight="1">
      <c r="A76" s="21" t="s">
        <v>4264</v>
      </c>
      <c r="B76" s="22" t="s">
        <v>4265</v>
      </c>
      <c r="C76" s="22" t="s">
        <v>4266</v>
      </c>
      <c r="D76" s="22" t="s">
        <v>3610</v>
      </c>
      <c r="E76" s="21"/>
      <c r="F76" s="21"/>
      <c r="G76" s="21"/>
      <c r="H76" s="21"/>
      <c r="I76" s="21"/>
      <c r="J76" s="21"/>
      <c r="K76" s="21"/>
      <c r="L76" s="21"/>
      <c r="M76" s="21"/>
      <c r="N76" s="21"/>
      <c r="O76" s="21"/>
      <c r="P76" s="21"/>
      <c r="Q76" s="21"/>
      <c r="R76" s="21"/>
      <c r="S76" s="21"/>
    </row>
    <row r="77" ht="15.75" customHeight="1">
      <c r="A77" s="21" t="s">
        <v>4267</v>
      </c>
      <c r="B77" s="22" t="s">
        <v>4268</v>
      </c>
      <c r="C77" s="22" t="s">
        <v>4269</v>
      </c>
      <c r="D77" s="22" t="s">
        <v>3610</v>
      </c>
      <c r="E77" s="21"/>
      <c r="F77" s="21"/>
      <c r="G77" s="21"/>
      <c r="H77" s="21"/>
      <c r="I77" s="21"/>
      <c r="J77" s="21"/>
      <c r="K77" s="21"/>
      <c r="L77" s="21"/>
      <c r="M77" s="21"/>
      <c r="N77" s="21"/>
      <c r="O77" s="21"/>
      <c r="P77" s="21"/>
      <c r="Q77" s="21"/>
      <c r="R77" s="21"/>
      <c r="S77" s="21"/>
    </row>
    <row r="78" ht="15.75" customHeight="1">
      <c r="A78" s="21" t="s">
        <v>4270</v>
      </c>
      <c r="B78" s="22" t="s">
        <v>4271</v>
      </c>
      <c r="C78" s="22" t="s">
        <v>4272</v>
      </c>
      <c r="D78" s="22" t="s">
        <v>3610</v>
      </c>
      <c r="E78" s="21"/>
      <c r="F78" s="21"/>
      <c r="G78" s="21"/>
      <c r="H78" s="21"/>
      <c r="I78" s="21"/>
      <c r="J78" s="21"/>
      <c r="K78" s="21"/>
      <c r="L78" s="21"/>
      <c r="M78" s="21"/>
      <c r="N78" s="21"/>
      <c r="O78" s="21"/>
      <c r="P78" s="21"/>
      <c r="Q78" s="21"/>
      <c r="R78" s="21"/>
      <c r="S78" s="21"/>
    </row>
    <row r="79" ht="15.75" customHeight="1">
      <c r="A79" s="21" t="s">
        <v>4273</v>
      </c>
      <c r="B79" s="22" t="s">
        <v>4274</v>
      </c>
      <c r="C79" s="22" t="s">
        <v>4275</v>
      </c>
      <c r="D79" s="22" t="s">
        <v>4276</v>
      </c>
      <c r="E79" s="21"/>
      <c r="F79" s="21"/>
      <c r="G79" s="21"/>
      <c r="H79" s="21"/>
      <c r="I79" s="21"/>
      <c r="J79" s="21"/>
      <c r="K79" s="21"/>
      <c r="L79" s="21"/>
      <c r="M79" s="21"/>
      <c r="N79" s="21"/>
      <c r="O79" s="21"/>
      <c r="P79" s="21"/>
      <c r="Q79" s="21"/>
      <c r="R79" s="21"/>
      <c r="S79" s="21"/>
    </row>
    <row r="80" ht="15.75" customHeight="1">
      <c r="A80" s="21" t="s">
        <v>4277</v>
      </c>
      <c r="B80" s="22" t="s">
        <v>4278</v>
      </c>
      <c r="C80" s="22" t="s">
        <v>4279</v>
      </c>
      <c r="D80" s="22" t="s">
        <v>3610</v>
      </c>
      <c r="E80" s="21"/>
      <c r="F80" s="21"/>
      <c r="G80" s="21"/>
      <c r="H80" s="21"/>
      <c r="I80" s="21"/>
      <c r="J80" s="21"/>
      <c r="K80" s="21"/>
      <c r="L80" s="21"/>
      <c r="M80" s="21"/>
      <c r="N80" s="21"/>
      <c r="O80" s="21"/>
      <c r="P80" s="21"/>
      <c r="Q80" s="21"/>
      <c r="R80" s="21"/>
      <c r="S80" s="21"/>
    </row>
    <row r="81" ht="15.75" customHeight="1">
      <c r="A81" s="21" t="s">
        <v>4280</v>
      </c>
      <c r="B81" s="22" t="s">
        <v>4281</v>
      </c>
      <c r="C81" s="22" t="s">
        <v>4282</v>
      </c>
      <c r="D81" s="22" t="s">
        <v>3610</v>
      </c>
      <c r="E81" s="21"/>
      <c r="F81" s="21"/>
      <c r="G81" s="21"/>
      <c r="H81" s="21"/>
      <c r="I81" s="21"/>
      <c r="J81" s="21"/>
      <c r="K81" s="21"/>
      <c r="L81" s="21"/>
      <c r="M81" s="21"/>
      <c r="N81" s="21"/>
      <c r="O81" s="21"/>
      <c r="P81" s="21"/>
      <c r="Q81" s="21"/>
      <c r="R81" s="21"/>
      <c r="S81" s="21"/>
    </row>
    <row r="82" ht="15.75" customHeight="1">
      <c r="A82" s="21" t="s">
        <v>4283</v>
      </c>
      <c r="B82" s="22" t="s">
        <v>4284</v>
      </c>
      <c r="C82" s="22" t="s">
        <v>4285</v>
      </c>
      <c r="D82" s="22" t="s">
        <v>3610</v>
      </c>
      <c r="E82" s="21"/>
      <c r="F82" s="21"/>
      <c r="G82" s="21"/>
      <c r="H82" s="21"/>
      <c r="I82" s="21"/>
      <c r="J82" s="21"/>
      <c r="K82" s="21"/>
      <c r="L82" s="21"/>
      <c r="M82" s="21"/>
      <c r="N82" s="21"/>
      <c r="O82" s="21"/>
      <c r="P82" s="21"/>
      <c r="Q82" s="21"/>
      <c r="R82" s="21"/>
      <c r="S82" s="21"/>
    </row>
    <row r="83" ht="15.75" customHeight="1">
      <c r="A83" s="21" t="s">
        <v>4286</v>
      </c>
      <c r="B83" s="22" t="s">
        <v>2639</v>
      </c>
      <c r="C83" s="22" t="s">
        <v>4287</v>
      </c>
      <c r="D83" s="22" t="s">
        <v>3610</v>
      </c>
      <c r="E83" s="21"/>
      <c r="F83" s="21"/>
      <c r="G83" s="21"/>
      <c r="H83" s="21"/>
      <c r="I83" s="21"/>
      <c r="J83" s="21"/>
      <c r="K83" s="21"/>
      <c r="L83" s="21"/>
      <c r="M83" s="21"/>
      <c r="N83" s="21"/>
      <c r="O83" s="21"/>
      <c r="P83" s="21"/>
      <c r="Q83" s="21"/>
      <c r="R83" s="21"/>
      <c r="S83" s="21"/>
    </row>
    <row r="84" ht="15.75" customHeight="1">
      <c r="A84" s="21" t="s">
        <v>4288</v>
      </c>
      <c r="B84" s="22" t="s">
        <v>4289</v>
      </c>
      <c r="C84" s="22"/>
      <c r="D84" s="22" t="s">
        <v>3610</v>
      </c>
      <c r="E84" s="21"/>
      <c r="F84" s="21"/>
      <c r="G84" s="21"/>
      <c r="H84" s="21"/>
      <c r="I84" s="21"/>
      <c r="J84" s="21"/>
      <c r="K84" s="21"/>
      <c r="L84" s="21"/>
      <c r="M84" s="21"/>
      <c r="N84" s="21"/>
      <c r="O84" s="21"/>
      <c r="P84" s="21"/>
      <c r="Q84" s="21"/>
      <c r="R84" s="21"/>
      <c r="S84" s="21"/>
    </row>
    <row r="85" ht="15.75" customHeight="1">
      <c r="A85" s="21" t="s">
        <v>4290</v>
      </c>
      <c r="B85" s="22" t="s">
        <v>4291</v>
      </c>
      <c r="C85" s="22" t="s">
        <v>4292</v>
      </c>
      <c r="D85" s="22" t="s">
        <v>3610</v>
      </c>
      <c r="E85" s="21"/>
      <c r="F85" s="21"/>
      <c r="G85" s="21"/>
      <c r="H85" s="21"/>
      <c r="I85" s="21"/>
      <c r="J85" s="21"/>
      <c r="K85" s="21"/>
      <c r="L85" s="21"/>
      <c r="M85" s="21"/>
      <c r="N85" s="21"/>
      <c r="O85" s="21"/>
      <c r="P85" s="21"/>
      <c r="Q85" s="21"/>
      <c r="R85" s="21"/>
      <c r="S85" s="21"/>
    </row>
    <row r="86" ht="15.75" customHeight="1">
      <c r="A86" s="21" t="s">
        <v>4293</v>
      </c>
      <c r="B86" s="22" t="s">
        <v>4294</v>
      </c>
      <c r="C86" s="22" t="s">
        <v>4295</v>
      </c>
      <c r="D86" s="22" t="s">
        <v>3610</v>
      </c>
      <c r="E86" s="21"/>
      <c r="F86" s="21"/>
      <c r="G86" s="21"/>
      <c r="H86" s="21"/>
      <c r="I86" s="21"/>
      <c r="J86" s="21"/>
      <c r="K86" s="21"/>
      <c r="L86" s="21"/>
      <c r="M86" s="21"/>
      <c r="N86" s="21"/>
      <c r="O86" s="21"/>
      <c r="P86" s="21"/>
      <c r="Q86" s="21"/>
      <c r="R86" s="21"/>
      <c r="S86" s="21"/>
    </row>
    <row r="87" ht="15.75" customHeight="1">
      <c r="A87" s="21" t="s">
        <v>4296</v>
      </c>
      <c r="B87" s="22" t="s">
        <v>4297</v>
      </c>
      <c r="C87" s="22"/>
      <c r="D87" s="22" t="s">
        <v>3610</v>
      </c>
      <c r="E87" s="21"/>
      <c r="F87" s="21"/>
      <c r="G87" s="21"/>
      <c r="H87" s="21"/>
      <c r="I87" s="21"/>
      <c r="J87" s="21"/>
      <c r="K87" s="21"/>
      <c r="L87" s="21"/>
      <c r="M87" s="21"/>
      <c r="N87" s="21"/>
      <c r="O87" s="21"/>
      <c r="P87" s="21"/>
      <c r="Q87" s="21"/>
      <c r="R87" s="21"/>
      <c r="S87" s="21"/>
    </row>
    <row r="88" ht="15.75" customHeight="1">
      <c r="A88" s="21" t="s">
        <v>4298</v>
      </c>
      <c r="B88" s="22" t="s">
        <v>4299</v>
      </c>
      <c r="C88" s="22" t="s">
        <v>4300</v>
      </c>
      <c r="D88" s="22" t="s">
        <v>3610</v>
      </c>
      <c r="E88" s="21"/>
      <c r="F88" s="21"/>
      <c r="G88" s="21"/>
      <c r="H88" s="21"/>
      <c r="I88" s="21"/>
      <c r="J88" s="21"/>
      <c r="K88" s="21"/>
      <c r="L88" s="21"/>
      <c r="M88" s="21"/>
      <c r="N88" s="21"/>
      <c r="O88" s="21"/>
      <c r="P88" s="21"/>
      <c r="Q88" s="21"/>
      <c r="R88" s="21"/>
      <c r="S88" s="21"/>
    </row>
    <row r="89" ht="15.75" customHeight="1">
      <c r="A89" s="21" t="s">
        <v>4301</v>
      </c>
      <c r="B89" s="22" t="s">
        <v>4302</v>
      </c>
      <c r="C89" s="22" t="s">
        <v>4303</v>
      </c>
      <c r="D89" s="22" t="s">
        <v>3610</v>
      </c>
      <c r="E89" s="21"/>
      <c r="F89" s="21"/>
      <c r="G89" s="21"/>
      <c r="H89" s="21"/>
      <c r="I89" s="21"/>
      <c r="J89" s="21"/>
      <c r="K89" s="21"/>
      <c r="L89" s="21"/>
      <c r="M89" s="21"/>
      <c r="N89" s="21"/>
      <c r="O89" s="21"/>
      <c r="P89" s="21"/>
      <c r="Q89" s="21"/>
      <c r="R89" s="21"/>
      <c r="S89" s="21"/>
    </row>
    <row r="90" ht="15.75" customHeight="1">
      <c r="A90" s="21" t="s">
        <v>4304</v>
      </c>
      <c r="B90" s="22" t="s">
        <v>4305</v>
      </c>
      <c r="C90" s="22" t="s">
        <v>4306</v>
      </c>
      <c r="D90" s="22" t="s">
        <v>3610</v>
      </c>
      <c r="E90" s="21"/>
      <c r="F90" s="21"/>
      <c r="G90" s="21"/>
      <c r="H90" s="21"/>
      <c r="I90" s="21"/>
      <c r="J90" s="21"/>
      <c r="K90" s="21"/>
      <c r="L90" s="21"/>
      <c r="M90" s="21"/>
      <c r="N90" s="21"/>
      <c r="O90" s="21"/>
      <c r="P90" s="21"/>
      <c r="Q90" s="21"/>
      <c r="R90" s="21"/>
      <c r="S90" s="21"/>
    </row>
    <row r="91" ht="15.75" customHeight="1">
      <c r="A91" s="21" t="s">
        <v>4307</v>
      </c>
      <c r="B91" s="22" t="s">
        <v>4308</v>
      </c>
      <c r="C91" s="22" t="s">
        <v>4309</v>
      </c>
      <c r="D91" s="22" t="s">
        <v>3610</v>
      </c>
      <c r="E91" s="21"/>
      <c r="F91" s="21"/>
      <c r="G91" s="21"/>
      <c r="H91" s="21"/>
      <c r="I91" s="21"/>
      <c r="J91" s="21"/>
      <c r="K91" s="21"/>
      <c r="L91" s="21"/>
      <c r="M91" s="21"/>
      <c r="N91" s="21"/>
      <c r="O91" s="21"/>
      <c r="P91" s="21"/>
      <c r="Q91" s="21"/>
      <c r="R91" s="21"/>
      <c r="S91" s="21"/>
    </row>
    <row r="92" ht="15.75" customHeight="1">
      <c r="A92" s="21" t="s">
        <v>4310</v>
      </c>
      <c r="B92" s="22" t="s">
        <v>4311</v>
      </c>
      <c r="C92" s="22"/>
      <c r="D92" s="22" t="s">
        <v>3610</v>
      </c>
      <c r="E92" s="21"/>
      <c r="F92" s="21"/>
      <c r="G92" s="21"/>
      <c r="H92" s="21"/>
      <c r="I92" s="21"/>
      <c r="J92" s="21"/>
      <c r="K92" s="21"/>
      <c r="L92" s="21"/>
      <c r="M92" s="21"/>
      <c r="N92" s="21"/>
      <c r="O92" s="21"/>
      <c r="P92" s="21"/>
      <c r="Q92" s="21"/>
      <c r="R92" s="21"/>
      <c r="S92" s="21"/>
    </row>
    <row r="93" ht="15.75" customHeight="1">
      <c r="A93" s="21" t="s">
        <v>4312</v>
      </c>
      <c r="B93" s="22" t="s">
        <v>4313</v>
      </c>
      <c r="C93" s="22" t="s">
        <v>4314</v>
      </c>
      <c r="D93" s="22" t="s">
        <v>3610</v>
      </c>
      <c r="E93" s="21"/>
      <c r="F93" s="21"/>
      <c r="G93" s="21"/>
      <c r="H93" s="21"/>
      <c r="I93" s="21"/>
      <c r="J93" s="21"/>
      <c r="K93" s="21"/>
      <c r="L93" s="21"/>
      <c r="M93" s="21"/>
      <c r="N93" s="21"/>
      <c r="O93" s="21"/>
      <c r="P93" s="21"/>
      <c r="Q93" s="21"/>
      <c r="R93" s="21"/>
      <c r="S93" s="21"/>
    </row>
    <row r="94" ht="15.75" customHeight="1">
      <c r="A94" s="21" t="s">
        <v>4315</v>
      </c>
      <c r="B94" s="22" t="s">
        <v>4316</v>
      </c>
      <c r="C94" s="22"/>
      <c r="D94" s="22" t="s">
        <v>3610</v>
      </c>
      <c r="E94" s="21"/>
      <c r="F94" s="21"/>
      <c r="G94" s="21"/>
      <c r="H94" s="21"/>
      <c r="I94" s="21"/>
      <c r="J94" s="21"/>
      <c r="K94" s="21"/>
      <c r="L94" s="21"/>
      <c r="M94" s="21"/>
      <c r="N94" s="21"/>
      <c r="O94" s="21"/>
      <c r="P94" s="21"/>
      <c r="Q94" s="21"/>
      <c r="R94" s="21"/>
      <c r="S94" s="21"/>
    </row>
    <row r="95" ht="15.75" customHeight="1">
      <c r="A95" s="21" t="s">
        <v>4317</v>
      </c>
      <c r="B95" s="22" t="s">
        <v>4318</v>
      </c>
      <c r="C95" s="22" t="s">
        <v>4319</v>
      </c>
      <c r="D95" s="22" t="s">
        <v>3610</v>
      </c>
      <c r="E95" s="21"/>
      <c r="F95" s="21"/>
      <c r="G95" s="21"/>
      <c r="H95" s="21"/>
      <c r="I95" s="21"/>
      <c r="J95" s="21"/>
      <c r="K95" s="21"/>
      <c r="L95" s="21"/>
      <c r="M95" s="21"/>
      <c r="N95" s="21"/>
      <c r="O95" s="21"/>
      <c r="P95" s="21"/>
      <c r="Q95" s="21"/>
      <c r="R95" s="21"/>
      <c r="S95" s="21"/>
    </row>
    <row r="96" ht="15.75" customHeight="1">
      <c r="A96" s="21" t="s">
        <v>4320</v>
      </c>
      <c r="B96" s="22" t="s">
        <v>4321</v>
      </c>
      <c r="C96" s="22" t="s">
        <v>4322</v>
      </c>
      <c r="D96" s="22" t="s">
        <v>3610</v>
      </c>
      <c r="E96" s="21"/>
      <c r="F96" s="21"/>
      <c r="G96" s="21"/>
      <c r="H96" s="21"/>
      <c r="I96" s="21"/>
      <c r="J96" s="21"/>
      <c r="K96" s="21"/>
      <c r="L96" s="21"/>
      <c r="M96" s="21"/>
      <c r="N96" s="21"/>
      <c r="O96" s="21"/>
      <c r="P96" s="21"/>
      <c r="Q96" s="21"/>
      <c r="R96" s="21"/>
      <c r="S96" s="21"/>
    </row>
    <row r="97" ht="15.75" customHeight="1">
      <c r="A97" s="21" t="s">
        <v>4323</v>
      </c>
      <c r="B97" s="22" t="s">
        <v>4324</v>
      </c>
      <c r="C97" s="22" t="s">
        <v>4325</v>
      </c>
      <c r="D97" s="22" t="s">
        <v>3610</v>
      </c>
      <c r="E97" s="21"/>
      <c r="F97" s="21"/>
      <c r="G97" s="21"/>
      <c r="H97" s="21"/>
      <c r="I97" s="21"/>
      <c r="J97" s="21"/>
      <c r="K97" s="21"/>
      <c r="L97" s="21"/>
      <c r="M97" s="21"/>
      <c r="N97" s="21"/>
      <c r="O97" s="21"/>
      <c r="P97" s="21"/>
      <c r="Q97" s="21"/>
      <c r="R97" s="21"/>
      <c r="S97" s="21"/>
    </row>
    <row r="98" ht="15.75" customHeight="1">
      <c r="A98" s="21" t="s">
        <v>4326</v>
      </c>
      <c r="B98" s="22" t="s">
        <v>4327</v>
      </c>
      <c r="C98" s="22" t="s">
        <v>4328</v>
      </c>
      <c r="D98" s="22" t="s">
        <v>3610</v>
      </c>
      <c r="E98" s="21"/>
      <c r="F98" s="21"/>
      <c r="G98" s="21"/>
      <c r="H98" s="21"/>
      <c r="I98" s="21"/>
      <c r="J98" s="21"/>
      <c r="K98" s="21"/>
      <c r="L98" s="21"/>
      <c r="M98" s="21"/>
      <c r="N98" s="21"/>
      <c r="O98" s="21"/>
      <c r="P98" s="21"/>
      <c r="Q98" s="21"/>
      <c r="R98" s="21"/>
      <c r="S98" s="21"/>
    </row>
    <row r="99" ht="15.75" customHeight="1">
      <c r="A99" s="21" t="s">
        <v>4329</v>
      </c>
      <c r="B99" s="22" t="s">
        <v>4330</v>
      </c>
      <c r="C99" s="22" t="s">
        <v>4331</v>
      </c>
      <c r="D99" s="22" t="s">
        <v>3610</v>
      </c>
      <c r="E99" s="21"/>
      <c r="F99" s="21"/>
      <c r="G99" s="21"/>
      <c r="H99" s="21"/>
      <c r="I99" s="21"/>
      <c r="J99" s="21"/>
      <c r="K99" s="21"/>
      <c r="L99" s="21"/>
      <c r="M99" s="21"/>
      <c r="N99" s="21"/>
      <c r="O99" s="21"/>
      <c r="P99" s="21"/>
      <c r="Q99" s="21"/>
      <c r="R99" s="21"/>
      <c r="S99" s="21"/>
    </row>
    <row r="100" ht="15.75" customHeight="1">
      <c r="A100" s="21" t="s">
        <v>4332</v>
      </c>
      <c r="B100" s="22" t="s">
        <v>4333</v>
      </c>
      <c r="C100" s="22"/>
      <c r="D100" s="22" t="s">
        <v>3610</v>
      </c>
      <c r="E100" s="21"/>
      <c r="F100" s="21"/>
      <c r="G100" s="21"/>
      <c r="H100" s="21"/>
      <c r="I100" s="21"/>
      <c r="J100" s="21"/>
      <c r="K100" s="21"/>
      <c r="L100" s="21"/>
      <c r="M100" s="21"/>
      <c r="N100" s="21"/>
      <c r="O100" s="21"/>
      <c r="P100" s="21"/>
      <c r="Q100" s="21"/>
      <c r="R100" s="21"/>
      <c r="S100" s="21"/>
    </row>
    <row r="101" ht="15.75" customHeight="1">
      <c r="A101" s="21" t="s">
        <v>4334</v>
      </c>
      <c r="B101" s="22" t="s">
        <v>4335</v>
      </c>
      <c r="C101" s="22" t="s">
        <v>4336</v>
      </c>
      <c r="D101" s="22" t="s">
        <v>3610</v>
      </c>
      <c r="E101" s="21"/>
      <c r="F101" s="21"/>
      <c r="G101" s="21"/>
      <c r="H101" s="21"/>
      <c r="I101" s="21"/>
      <c r="J101" s="21"/>
      <c r="K101" s="21"/>
      <c r="L101" s="21"/>
      <c r="M101" s="21"/>
      <c r="N101" s="21"/>
      <c r="O101" s="21"/>
      <c r="P101" s="21"/>
      <c r="Q101" s="21"/>
      <c r="R101" s="21"/>
      <c r="S101" s="21"/>
    </row>
    <row r="102" ht="15.75" customHeight="1">
      <c r="A102" s="21" t="s">
        <v>4337</v>
      </c>
      <c r="B102" s="22" t="s">
        <v>4338</v>
      </c>
      <c r="C102" s="22" t="s">
        <v>4339</v>
      </c>
      <c r="D102" s="22" t="s">
        <v>3610</v>
      </c>
      <c r="E102" s="21"/>
      <c r="F102" s="21"/>
      <c r="G102" s="21"/>
      <c r="H102" s="21"/>
      <c r="I102" s="21"/>
      <c r="J102" s="21"/>
      <c r="K102" s="21"/>
      <c r="L102" s="21"/>
      <c r="M102" s="21"/>
      <c r="N102" s="21"/>
      <c r="O102" s="21"/>
      <c r="P102" s="21"/>
      <c r="Q102" s="21"/>
      <c r="R102" s="21"/>
      <c r="S102" s="21"/>
    </row>
    <row r="103" ht="15.75" customHeight="1">
      <c r="A103" s="21" t="s">
        <v>4340</v>
      </c>
      <c r="B103" s="22" t="s">
        <v>4341</v>
      </c>
      <c r="C103" s="22" t="s">
        <v>4342</v>
      </c>
      <c r="D103" s="22" t="s">
        <v>3610</v>
      </c>
      <c r="E103" s="21"/>
      <c r="F103" s="21"/>
      <c r="G103" s="21"/>
      <c r="H103" s="21"/>
      <c r="I103" s="21"/>
      <c r="J103" s="21"/>
      <c r="K103" s="21"/>
      <c r="L103" s="21"/>
      <c r="M103" s="21"/>
      <c r="N103" s="21"/>
      <c r="O103" s="21"/>
      <c r="P103" s="21"/>
      <c r="Q103" s="21"/>
      <c r="R103" s="21"/>
      <c r="S103" s="21"/>
    </row>
    <row r="104" ht="15.75" customHeight="1">
      <c r="A104" s="21" t="s">
        <v>4343</v>
      </c>
      <c r="B104" s="22" t="s">
        <v>4344</v>
      </c>
      <c r="C104" s="22" t="s">
        <v>4345</v>
      </c>
      <c r="D104" s="22" t="s">
        <v>3610</v>
      </c>
      <c r="E104" s="21"/>
      <c r="F104" s="21"/>
      <c r="G104" s="21"/>
      <c r="H104" s="21"/>
      <c r="I104" s="21"/>
      <c r="J104" s="21"/>
      <c r="K104" s="21"/>
      <c r="L104" s="21"/>
      <c r="M104" s="21"/>
      <c r="N104" s="21"/>
      <c r="O104" s="21"/>
      <c r="P104" s="21"/>
      <c r="Q104" s="21"/>
      <c r="R104" s="21"/>
      <c r="S104" s="21"/>
    </row>
    <row r="105" ht="15.75" customHeight="1">
      <c r="A105" s="21" t="s">
        <v>4346</v>
      </c>
      <c r="B105" s="22" t="s">
        <v>4347</v>
      </c>
      <c r="C105" s="22" t="s">
        <v>4348</v>
      </c>
      <c r="D105" s="22" t="s">
        <v>3610</v>
      </c>
      <c r="E105" s="21"/>
      <c r="F105" s="21"/>
      <c r="G105" s="21"/>
      <c r="H105" s="21"/>
      <c r="I105" s="21"/>
      <c r="J105" s="21"/>
      <c r="K105" s="21"/>
      <c r="L105" s="21"/>
      <c r="M105" s="21"/>
      <c r="N105" s="21"/>
      <c r="O105" s="21"/>
      <c r="P105" s="21"/>
      <c r="Q105" s="21"/>
      <c r="R105" s="21"/>
      <c r="S105" s="21"/>
    </row>
    <row r="106" ht="15.75" customHeight="1">
      <c r="A106" s="21" t="s">
        <v>4349</v>
      </c>
      <c r="B106" s="22" t="s">
        <v>4350</v>
      </c>
      <c r="C106" s="22" t="s">
        <v>1406</v>
      </c>
      <c r="D106" s="22" t="s">
        <v>3610</v>
      </c>
      <c r="E106" s="21"/>
      <c r="F106" s="21"/>
      <c r="G106" s="21"/>
      <c r="H106" s="21"/>
      <c r="I106" s="21"/>
      <c r="J106" s="21"/>
      <c r="K106" s="21"/>
      <c r="L106" s="21"/>
      <c r="M106" s="21"/>
      <c r="N106" s="21"/>
      <c r="O106" s="21"/>
      <c r="P106" s="21"/>
      <c r="Q106" s="21"/>
      <c r="R106" s="21"/>
      <c r="S106" s="21"/>
    </row>
    <row r="107" ht="15.75" customHeight="1">
      <c r="A107" s="21" t="s">
        <v>4351</v>
      </c>
      <c r="B107" s="22" t="s">
        <v>4352</v>
      </c>
      <c r="C107" s="22" t="s">
        <v>3817</v>
      </c>
      <c r="D107" s="22" t="s">
        <v>3610</v>
      </c>
      <c r="E107" s="21"/>
      <c r="F107" s="21"/>
      <c r="G107" s="21"/>
      <c r="H107" s="21"/>
      <c r="I107" s="21"/>
      <c r="J107" s="21"/>
      <c r="K107" s="21"/>
      <c r="L107" s="21"/>
      <c r="M107" s="21"/>
      <c r="N107" s="21"/>
      <c r="O107" s="21"/>
      <c r="P107" s="21"/>
      <c r="Q107" s="21"/>
      <c r="R107" s="21"/>
      <c r="S107" s="21"/>
    </row>
    <row r="108" ht="15.75" customHeight="1">
      <c r="A108" s="21" t="s">
        <v>4353</v>
      </c>
      <c r="B108" s="22" t="s">
        <v>4354</v>
      </c>
      <c r="C108" s="22" t="s">
        <v>4355</v>
      </c>
      <c r="D108" s="22" t="s">
        <v>3610</v>
      </c>
      <c r="E108" s="21"/>
      <c r="F108" s="21"/>
      <c r="G108" s="21"/>
      <c r="H108" s="21"/>
      <c r="I108" s="21"/>
      <c r="J108" s="21"/>
      <c r="K108" s="21"/>
      <c r="L108" s="21"/>
      <c r="M108" s="21"/>
      <c r="N108" s="21"/>
      <c r="O108" s="21"/>
      <c r="P108" s="21"/>
      <c r="Q108" s="21"/>
      <c r="R108" s="21"/>
      <c r="S108" s="21"/>
    </row>
    <row r="109" ht="15.75" customHeight="1">
      <c r="A109" s="21" t="s">
        <v>4356</v>
      </c>
      <c r="B109" s="22" t="s">
        <v>4357</v>
      </c>
      <c r="C109" s="22" t="s">
        <v>78</v>
      </c>
      <c r="D109" s="22" t="s">
        <v>4358</v>
      </c>
      <c r="E109" s="21" t="s">
        <v>112</v>
      </c>
      <c r="F109" s="21" t="s">
        <v>112</v>
      </c>
      <c r="G109" s="21"/>
      <c r="H109" s="21"/>
      <c r="I109" s="21"/>
      <c r="J109" s="21"/>
      <c r="K109" s="21"/>
      <c r="L109" s="21"/>
      <c r="M109" s="21"/>
      <c r="N109" s="21"/>
      <c r="O109" s="21"/>
      <c r="P109" s="21"/>
      <c r="Q109" s="21"/>
      <c r="R109" s="21"/>
      <c r="S109" s="21"/>
    </row>
    <row r="110" ht="15.75" customHeight="1">
      <c r="A110" s="21" t="s">
        <v>4359</v>
      </c>
      <c r="B110" s="22" t="s">
        <v>4360</v>
      </c>
      <c r="C110" s="22"/>
      <c r="D110" s="22" t="s">
        <v>3610</v>
      </c>
      <c r="E110" s="21"/>
      <c r="F110" s="21"/>
      <c r="G110" s="21"/>
      <c r="H110" s="21"/>
      <c r="I110" s="21"/>
      <c r="J110" s="21"/>
      <c r="K110" s="21"/>
      <c r="L110" s="21"/>
      <c r="M110" s="21"/>
      <c r="N110" s="21"/>
      <c r="O110" s="21"/>
      <c r="P110" s="21"/>
      <c r="Q110" s="21"/>
      <c r="R110" s="21"/>
      <c r="S110" s="21"/>
    </row>
    <row r="111" ht="15.75" customHeight="1">
      <c r="A111" s="21" t="s">
        <v>4361</v>
      </c>
      <c r="B111" s="22" t="s">
        <v>4362</v>
      </c>
      <c r="C111" s="22" t="s">
        <v>4363</v>
      </c>
      <c r="D111" s="22" t="s">
        <v>3610</v>
      </c>
      <c r="E111" s="21"/>
      <c r="F111" s="21"/>
      <c r="G111" s="21"/>
      <c r="H111" s="21"/>
      <c r="I111" s="21"/>
      <c r="J111" s="21"/>
      <c r="K111" s="21"/>
      <c r="L111" s="21"/>
      <c r="M111" s="21"/>
      <c r="N111" s="21"/>
      <c r="O111" s="21"/>
      <c r="P111" s="21"/>
      <c r="Q111" s="21"/>
      <c r="R111" s="21"/>
      <c r="S111" s="21"/>
    </row>
    <row r="112" ht="15.75" customHeight="1">
      <c r="A112" s="21" t="s">
        <v>4364</v>
      </c>
      <c r="B112" s="22" t="s">
        <v>4365</v>
      </c>
      <c r="C112" s="22" t="s">
        <v>4366</v>
      </c>
      <c r="D112" s="22" t="s">
        <v>3610</v>
      </c>
      <c r="E112" s="21"/>
      <c r="F112" s="21"/>
      <c r="G112" s="21"/>
      <c r="H112" s="21"/>
      <c r="I112" s="21"/>
      <c r="J112" s="21"/>
      <c r="K112" s="21"/>
      <c r="L112" s="21"/>
      <c r="M112" s="21"/>
      <c r="N112" s="21"/>
      <c r="O112" s="21"/>
      <c r="P112" s="21"/>
      <c r="Q112" s="21"/>
      <c r="R112" s="21"/>
      <c r="S112" s="21"/>
    </row>
    <row r="113" ht="15.75" customHeight="1">
      <c r="A113" s="21" t="s">
        <v>4367</v>
      </c>
      <c r="B113" s="22" t="s">
        <v>4368</v>
      </c>
      <c r="C113" s="22"/>
      <c r="D113" s="22" t="s">
        <v>3610</v>
      </c>
      <c r="E113" s="21"/>
      <c r="F113" s="21"/>
      <c r="G113" s="21"/>
      <c r="H113" s="21"/>
      <c r="I113" s="21"/>
      <c r="J113" s="21"/>
      <c r="K113" s="21"/>
      <c r="L113" s="21"/>
      <c r="M113" s="21"/>
      <c r="N113" s="21"/>
      <c r="O113" s="21"/>
      <c r="P113" s="21"/>
      <c r="Q113" s="21"/>
      <c r="R113" s="21"/>
      <c r="S113" s="21"/>
    </row>
    <row r="114" ht="15.75" customHeight="1">
      <c r="A114" s="21" t="s">
        <v>4369</v>
      </c>
      <c r="B114" s="22" t="s">
        <v>4370</v>
      </c>
      <c r="C114" s="22" t="s">
        <v>4371</v>
      </c>
      <c r="D114" s="22" t="s">
        <v>4372</v>
      </c>
      <c r="E114" s="21"/>
      <c r="F114" s="21"/>
      <c r="G114" s="21"/>
      <c r="H114" s="21"/>
      <c r="I114" s="21"/>
      <c r="J114" s="21"/>
      <c r="K114" s="21"/>
      <c r="L114" s="21"/>
      <c r="M114" s="21"/>
      <c r="N114" s="21"/>
      <c r="O114" s="21"/>
      <c r="P114" s="21"/>
      <c r="Q114" s="21"/>
      <c r="R114" s="21"/>
      <c r="S114" s="21"/>
    </row>
    <row r="115" ht="15.75" customHeight="1">
      <c r="A115" s="21" t="s">
        <v>4373</v>
      </c>
      <c r="B115" s="22" t="s">
        <v>4374</v>
      </c>
      <c r="C115" s="22"/>
      <c r="D115" s="22" t="s">
        <v>3610</v>
      </c>
      <c r="E115" s="21"/>
      <c r="F115" s="21"/>
      <c r="G115" s="21"/>
      <c r="H115" s="21"/>
      <c r="I115" s="21"/>
      <c r="J115" s="21"/>
      <c r="K115" s="21"/>
      <c r="L115" s="21"/>
      <c r="M115" s="21"/>
      <c r="N115" s="21"/>
      <c r="O115" s="21"/>
      <c r="P115" s="21"/>
      <c r="Q115" s="21"/>
      <c r="R115" s="21"/>
      <c r="S115" s="21"/>
    </row>
    <row r="116" ht="15.75" customHeight="1">
      <c r="A116" s="21" t="s">
        <v>4375</v>
      </c>
      <c r="B116" s="22" t="s">
        <v>1889</v>
      </c>
      <c r="C116" s="22" t="s">
        <v>1890</v>
      </c>
      <c r="D116" s="22" t="s">
        <v>4376</v>
      </c>
      <c r="E116" s="21" t="s">
        <v>112</v>
      </c>
      <c r="F116" s="21" t="s">
        <v>112</v>
      </c>
      <c r="G116" s="21"/>
      <c r="H116" s="21"/>
      <c r="I116" s="21"/>
      <c r="J116" s="21"/>
      <c r="K116" s="21"/>
      <c r="L116" s="21"/>
      <c r="M116" s="21"/>
      <c r="N116" s="21"/>
      <c r="O116" s="21"/>
      <c r="P116" s="21"/>
      <c r="Q116" s="21"/>
      <c r="R116" s="21"/>
      <c r="S116" s="21"/>
    </row>
    <row r="117" ht="15.75" customHeight="1">
      <c r="A117" s="21" t="s">
        <v>4377</v>
      </c>
      <c r="B117" s="22" t="s">
        <v>4378</v>
      </c>
      <c r="C117" s="22"/>
      <c r="D117" s="22" t="s">
        <v>3610</v>
      </c>
      <c r="E117" s="21"/>
      <c r="F117" s="21"/>
      <c r="G117" s="21"/>
      <c r="H117" s="21"/>
      <c r="I117" s="21"/>
      <c r="J117" s="21"/>
      <c r="K117" s="21"/>
      <c r="L117" s="21"/>
      <c r="M117" s="21"/>
      <c r="N117" s="21"/>
      <c r="O117" s="21"/>
      <c r="P117" s="21"/>
      <c r="Q117" s="21"/>
      <c r="R117" s="21"/>
      <c r="S117" s="21"/>
    </row>
    <row r="118" ht="15.75" customHeight="1">
      <c r="A118" s="21" t="s">
        <v>4379</v>
      </c>
      <c r="B118" s="22" t="s">
        <v>4380</v>
      </c>
      <c r="C118" s="22" t="s">
        <v>4381</v>
      </c>
      <c r="D118" s="22" t="s">
        <v>3610</v>
      </c>
      <c r="E118" s="21"/>
      <c r="F118" s="21"/>
      <c r="G118" s="21"/>
      <c r="H118" s="21"/>
      <c r="I118" s="21"/>
      <c r="J118" s="21"/>
      <c r="K118" s="21"/>
      <c r="L118" s="21"/>
      <c r="M118" s="21"/>
      <c r="N118" s="21"/>
      <c r="O118" s="21"/>
      <c r="P118" s="21"/>
      <c r="Q118" s="21"/>
      <c r="R118" s="21"/>
      <c r="S118" s="21"/>
    </row>
    <row r="119" ht="15.75" customHeight="1">
      <c r="A119" s="21" t="s">
        <v>4382</v>
      </c>
      <c r="B119" s="22" t="s">
        <v>4383</v>
      </c>
      <c r="C119" s="22" t="s">
        <v>4384</v>
      </c>
      <c r="D119" s="22" t="s">
        <v>3610</v>
      </c>
      <c r="E119" s="21"/>
      <c r="F119" s="21"/>
      <c r="G119" s="21"/>
      <c r="H119" s="21"/>
      <c r="I119" s="21"/>
      <c r="J119" s="21"/>
      <c r="K119" s="21"/>
      <c r="L119" s="21"/>
      <c r="M119" s="21"/>
      <c r="N119" s="21"/>
      <c r="O119" s="21"/>
      <c r="P119" s="21"/>
      <c r="Q119" s="21"/>
      <c r="R119" s="21"/>
      <c r="S119" s="21"/>
    </row>
    <row r="120" ht="15.75" customHeight="1">
      <c r="A120" s="21" t="s">
        <v>4385</v>
      </c>
      <c r="B120" s="22" t="s">
        <v>4386</v>
      </c>
      <c r="C120" s="22" t="s">
        <v>4387</v>
      </c>
      <c r="D120" s="22" t="s">
        <v>3610</v>
      </c>
      <c r="E120" s="21"/>
      <c r="F120" s="21"/>
      <c r="G120" s="21"/>
      <c r="H120" s="21"/>
      <c r="I120" s="21"/>
      <c r="J120" s="21"/>
      <c r="K120" s="21"/>
      <c r="L120" s="21"/>
      <c r="M120" s="21"/>
      <c r="N120" s="21"/>
      <c r="O120" s="21"/>
      <c r="P120" s="21"/>
      <c r="Q120" s="21"/>
      <c r="R120" s="21"/>
      <c r="S120" s="21"/>
    </row>
    <row r="121" ht="15.75" customHeight="1">
      <c r="A121" s="21" t="s">
        <v>4388</v>
      </c>
      <c r="B121" s="22" t="s">
        <v>4389</v>
      </c>
      <c r="C121" s="22"/>
      <c r="D121" s="22" t="s">
        <v>3610</v>
      </c>
      <c r="E121" s="21"/>
      <c r="F121" s="21"/>
      <c r="G121" s="21"/>
      <c r="H121" s="21"/>
      <c r="I121" s="21"/>
      <c r="J121" s="21"/>
      <c r="K121" s="21"/>
      <c r="L121" s="21"/>
      <c r="M121" s="21"/>
      <c r="N121" s="21"/>
      <c r="O121" s="21"/>
      <c r="P121" s="21"/>
      <c r="Q121" s="21"/>
      <c r="R121" s="21"/>
      <c r="S121" s="21"/>
    </row>
    <row r="122" ht="15.75" customHeight="1">
      <c r="A122" s="21" t="s">
        <v>4390</v>
      </c>
      <c r="B122" s="22" t="s">
        <v>412</v>
      </c>
      <c r="C122" s="22" t="s">
        <v>413</v>
      </c>
      <c r="D122" s="22" t="s">
        <v>3610</v>
      </c>
      <c r="E122" s="21"/>
      <c r="F122" s="21"/>
      <c r="G122" s="21"/>
      <c r="H122" s="21"/>
      <c r="I122" s="21"/>
      <c r="J122" s="21"/>
      <c r="K122" s="21"/>
      <c r="L122" s="21"/>
      <c r="M122" s="21"/>
      <c r="N122" s="21"/>
      <c r="O122" s="21"/>
      <c r="P122" s="21"/>
      <c r="Q122" s="21"/>
      <c r="R122" s="21"/>
      <c r="S122" s="21"/>
    </row>
    <row r="123" ht="15.75" customHeight="1">
      <c r="A123" s="21" t="s">
        <v>4391</v>
      </c>
      <c r="B123" s="22" t="s">
        <v>4392</v>
      </c>
      <c r="C123" s="22"/>
      <c r="D123" s="22" t="s">
        <v>3610</v>
      </c>
      <c r="E123" s="21"/>
      <c r="F123" s="21"/>
      <c r="G123" s="21"/>
      <c r="H123" s="21"/>
      <c r="I123" s="21"/>
      <c r="J123" s="21"/>
      <c r="K123" s="21"/>
      <c r="L123" s="21"/>
      <c r="M123" s="21"/>
      <c r="N123" s="21"/>
      <c r="O123" s="21"/>
      <c r="P123" s="21"/>
      <c r="Q123" s="21"/>
      <c r="R123" s="21"/>
      <c r="S123" s="21"/>
    </row>
    <row r="124" ht="15.75" customHeight="1">
      <c r="A124" s="21" t="s">
        <v>4393</v>
      </c>
      <c r="B124" s="22" t="s">
        <v>4394</v>
      </c>
      <c r="C124" s="22" t="s">
        <v>4395</v>
      </c>
      <c r="D124" s="22" t="s">
        <v>3610</v>
      </c>
      <c r="E124" s="21"/>
      <c r="F124" s="21"/>
      <c r="G124" s="21"/>
      <c r="H124" s="21"/>
      <c r="I124" s="21"/>
      <c r="J124" s="21"/>
      <c r="K124" s="21"/>
      <c r="L124" s="21"/>
      <c r="M124" s="21"/>
      <c r="N124" s="21"/>
      <c r="O124" s="21"/>
      <c r="P124" s="21"/>
      <c r="Q124" s="21"/>
      <c r="R124" s="21"/>
      <c r="S124" s="21"/>
    </row>
    <row r="125" ht="15.75" customHeight="1">
      <c r="A125" s="21" t="s">
        <v>4396</v>
      </c>
      <c r="B125" s="22" t="s">
        <v>4397</v>
      </c>
      <c r="C125" s="22"/>
      <c r="D125" s="22" t="s">
        <v>3610</v>
      </c>
      <c r="E125" s="21"/>
      <c r="F125" s="21"/>
      <c r="G125" s="21"/>
      <c r="H125" s="21"/>
      <c r="I125" s="21"/>
      <c r="J125" s="21"/>
      <c r="K125" s="21"/>
      <c r="L125" s="21"/>
      <c r="M125" s="21"/>
      <c r="N125" s="21"/>
      <c r="O125" s="21"/>
      <c r="P125" s="21"/>
      <c r="Q125" s="21"/>
      <c r="R125" s="21"/>
      <c r="S125" s="21"/>
    </row>
    <row r="126" ht="15.75" customHeight="1">
      <c r="A126" s="21" t="s">
        <v>4398</v>
      </c>
      <c r="B126" s="22" t="s">
        <v>358</v>
      </c>
      <c r="C126" s="22" t="s">
        <v>4399</v>
      </c>
      <c r="D126" s="22" t="s">
        <v>3610</v>
      </c>
      <c r="E126" s="21"/>
      <c r="F126" s="21"/>
      <c r="G126" s="21"/>
      <c r="H126" s="21"/>
      <c r="I126" s="21"/>
      <c r="J126" s="21"/>
      <c r="K126" s="21"/>
      <c r="L126" s="21"/>
      <c r="M126" s="21"/>
      <c r="N126" s="21"/>
      <c r="O126" s="21"/>
      <c r="P126" s="21"/>
      <c r="Q126" s="21"/>
      <c r="R126" s="21"/>
      <c r="S126" s="21"/>
    </row>
    <row r="127" ht="15.75" customHeight="1">
      <c r="A127" s="21" t="s">
        <v>4400</v>
      </c>
      <c r="B127" s="22" t="s">
        <v>4401</v>
      </c>
      <c r="C127" s="22" t="s">
        <v>4402</v>
      </c>
      <c r="D127" s="22" t="s">
        <v>3610</v>
      </c>
      <c r="E127" s="21"/>
      <c r="F127" s="21"/>
      <c r="G127" s="21"/>
      <c r="H127" s="21"/>
      <c r="I127" s="21"/>
      <c r="J127" s="21"/>
      <c r="K127" s="21"/>
      <c r="L127" s="21"/>
      <c r="M127" s="21"/>
      <c r="N127" s="21"/>
      <c r="O127" s="21"/>
      <c r="P127" s="21"/>
      <c r="Q127" s="21"/>
      <c r="R127" s="21"/>
      <c r="S127" s="21"/>
    </row>
    <row r="128" ht="15.75" customHeight="1">
      <c r="A128" s="21" t="s">
        <v>4403</v>
      </c>
      <c r="B128" s="22" t="s">
        <v>3178</v>
      </c>
      <c r="C128" s="22" t="s">
        <v>4404</v>
      </c>
      <c r="D128" s="23" t="s">
        <v>4405</v>
      </c>
      <c r="E128" s="21"/>
      <c r="F128" s="21"/>
      <c r="G128" s="21"/>
      <c r="H128" s="21"/>
      <c r="I128" s="21"/>
      <c r="J128" s="21"/>
      <c r="K128" s="21"/>
      <c r="L128" s="21"/>
      <c r="M128" s="21"/>
      <c r="N128" s="21"/>
      <c r="O128" s="21"/>
      <c r="P128" s="21"/>
      <c r="Q128" s="21"/>
      <c r="R128" s="21"/>
      <c r="S128" s="21"/>
    </row>
    <row r="129" ht="15.75" customHeight="1">
      <c r="A129" s="21" t="s">
        <v>4406</v>
      </c>
      <c r="B129" s="22" t="s">
        <v>4407</v>
      </c>
      <c r="C129" s="22" t="s">
        <v>4404</v>
      </c>
      <c r="D129" s="22" t="s">
        <v>3610</v>
      </c>
      <c r="E129" s="21"/>
      <c r="F129" s="21"/>
      <c r="G129" s="21"/>
      <c r="H129" s="21"/>
      <c r="I129" s="21"/>
      <c r="J129" s="21"/>
      <c r="K129" s="21"/>
      <c r="L129" s="21"/>
      <c r="M129" s="21"/>
      <c r="N129" s="21"/>
      <c r="O129" s="21"/>
      <c r="P129" s="21"/>
      <c r="Q129" s="21"/>
      <c r="R129" s="21"/>
      <c r="S129" s="21"/>
    </row>
    <row r="130" ht="15.75" customHeight="1">
      <c r="A130" s="21" t="s">
        <v>4408</v>
      </c>
      <c r="B130" s="22" t="s">
        <v>4409</v>
      </c>
      <c r="C130" s="22" t="s">
        <v>4404</v>
      </c>
      <c r="D130" s="22" t="s">
        <v>3610</v>
      </c>
      <c r="E130" s="21"/>
      <c r="F130" s="21"/>
      <c r="G130" s="21"/>
      <c r="H130" s="21"/>
      <c r="I130" s="21"/>
      <c r="J130" s="21"/>
      <c r="K130" s="21"/>
      <c r="L130" s="21"/>
      <c r="M130" s="21"/>
      <c r="N130" s="21"/>
      <c r="O130" s="21"/>
      <c r="P130" s="21"/>
      <c r="Q130" s="21"/>
      <c r="R130" s="21"/>
      <c r="S130" s="21"/>
    </row>
    <row r="131" ht="15.75" customHeight="1">
      <c r="A131" s="21" t="s">
        <v>4410</v>
      </c>
      <c r="B131" s="22" t="s">
        <v>4411</v>
      </c>
      <c r="C131" s="22" t="s">
        <v>4412</v>
      </c>
      <c r="D131" s="22" t="s">
        <v>3610</v>
      </c>
      <c r="E131" s="21"/>
      <c r="F131" s="21"/>
      <c r="G131" s="21"/>
      <c r="H131" s="21"/>
      <c r="I131" s="21"/>
      <c r="J131" s="21"/>
      <c r="K131" s="21"/>
      <c r="L131" s="21"/>
      <c r="M131" s="21"/>
      <c r="N131" s="21"/>
      <c r="O131" s="21"/>
      <c r="P131" s="21"/>
      <c r="Q131" s="21"/>
      <c r="R131" s="21"/>
      <c r="S131" s="21"/>
    </row>
    <row r="132" ht="15.75" customHeight="1">
      <c r="A132" s="21" t="s">
        <v>4413</v>
      </c>
      <c r="B132" s="22" t="s">
        <v>4193</v>
      </c>
      <c r="C132" s="22" t="s">
        <v>4414</v>
      </c>
      <c r="D132" s="22" t="s">
        <v>3610</v>
      </c>
      <c r="E132" s="21"/>
      <c r="F132" s="21"/>
      <c r="G132" s="21"/>
      <c r="H132" s="21"/>
      <c r="I132" s="21"/>
      <c r="J132" s="21"/>
      <c r="K132" s="21"/>
      <c r="L132" s="21"/>
      <c r="M132" s="21"/>
      <c r="N132" s="21"/>
      <c r="O132" s="21"/>
      <c r="P132" s="21"/>
      <c r="Q132" s="21"/>
      <c r="R132" s="21"/>
      <c r="S132" s="21"/>
    </row>
    <row r="133" ht="15.75" customHeight="1">
      <c r="A133" s="21" t="s">
        <v>4415</v>
      </c>
      <c r="B133" s="22" t="s">
        <v>4416</v>
      </c>
      <c r="C133" s="22" t="s">
        <v>4417</v>
      </c>
      <c r="D133" s="22" t="s">
        <v>3610</v>
      </c>
      <c r="E133" s="21"/>
      <c r="F133" s="21"/>
      <c r="G133" s="21"/>
      <c r="H133" s="21"/>
      <c r="I133" s="21"/>
      <c r="J133" s="21"/>
      <c r="K133" s="21"/>
      <c r="L133" s="21"/>
      <c r="M133" s="21"/>
      <c r="N133" s="21"/>
      <c r="O133" s="21"/>
      <c r="P133" s="21"/>
      <c r="Q133" s="21"/>
      <c r="R133" s="21"/>
      <c r="S133" s="21"/>
    </row>
    <row r="134" ht="15.75" customHeight="1">
      <c r="A134" s="21" t="s">
        <v>4418</v>
      </c>
      <c r="B134" s="22" t="s">
        <v>4419</v>
      </c>
      <c r="C134" s="22" t="s">
        <v>4420</v>
      </c>
      <c r="D134" s="22" t="s">
        <v>3610</v>
      </c>
      <c r="E134" s="21"/>
      <c r="F134" s="21"/>
      <c r="G134" s="21"/>
      <c r="H134" s="21"/>
      <c r="I134" s="21"/>
      <c r="J134" s="21"/>
      <c r="K134" s="21"/>
      <c r="L134" s="21"/>
      <c r="M134" s="21"/>
      <c r="N134" s="21"/>
      <c r="O134" s="21"/>
      <c r="P134" s="21"/>
      <c r="Q134" s="21"/>
      <c r="R134" s="21"/>
      <c r="S134" s="21"/>
    </row>
    <row r="135" ht="15.75" customHeight="1">
      <c r="A135" s="21" t="s">
        <v>4421</v>
      </c>
      <c r="B135" s="22" t="s">
        <v>4422</v>
      </c>
      <c r="C135" s="22" t="s">
        <v>4423</v>
      </c>
      <c r="D135" s="22" t="s">
        <v>3610</v>
      </c>
      <c r="E135" s="21"/>
      <c r="F135" s="21"/>
      <c r="G135" s="21"/>
      <c r="H135" s="21"/>
      <c r="I135" s="21"/>
      <c r="J135" s="21"/>
      <c r="K135" s="21"/>
      <c r="L135" s="21"/>
      <c r="M135" s="21"/>
      <c r="N135" s="21"/>
      <c r="O135" s="21"/>
      <c r="P135" s="21"/>
      <c r="Q135" s="21"/>
      <c r="R135" s="21"/>
      <c r="S135" s="21"/>
    </row>
    <row r="136" ht="15.75" customHeight="1">
      <c r="A136" s="21" t="s">
        <v>4424</v>
      </c>
      <c r="B136" s="22" t="s">
        <v>4425</v>
      </c>
      <c r="C136" s="22" t="s">
        <v>4426</v>
      </c>
      <c r="D136" s="22" t="s">
        <v>3610</v>
      </c>
      <c r="E136" s="21"/>
      <c r="F136" s="21"/>
      <c r="G136" s="21"/>
      <c r="H136" s="21"/>
      <c r="I136" s="21"/>
      <c r="J136" s="21"/>
      <c r="K136" s="21"/>
      <c r="L136" s="21"/>
      <c r="M136" s="21"/>
      <c r="N136" s="21"/>
      <c r="O136" s="21"/>
      <c r="P136" s="21"/>
      <c r="Q136" s="21"/>
      <c r="R136" s="21"/>
      <c r="S136" s="21"/>
    </row>
    <row r="137" ht="15.75" customHeight="1">
      <c r="A137" s="21" t="s">
        <v>4427</v>
      </c>
      <c r="B137" s="22" t="s">
        <v>4428</v>
      </c>
      <c r="C137" s="22" t="s">
        <v>4429</v>
      </c>
      <c r="D137" s="22" t="s">
        <v>3610</v>
      </c>
      <c r="E137" s="21"/>
      <c r="F137" s="21"/>
      <c r="G137" s="21"/>
      <c r="H137" s="21"/>
      <c r="I137" s="21"/>
      <c r="J137" s="21"/>
      <c r="K137" s="21"/>
      <c r="L137" s="21"/>
      <c r="M137" s="21"/>
      <c r="N137" s="21"/>
      <c r="O137" s="21"/>
      <c r="P137" s="21"/>
      <c r="Q137" s="21"/>
      <c r="R137" s="21"/>
      <c r="S137" s="21"/>
    </row>
    <row r="138" ht="15.75" customHeight="1">
      <c r="A138" s="21" t="s">
        <v>4430</v>
      </c>
      <c r="B138" s="22" t="s">
        <v>4431</v>
      </c>
      <c r="C138" s="22"/>
      <c r="D138" s="22" t="s">
        <v>3610</v>
      </c>
      <c r="E138" s="21"/>
      <c r="F138" s="21"/>
      <c r="G138" s="21"/>
      <c r="H138" s="21"/>
      <c r="I138" s="21"/>
      <c r="J138" s="21"/>
      <c r="K138" s="21"/>
      <c r="L138" s="21"/>
      <c r="M138" s="21"/>
      <c r="N138" s="21"/>
      <c r="O138" s="21"/>
      <c r="P138" s="21"/>
      <c r="Q138" s="21"/>
      <c r="R138" s="21"/>
      <c r="S138" s="21"/>
    </row>
    <row r="139" ht="15.75" customHeight="1">
      <c r="A139" s="21" t="s">
        <v>4432</v>
      </c>
      <c r="B139" s="22" t="s">
        <v>4433</v>
      </c>
      <c r="C139" s="22" t="s">
        <v>4434</v>
      </c>
      <c r="D139" s="22" t="s">
        <v>3610</v>
      </c>
      <c r="E139" s="21"/>
      <c r="F139" s="21"/>
      <c r="G139" s="21"/>
      <c r="H139" s="21"/>
      <c r="I139" s="21"/>
      <c r="J139" s="21"/>
      <c r="K139" s="21"/>
      <c r="L139" s="21"/>
      <c r="M139" s="21"/>
      <c r="N139" s="21"/>
      <c r="O139" s="21"/>
      <c r="P139" s="21"/>
      <c r="Q139" s="21"/>
      <c r="R139" s="21"/>
      <c r="S139" s="21"/>
    </row>
    <row r="140" ht="15.75" customHeight="1">
      <c r="A140" s="21" t="s">
        <v>4435</v>
      </c>
      <c r="B140" s="22" t="s">
        <v>4436</v>
      </c>
      <c r="C140" s="22"/>
      <c r="D140" s="22" t="s">
        <v>3610</v>
      </c>
      <c r="E140" s="21"/>
      <c r="F140" s="21"/>
      <c r="G140" s="21"/>
      <c r="H140" s="21"/>
      <c r="I140" s="21"/>
      <c r="J140" s="21"/>
      <c r="K140" s="21"/>
      <c r="L140" s="21"/>
      <c r="M140" s="21"/>
      <c r="N140" s="21"/>
      <c r="O140" s="21"/>
      <c r="P140" s="21"/>
      <c r="Q140" s="21"/>
      <c r="R140" s="21"/>
      <c r="S140" s="21"/>
    </row>
    <row r="141" ht="15.75" customHeight="1">
      <c r="A141" s="21" t="s">
        <v>4437</v>
      </c>
      <c r="B141" s="22" t="s">
        <v>4438</v>
      </c>
      <c r="C141" s="22"/>
      <c r="D141" s="22" t="s">
        <v>3610</v>
      </c>
      <c r="E141" s="21"/>
      <c r="F141" s="21"/>
      <c r="G141" s="21"/>
      <c r="H141" s="21"/>
      <c r="I141" s="21"/>
      <c r="J141" s="21"/>
      <c r="K141" s="21"/>
      <c r="L141" s="21"/>
      <c r="M141" s="21"/>
      <c r="N141" s="21"/>
      <c r="O141" s="21"/>
      <c r="P141" s="21"/>
      <c r="Q141" s="21"/>
      <c r="R141" s="21"/>
      <c r="S141" s="21"/>
    </row>
    <row r="142" ht="15.75" customHeight="1">
      <c r="A142" s="21" t="s">
        <v>4439</v>
      </c>
      <c r="B142" s="22" t="s">
        <v>4440</v>
      </c>
      <c r="C142" s="22"/>
      <c r="D142" s="22" t="s">
        <v>3610</v>
      </c>
      <c r="E142" s="21"/>
      <c r="F142" s="21"/>
      <c r="G142" s="21"/>
      <c r="H142" s="21"/>
      <c r="I142" s="21"/>
      <c r="J142" s="21"/>
      <c r="K142" s="21"/>
      <c r="L142" s="21"/>
      <c r="M142" s="21"/>
      <c r="N142" s="21"/>
      <c r="O142" s="21"/>
      <c r="P142" s="21"/>
      <c r="Q142" s="21"/>
      <c r="R142" s="21"/>
      <c r="S142" s="21"/>
    </row>
    <row r="143" ht="15.75" customHeight="1">
      <c r="A143" s="21" t="s">
        <v>4441</v>
      </c>
      <c r="B143" s="22" t="s">
        <v>4442</v>
      </c>
      <c r="C143" s="22"/>
      <c r="D143" s="22" t="s">
        <v>3610</v>
      </c>
      <c r="E143" s="21"/>
      <c r="F143" s="21"/>
      <c r="G143" s="21"/>
      <c r="H143" s="21"/>
      <c r="I143" s="21"/>
      <c r="J143" s="21"/>
      <c r="K143" s="21"/>
      <c r="L143" s="21"/>
      <c r="M143" s="21"/>
      <c r="N143" s="21"/>
      <c r="O143" s="21"/>
      <c r="P143" s="21"/>
      <c r="Q143" s="21"/>
      <c r="R143" s="21"/>
      <c r="S143" s="21"/>
    </row>
    <row r="144" ht="15.75" customHeight="1">
      <c r="A144" s="21" t="s">
        <v>4443</v>
      </c>
      <c r="B144" s="22" t="s">
        <v>4444</v>
      </c>
      <c r="C144" s="22"/>
      <c r="D144" s="22" t="s">
        <v>3610</v>
      </c>
      <c r="E144" s="21"/>
      <c r="F144" s="21"/>
      <c r="G144" s="21"/>
      <c r="H144" s="21"/>
      <c r="I144" s="21"/>
      <c r="J144" s="21"/>
      <c r="K144" s="21"/>
      <c r="L144" s="21"/>
      <c r="M144" s="21"/>
      <c r="N144" s="21"/>
      <c r="O144" s="21"/>
      <c r="P144" s="21"/>
      <c r="Q144" s="21"/>
      <c r="R144" s="21"/>
      <c r="S144" s="21"/>
    </row>
    <row r="145" ht="15.75" customHeight="1">
      <c r="A145" s="21" t="s">
        <v>4445</v>
      </c>
      <c r="B145" s="22" t="s">
        <v>4446</v>
      </c>
      <c r="C145" s="22"/>
      <c r="D145" s="22" t="s">
        <v>3610</v>
      </c>
      <c r="E145" s="21"/>
      <c r="F145" s="21"/>
      <c r="G145" s="21"/>
      <c r="H145" s="21"/>
      <c r="I145" s="21"/>
      <c r="J145" s="21"/>
      <c r="K145" s="21"/>
      <c r="L145" s="21"/>
      <c r="M145" s="21"/>
      <c r="N145" s="21"/>
      <c r="O145" s="21"/>
      <c r="P145" s="21"/>
      <c r="Q145" s="21"/>
      <c r="R145" s="21"/>
      <c r="S145" s="21"/>
    </row>
    <row r="146" ht="15.75" customHeight="1">
      <c r="A146" s="21" t="s">
        <v>4447</v>
      </c>
      <c r="B146" s="22" t="s">
        <v>3226</v>
      </c>
      <c r="C146" s="22" t="s">
        <v>4448</v>
      </c>
      <c r="D146" s="22" t="s">
        <v>4449</v>
      </c>
      <c r="E146" s="21" t="s">
        <v>112</v>
      </c>
      <c r="F146" s="21"/>
      <c r="G146" s="21" t="s">
        <v>112</v>
      </c>
      <c r="H146" s="21"/>
      <c r="I146" s="21"/>
      <c r="J146" s="21"/>
      <c r="K146" s="21"/>
      <c r="L146" s="21"/>
      <c r="M146" s="21"/>
      <c r="N146" s="21"/>
      <c r="O146" s="21"/>
      <c r="P146" s="21"/>
      <c r="Q146" s="21"/>
      <c r="R146" s="21"/>
      <c r="S146" s="21"/>
    </row>
    <row r="147" ht="15.75" customHeight="1">
      <c r="A147" s="21" t="s">
        <v>4450</v>
      </c>
      <c r="B147" s="22" t="s">
        <v>4451</v>
      </c>
      <c r="C147" s="22" t="s">
        <v>4452</v>
      </c>
      <c r="D147" s="22" t="s">
        <v>3610</v>
      </c>
      <c r="E147" s="21"/>
      <c r="F147" s="21"/>
      <c r="G147" s="21"/>
      <c r="H147" s="21"/>
      <c r="I147" s="21"/>
      <c r="J147" s="21"/>
      <c r="K147" s="21"/>
      <c r="L147" s="21"/>
      <c r="M147" s="21"/>
      <c r="N147" s="21"/>
      <c r="O147" s="21"/>
      <c r="P147" s="21"/>
      <c r="Q147" s="21"/>
      <c r="R147" s="21"/>
      <c r="S147" s="21"/>
    </row>
    <row r="148" ht="15.75" customHeight="1">
      <c r="A148" s="21" t="s">
        <v>4453</v>
      </c>
      <c r="B148" s="22" t="s">
        <v>4454</v>
      </c>
      <c r="C148" s="22" t="s">
        <v>4455</v>
      </c>
      <c r="D148" s="22" t="s">
        <v>3610</v>
      </c>
      <c r="E148" s="21"/>
      <c r="F148" s="21"/>
      <c r="G148" s="21"/>
      <c r="H148" s="21"/>
      <c r="I148" s="21"/>
      <c r="J148" s="21"/>
      <c r="K148" s="21"/>
      <c r="L148" s="21"/>
      <c r="M148" s="21"/>
      <c r="N148" s="21"/>
      <c r="O148" s="21"/>
      <c r="P148" s="21"/>
      <c r="Q148" s="21"/>
      <c r="R148" s="21"/>
      <c r="S148" s="21"/>
    </row>
    <row r="149" ht="15.75" customHeight="1">
      <c r="A149" s="21" t="s">
        <v>4456</v>
      </c>
      <c r="B149" s="22" t="s">
        <v>4457</v>
      </c>
      <c r="C149" s="22" t="s">
        <v>4458</v>
      </c>
      <c r="D149" s="22" t="s">
        <v>3610</v>
      </c>
      <c r="E149" s="21"/>
      <c r="F149" s="21"/>
      <c r="G149" s="21"/>
      <c r="H149" s="21"/>
      <c r="I149" s="21"/>
      <c r="J149" s="21"/>
      <c r="K149" s="21"/>
      <c r="L149" s="21"/>
      <c r="M149" s="21"/>
      <c r="N149" s="21"/>
      <c r="O149" s="21"/>
      <c r="P149" s="21"/>
      <c r="Q149" s="21"/>
      <c r="R149" s="21"/>
      <c r="S149" s="21"/>
    </row>
    <row r="150" ht="15.75" customHeight="1">
      <c r="A150" s="21" t="s">
        <v>4459</v>
      </c>
      <c r="B150" s="22" t="s">
        <v>4460</v>
      </c>
      <c r="C150" s="22" t="s">
        <v>3785</v>
      </c>
      <c r="D150" s="22" t="s">
        <v>3610</v>
      </c>
      <c r="E150" s="21"/>
      <c r="F150" s="21"/>
      <c r="G150" s="21"/>
      <c r="H150" s="21"/>
      <c r="I150" s="21"/>
      <c r="J150" s="21"/>
      <c r="K150" s="21"/>
      <c r="L150" s="21"/>
      <c r="M150" s="21"/>
      <c r="N150" s="21"/>
      <c r="O150" s="21"/>
      <c r="P150" s="21"/>
      <c r="Q150" s="21"/>
      <c r="R150" s="21"/>
      <c r="S150" s="21"/>
    </row>
    <row r="151" ht="15.75" customHeight="1">
      <c r="A151" s="21" t="s">
        <v>4461</v>
      </c>
      <c r="B151" s="22" t="s">
        <v>4462</v>
      </c>
      <c r="C151" s="22"/>
      <c r="D151" s="22" t="s">
        <v>3610</v>
      </c>
      <c r="E151" s="21"/>
      <c r="F151" s="21"/>
      <c r="G151" s="21"/>
      <c r="H151" s="21"/>
      <c r="I151" s="21"/>
      <c r="J151" s="21"/>
      <c r="K151" s="21"/>
      <c r="L151" s="21"/>
      <c r="M151" s="21"/>
      <c r="N151" s="21"/>
      <c r="O151" s="21"/>
      <c r="P151" s="21"/>
      <c r="Q151" s="21"/>
      <c r="R151" s="21"/>
      <c r="S151" s="21"/>
    </row>
    <row r="152" ht="15.75" customHeight="1">
      <c r="A152" s="21" t="s">
        <v>4463</v>
      </c>
      <c r="B152" s="22" t="s">
        <v>4464</v>
      </c>
      <c r="C152" s="22" t="s">
        <v>102</v>
      </c>
      <c r="D152" s="22" t="s">
        <v>3610</v>
      </c>
      <c r="E152" s="21"/>
      <c r="F152" s="21"/>
      <c r="G152" s="21"/>
      <c r="H152" s="21"/>
      <c r="I152" s="21"/>
      <c r="J152" s="21"/>
      <c r="K152" s="21"/>
      <c r="L152" s="21"/>
      <c r="M152" s="21"/>
      <c r="N152" s="21"/>
      <c r="O152" s="21"/>
      <c r="P152" s="21"/>
      <c r="Q152" s="21"/>
      <c r="R152" s="21"/>
      <c r="S152" s="21"/>
    </row>
    <row r="153" ht="15.75" customHeight="1">
      <c r="A153" s="21" t="s">
        <v>4465</v>
      </c>
      <c r="B153" s="22" t="s">
        <v>4466</v>
      </c>
      <c r="C153" s="22"/>
      <c r="D153" s="22" t="s">
        <v>3610</v>
      </c>
      <c r="E153" s="21"/>
      <c r="F153" s="21"/>
      <c r="G153" s="21"/>
      <c r="H153" s="21"/>
      <c r="I153" s="21"/>
      <c r="J153" s="21"/>
      <c r="K153" s="21"/>
      <c r="L153" s="21"/>
      <c r="M153" s="21"/>
      <c r="N153" s="21"/>
      <c r="O153" s="21"/>
      <c r="P153" s="21"/>
      <c r="Q153" s="21"/>
      <c r="R153" s="21"/>
      <c r="S153" s="21"/>
    </row>
    <row r="154" ht="15.75" customHeight="1">
      <c r="A154" s="21" t="s">
        <v>4467</v>
      </c>
      <c r="B154" s="22" t="s">
        <v>4468</v>
      </c>
      <c r="C154" s="22"/>
      <c r="D154" s="22" t="s">
        <v>3610</v>
      </c>
      <c r="E154" s="21"/>
      <c r="F154" s="21"/>
      <c r="G154" s="21"/>
      <c r="H154" s="21"/>
      <c r="I154" s="21"/>
      <c r="J154" s="21"/>
      <c r="K154" s="21"/>
      <c r="L154" s="21"/>
      <c r="M154" s="21"/>
      <c r="N154" s="21"/>
      <c r="O154" s="21"/>
      <c r="P154" s="21"/>
      <c r="Q154" s="21"/>
      <c r="R154" s="21"/>
      <c r="S154" s="21"/>
    </row>
    <row r="155" ht="15.75" customHeight="1">
      <c r="A155" s="21" t="s">
        <v>4469</v>
      </c>
      <c r="B155" s="22" t="s">
        <v>4470</v>
      </c>
      <c r="C155" s="22"/>
      <c r="D155" s="22" t="s">
        <v>3610</v>
      </c>
      <c r="E155" s="21"/>
      <c r="F155" s="21"/>
      <c r="G155" s="21"/>
      <c r="H155" s="21"/>
      <c r="I155" s="21"/>
      <c r="J155" s="21"/>
      <c r="K155" s="21"/>
      <c r="L155" s="21"/>
      <c r="M155" s="21"/>
      <c r="N155" s="21"/>
      <c r="O155" s="21"/>
      <c r="P155" s="21"/>
      <c r="Q155" s="21"/>
      <c r="R155" s="21"/>
      <c r="S155" s="21"/>
    </row>
    <row r="156" ht="15.75" customHeight="1">
      <c r="A156" s="21" t="s">
        <v>4471</v>
      </c>
      <c r="B156" s="22" t="s">
        <v>4472</v>
      </c>
      <c r="C156" s="22" t="s">
        <v>4473</v>
      </c>
      <c r="D156" s="22" t="s">
        <v>3610</v>
      </c>
      <c r="E156" s="21"/>
      <c r="F156" s="21"/>
      <c r="G156" s="21"/>
      <c r="H156" s="21"/>
      <c r="I156" s="21"/>
      <c r="J156" s="21"/>
      <c r="K156" s="21"/>
      <c r="L156" s="21"/>
      <c r="M156" s="21"/>
      <c r="N156" s="21"/>
      <c r="O156" s="21"/>
      <c r="P156" s="21"/>
      <c r="Q156" s="21"/>
      <c r="R156" s="21"/>
      <c r="S156" s="21"/>
    </row>
    <row r="157" ht="15.75" customHeight="1">
      <c r="A157" s="21" t="s">
        <v>4474</v>
      </c>
      <c r="B157" s="22" t="s">
        <v>4475</v>
      </c>
      <c r="C157" s="22"/>
      <c r="D157" s="22" t="s">
        <v>3610</v>
      </c>
      <c r="E157" s="21"/>
      <c r="F157" s="21"/>
      <c r="G157" s="21"/>
      <c r="H157" s="21"/>
      <c r="I157" s="21"/>
      <c r="J157" s="21"/>
      <c r="K157" s="21"/>
      <c r="L157" s="21"/>
      <c r="M157" s="21"/>
      <c r="N157" s="21"/>
      <c r="O157" s="21"/>
      <c r="P157" s="21"/>
      <c r="Q157" s="21"/>
      <c r="R157" s="21"/>
      <c r="S157" s="21"/>
    </row>
    <row r="158" ht="15.75" customHeight="1">
      <c r="A158" s="21" t="s">
        <v>4476</v>
      </c>
      <c r="B158" s="22" t="s">
        <v>4477</v>
      </c>
      <c r="C158" s="22" t="s">
        <v>4478</v>
      </c>
      <c r="D158" s="22" t="s">
        <v>3610</v>
      </c>
      <c r="E158" s="21"/>
      <c r="F158" s="21"/>
      <c r="G158" s="21"/>
      <c r="H158" s="21"/>
      <c r="I158" s="21"/>
      <c r="J158" s="21"/>
      <c r="K158" s="21"/>
      <c r="L158" s="21"/>
      <c r="M158" s="21"/>
      <c r="N158" s="21"/>
      <c r="O158" s="21"/>
      <c r="P158" s="21"/>
      <c r="Q158" s="21"/>
      <c r="R158" s="21"/>
      <c r="S158" s="21"/>
    </row>
    <row r="159" ht="15.75" customHeight="1">
      <c r="A159" s="21" t="s">
        <v>4479</v>
      </c>
      <c r="B159" s="22" t="s">
        <v>4480</v>
      </c>
      <c r="C159" s="22" t="s">
        <v>4481</v>
      </c>
      <c r="D159" s="22" t="s">
        <v>3610</v>
      </c>
      <c r="E159" s="21"/>
      <c r="F159" s="21"/>
      <c r="G159" s="21"/>
      <c r="H159" s="21"/>
      <c r="I159" s="21"/>
      <c r="J159" s="21"/>
      <c r="K159" s="21"/>
      <c r="L159" s="21"/>
      <c r="M159" s="21"/>
      <c r="N159" s="21"/>
      <c r="O159" s="21"/>
      <c r="P159" s="21"/>
      <c r="Q159" s="21"/>
      <c r="R159" s="21"/>
      <c r="S159" s="21"/>
    </row>
    <row r="160" ht="15.75" customHeight="1">
      <c r="A160" s="21" t="s">
        <v>4482</v>
      </c>
      <c r="B160" s="22" t="s">
        <v>1853</v>
      </c>
      <c r="C160" s="22" t="s">
        <v>1854</v>
      </c>
      <c r="D160" s="22" t="s">
        <v>3610</v>
      </c>
      <c r="E160" s="21"/>
      <c r="F160" s="21"/>
      <c r="G160" s="21"/>
      <c r="H160" s="21"/>
      <c r="I160" s="21"/>
      <c r="J160" s="21"/>
      <c r="K160" s="21"/>
      <c r="L160" s="21"/>
      <c r="M160" s="21"/>
      <c r="N160" s="21"/>
      <c r="O160" s="21"/>
      <c r="P160" s="21"/>
      <c r="Q160" s="21"/>
      <c r="R160" s="21"/>
      <c r="S160" s="21"/>
    </row>
    <row r="161" ht="15.75" customHeight="1">
      <c r="A161" s="21" t="s">
        <v>4483</v>
      </c>
      <c r="B161" s="22" t="s">
        <v>4484</v>
      </c>
      <c r="C161" s="22"/>
      <c r="D161" s="22" t="s">
        <v>3610</v>
      </c>
      <c r="E161" s="21"/>
      <c r="F161" s="21"/>
      <c r="G161" s="21"/>
      <c r="H161" s="21"/>
      <c r="I161" s="21"/>
      <c r="J161" s="21"/>
      <c r="K161" s="21"/>
      <c r="L161" s="21"/>
      <c r="M161" s="21"/>
      <c r="N161" s="21"/>
      <c r="O161" s="21"/>
      <c r="P161" s="21"/>
      <c r="Q161" s="21"/>
      <c r="R161" s="21"/>
      <c r="S161" s="21"/>
    </row>
    <row r="162" ht="15.75" customHeight="1">
      <c r="A162" s="21" t="s">
        <v>4485</v>
      </c>
      <c r="B162" s="22" t="s">
        <v>4486</v>
      </c>
      <c r="C162" s="22"/>
      <c r="D162" s="22" t="s">
        <v>3610</v>
      </c>
      <c r="E162" s="21"/>
      <c r="F162" s="21"/>
      <c r="G162" s="21"/>
      <c r="H162" s="21"/>
      <c r="I162" s="21"/>
      <c r="J162" s="21"/>
      <c r="K162" s="21"/>
      <c r="L162" s="21"/>
      <c r="M162" s="21"/>
      <c r="N162" s="21"/>
      <c r="O162" s="21"/>
      <c r="P162" s="21"/>
      <c r="Q162" s="21"/>
      <c r="R162" s="21"/>
      <c r="S162" s="21"/>
    </row>
    <row r="163" ht="15.75" customHeight="1">
      <c r="A163" s="21" t="s">
        <v>4487</v>
      </c>
      <c r="B163" s="22" t="s">
        <v>4488</v>
      </c>
      <c r="C163" s="22" t="s">
        <v>4489</v>
      </c>
      <c r="D163" s="22" t="s">
        <v>3610</v>
      </c>
      <c r="E163" s="21" t="s">
        <v>112</v>
      </c>
      <c r="F163" s="21"/>
      <c r="G163" s="21" t="s">
        <v>112</v>
      </c>
      <c r="H163" s="21"/>
      <c r="I163" s="21"/>
      <c r="J163" s="21"/>
      <c r="K163" s="21"/>
      <c r="L163" s="21"/>
      <c r="M163" s="21"/>
      <c r="N163" s="21"/>
      <c r="O163" s="21"/>
      <c r="P163" s="21"/>
      <c r="Q163" s="21"/>
      <c r="R163" s="21"/>
      <c r="S163" s="21"/>
    </row>
    <row r="164" ht="15.75" customHeight="1">
      <c r="A164" s="21" t="s">
        <v>4490</v>
      </c>
      <c r="B164" s="22" t="s">
        <v>4491</v>
      </c>
      <c r="C164" s="22" t="s">
        <v>4492</v>
      </c>
      <c r="D164" s="22" t="s">
        <v>3610</v>
      </c>
      <c r="E164" s="21"/>
      <c r="F164" s="21"/>
      <c r="G164" s="21"/>
      <c r="H164" s="21"/>
      <c r="I164" s="21"/>
      <c r="J164" s="21"/>
      <c r="K164" s="21"/>
      <c r="L164" s="21"/>
      <c r="M164" s="21"/>
      <c r="N164" s="21"/>
      <c r="O164" s="21"/>
      <c r="P164" s="21"/>
      <c r="Q164" s="21"/>
      <c r="R164" s="21"/>
      <c r="S164" s="21"/>
    </row>
    <row r="165" ht="15.75" customHeight="1">
      <c r="A165" s="21" t="s">
        <v>4493</v>
      </c>
      <c r="B165" s="22" t="s">
        <v>4494</v>
      </c>
      <c r="C165" s="22" t="s">
        <v>4495</v>
      </c>
      <c r="D165" s="22" t="s">
        <v>3610</v>
      </c>
      <c r="E165" s="21"/>
      <c r="F165" s="21"/>
      <c r="G165" s="21"/>
      <c r="H165" s="21"/>
      <c r="I165" s="21"/>
      <c r="J165" s="21"/>
      <c r="K165" s="21"/>
      <c r="L165" s="21"/>
      <c r="M165" s="21"/>
      <c r="N165" s="21"/>
      <c r="O165" s="21"/>
      <c r="P165" s="21"/>
      <c r="Q165" s="21"/>
      <c r="R165" s="21"/>
      <c r="S165" s="21"/>
    </row>
    <row r="166" ht="15.75" customHeight="1">
      <c r="A166" s="21" t="s">
        <v>4496</v>
      </c>
      <c r="B166" s="22" t="s">
        <v>4497</v>
      </c>
      <c r="C166" s="22" t="s">
        <v>4498</v>
      </c>
      <c r="D166" s="22" t="s">
        <v>3610</v>
      </c>
      <c r="E166" s="21"/>
      <c r="F166" s="21"/>
      <c r="G166" s="21"/>
      <c r="H166" s="21"/>
      <c r="I166" s="21"/>
      <c r="J166" s="21"/>
      <c r="K166" s="21"/>
      <c r="L166" s="21"/>
      <c r="M166" s="21"/>
      <c r="N166" s="21"/>
      <c r="O166" s="21"/>
      <c r="P166" s="21"/>
      <c r="Q166" s="21"/>
      <c r="R166" s="21"/>
      <c r="S166" s="21"/>
    </row>
    <row r="167" ht="15.75" customHeight="1">
      <c r="A167" s="21"/>
      <c r="B167" s="22"/>
      <c r="C167" s="22"/>
      <c r="D167" s="22"/>
      <c r="E167" s="21"/>
      <c r="F167" s="21"/>
      <c r="G167" s="21"/>
      <c r="H167" s="21"/>
      <c r="I167" s="21"/>
      <c r="J167" s="21"/>
      <c r="K167" s="21"/>
      <c r="L167" s="21"/>
      <c r="M167" s="21"/>
      <c r="N167" s="21"/>
      <c r="O167" s="21"/>
      <c r="P167" s="21"/>
      <c r="Q167" s="21"/>
      <c r="R167" s="21"/>
      <c r="S167" s="21"/>
    </row>
    <row r="168" ht="15.75" customHeight="1">
      <c r="A168" s="21"/>
      <c r="B168" s="22"/>
      <c r="C168" s="22"/>
      <c r="D168" s="22"/>
      <c r="E168" s="21"/>
      <c r="F168" s="21"/>
      <c r="G168" s="21"/>
      <c r="H168" s="21"/>
      <c r="I168" s="21"/>
      <c r="J168" s="21"/>
      <c r="K168" s="21"/>
      <c r="L168" s="21"/>
      <c r="M168" s="21"/>
      <c r="N168" s="21"/>
      <c r="O168" s="21"/>
      <c r="P168" s="21"/>
      <c r="Q168" s="21"/>
      <c r="R168" s="21"/>
      <c r="S168" s="21"/>
    </row>
    <row r="169" ht="15.75" customHeight="1">
      <c r="A169" s="21"/>
      <c r="B169" s="22"/>
      <c r="C169" s="22"/>
      <c r="D169" s="22"/>
      <c r="E169" s="21"/>
      <c r="F169" s="21"/>
      <c r="G169" s="21"/>
      <c r="H169" s="21"/>
      <c r="I169" s="21"/>
      <c r="J169" s="21"/>
      <c r="K169" s="21"/>
      <c r="L169" s="21"/>
      <c r="M169" s="21"/>
      <c r="N169" s="21"/>
      <c r="O169" s="21"/>
      <c r="P169" s="21"/>
      <c r="Q169" s="21"/>
      <c r="R169" s="21"/>
      <c r="S169" s="21"/>
    </row>
    <row r="170" ht="15.75" customHeight="1">
      <c r="A170" s="21"/>
      <c r="B170" s="22"/>
      <c r="C170" s="22"/>
      <c r="D170" s="22"/>
      <c r="E170" s="21"/>
      <c r="F170" s="21"/>
      <c r="G170" s="21"/>
      <c r="H170" s="21"/>
      <c r="I170" s="21"/>
      <c r="J170" s="21"/>
      <c r="K170" s="21"/>
      <c r="L170" s="21"/>
      <c r="M170" s="21"/>
      <c r="N170" s="21"/>
      <c r="O170" s="21"/>
      <c r="P170" s="21"/>
      <c r="Q170" s="21"/>
      <c r="R170" s="21"/>
      <c r="S170" s="21"/>
    </row>
    <row r="171" ht="15.75" customHeight="1">
      <c r="A171" s="21"/>
      <c r="B171" s="22"/>
      <c r="C171" s="22"/>
      <c r="D171" s="22"/>
      <c r="E171" s="21"/>
      <c r="F171" s="21"/>
      <c r="G171" s="21"/>
      <c r="H171" s="21"/>
      <c r="I171" s="21"/>
      <c r="J171" s="21"/>
      <c r="K171" s="21"/>
      <c r="L171" s="21"/>
      <c r="M171" s="21"/>
      <c r="N171" s="21"/>
      <c r="O171" s="21"/>
      <c r="P171" s="21"/>
      <c r="Q171" s="21"/>
      <c r="R171" s="21"/>
      <c r="S171" s="21"/>
    </row>
    <row r="172" ht="15.75" customHeight="1">
      <c r="A172" s="21"/>
      <c r="B172" s="22"/>
      <c r="C172" s="22"/>
      <c r="D172" s="22"/>
      <c r="E172" s="21"/>
      <c r="F172" s="21"/>
      <c r="G172" s="21"/>
      <c r="H172" s="21"/>
      <c r="I172" s="21"/>
      <c r="J172" s="21"/>
      <c r="K172" s="21"/>
      <c r="L172" s="21"/>
      <c r="M172" s="21"/>
      <c r="N172" s="21"/>
      <c r="O172" s="21"/>
      <c r="P172" s="21"/>
      <c r="Q172" s="21"/>
      <c r="R172" s="21"/>
      <c r="S172" s="21"/>
    </row>
    <row r="173" ht="15.75" customHeight="1">
      <c r="A173" s="21"/>
      <c r="B173" s="22"/>
      <c r="C173" s="22"/>
      <c r="D173" s="22"/>
      <c r="E173" s="21"/>
      <c r="F173" s="21"/>
      <c r="G173" s="21"/>
      <c r="H173" s="21"/>
      <c r="I173" s="21"/>
      <c r="J173" s="21"/>
      <c r="K173" s="21"/>
      <c r="L173" s="21"/>
      <c r="M173" s="21"/>
      <c r="N173" s="21"/>
      <c r="O173" s="21"/>
      <c r="P173" s="21"/>
      <c r="Q173" s="21"/>
      <c r="R173" s="21"/>
      <c r="S173" s="21"/>
    </row>
    <row r="174" ht="15.75" customHeight="1">
      <c r="A174" s="21"/>
      <c r="B174" s="22"/>
      <c r="C174" s="22"/>
      <c r="D174" s="22"/>
      <c r="E174" s="21"/>
      <c r="F174" s="21"/>
      <c r="G174" s="21"/>
      <c r="H174" s="21"/>
      <c r="I174" s="21"/>
      <c r="J174" s="21"/>
      <c r="K174" s="21"/>
      <c r="L174" s="21"/>
      <c r="M174" s="21"/>
      <c r="N174" s="21"/>
      <c r="O174" s="21"/>
      <c r="P174" s="21"/>
      <c r="Q174" s="21"/>
      <c r="R174" s="21"/>
      <c r="S174" s="21"/>
    </row>
    <row r="175" ht="15.75" customHeight="1">
      <c r="A175" s="21"/>
      <c r="B175" s="22"/>
      <c r="C175" s="22"/>
      <c r="D175" s="22"/>
      <c r="E175" s="21"/>
      <c r="F175" s="21"/>
      <c r="G175" s="21"/>
      <c r="H175" s="21"/>
      <c r="I175" s="21"/>
      <c r="J175" s="21"/>
      <c r="K175" s="21"/>
      <c r="L175" s="21"/>
      <c r="M175" s="21"/>
      <c r="N175" s="21"/>
      <c r="O175" s="21"/>
      <c r="P175" s="21"/>
      <c r="Q175" s="21"/>
      <c r="R175" s="21"/>
      <c r="S175" s="21"/>
    </row>
    <row r="176" ht="15.75" customHeight="1">
      <c r="A176" s="21"/>
      <c r="B176" s="22"/>
      <c r="C176" s="22"/>
      <c r="D176" s="22"/>
      <c r="E176" s="21"/>
      <c r="F176" s="21"/>
      <c r="G176" s="21"/>
      <c r="H176" s="21"/>
      <c r="I176" s="21"/>
      <c r="J176" s="21"/>
      <c r="K176" s="21"/>
      <c r="L176" s="21"/>
      <c r="M176" s="21"/>
      <c r="N176" s="21"/>
      <c r="O176" s="21"/>
      <c r="P176" s="21"/>
      <c r="Q176" s="21"/>
      <c r="R176" s="21"/>
      <c r="S176" s="21"/>
    </row>
    <row r="177" ht="15.75" customHeight="1">
      <c r="A177" s="21"/>
      <c r="B177" s="22"/>
      <c r="C177" s="22"/>
      <c r="D177" s="22"/>
      <c r="E177" s="21"/>
      <c r="F177" s="21"/>
      <c r="G177" s="21"/>
      <c r="H177" s="21"/>
      <c r="I177" s="21"/>
      <c r="J177" s="21"/>
      <c r="K177" s="21"/>
      <c r="L177" s="21"/>
      <c r="M177" s="21"/>
      <c r="N177" s="21"/>
      <c r="O177" s="21"/>
      <c r="P177" s="21"/>
      <c r="Q177" s="21"/>
      <c r="R177" s="21"/>
      <c r="S177" s="21"/>
    </row>
    <row r="178" ht="15.75" customHeight="1">
      <c r="A178" s="21"/>
      <c r="B178" s="22"/>
      <c r="C178" s="22"/>
      <c r="D178" s="22"/>
      <c r="E178" s="21"/>
      <c r="F178" s="21"/>
      <c r="G178" s="21"/>
      <c r="H178" s="21"/>
      <c r="I178" s="21"/>
      <c r="J178" s="21"/>
      <c r="K178" s="21"/>
      <c r="L178" s="21"/>
      <c r="M178" s="21"/>
      <c r="N178" s="21"/>
      <c r="O178" s="21"/>
      <c r="P178" s="21"/>
      <c r="Q178" s="21"/>
      <c r="R178" s="21"/>
      <c r="S178" s="21"/>
    </row>
    <row r="179" ht="15.75" customHeight="1">
      <c r="A179" s="21"/>
      <c r="B179" s="22"/>
      <c r="C179" s="22"/>
      <c r="D179" s="22"/>
      <c r="E179" s="21"/>
      <c r="F179" s="21"/>
      <c r="G179" s="21"/>
      <c r="H179" s="21"/>
      <c r="I179" s="21"/>
      <c r="J179" s="21"/>
      <c r="K179" s="21"/>
      <c r="L179" s="21"/>
      <c r="M179" s="21"/>
      <c r="N179" s="21"/>
      <c r="O179" s="21"/>
      <c r="P179" s="21"/>
      <c r="Q179" s="21"/>
      <c r="R179" s="21"/>
      <c r="S179" s="21"/>
    </row>
    <row r="180" ht="15.75" customHeight="1">
      <c r="A180" s="21"/>
      <c r="B180" s="22"/>
      <c r="C180" s="22"/>
      <c r="D180" s="22"/>
      <c r="E180" s="21"/>
      <c r="F180" s="21"/>
      <c r="G180" s="21"/>
      <c r="H180" s="21"/>
      <c r="I180" s="21"/>
      <c r="J180" s="21"/>
      <c r="K180" s="21"/>
      <c r="L180" s="21"/>
      <c r="M180" s="21"/>
      <c r="N180" s="21"/>
      <c r="O180" s="21"/>
      <c r="P180" s="21"/>
      <c r="Q180" s="21"/>
      <c r="R180" s="21"/>
      <c r="S180" s="21"/>
    </row>
    <row r="181" ht="15.75" customHeight="1">
      <c r="A181" s="21"/>
      <c r="B181" s="22"/>
      <c r="C181" s="22"/>
      <c r="D181" s="22"/>
      <c r="E181" s="21"/>
      <c r="F181" s="21"/>
      <c r="G181" s="21"/>
      <c r="H181" s="21"/>
      <c r="I181" s="21"/>
      <c r="J181" s="21"/>
      <c r="K181" s="21"/>
      <c r="L181" s="21"/>
      <c r="M181" s="21"/>
      <c r="N181" s="21"/>
      <c r="O181" s="21"/>
      <c r="P181" s="21"/>
      <c r="Q181" s="21"/>
      <c r="R181" s="21"/>
      <c r="S181" s="21"/>
    </row>
    <row r="182" ht="15.75" customHeight="1">
      <c r="A182" s="21"/>
      <c r="B182" s="22"/>
      <c r="C182" s="22"/>
      <c r="D182" s="22"/>
      <c r="E182" s="21"/>
      <c r="F182" s="21"/>
      <c r="G182" s="21"/>
      <c r="H182" s="21"/>
      <c r="I182" s="21"/>
      <c r="J182" s="21"/>
      <c r="K182" s="21"/>
      <c r="L182" s="21"/>
      <c r="M182" s="21"/>
      <c r="N182" s="21"/>
      <c r="O182" s="21"/>
      <c r="P182" s="21"/>
      <c r="Q182" s="21"/>
      <c r="R182" s="21"/>
      <c r="S182" s="21"/>
    </row>
    <row r="183" ht="15.75" customHeight="1">
      <c r="A183" s="21"/>
      <c r="B183" s="22"/>
      <c r="C183" s="22"/>
      <c r="D183" s="22"/>
      <c r="E183" s="21"/>
      <c r="F183" s="21"/>
      <c r="G183" s="21"/>
      <c r="H183" s="21"/>
      <c r="I183" s="21"/>
      <c r="J183" s="21"/>
      <c r="K183" s="21"/>
      <c r="L183" s="21"/>
      <c r="M183" s="21"/>
      <c r="N183" s="21"/>
      <c r="O183" s="21"/>
      <c r="P183" s="21"/>
      <c r="Q183" s="21"/>
      <c r="R183" s="21"/>
      <c r="S183" s="21"/>
    </row>
    <row r="184" ht="15.75" customHeight="1">
      <c r="A184" s="21"/>
      <c r="B184" s="22"/>
      <c r="C184" s="22"/>
      <c r="D184" s="22"/>
      <c r="E184" s="21"/>
      <c r="F184" s="21"/>
      <c r="G184" s="21"/>
      <c r="H184" s="21"/>
      <c r="I184" s="21"/>
      <c r="J184" s="21"/>
      <c r="K184" s="21"/>
      <c r="L184" s="21"/>
      <c r="M184" s="21"/>
      <c r="N184" s="21"/>
      <c r="O184" s="21"/>
      <c r="P184" s="21"/>
      <c r="Q184" s="21"/>
      <c r="R184" s="21"/>
      <c r="S184" s="21"/>
    </row>
    <row r="185" ht="15.75" customHeight="1">
      <c r="A185" s="21"/>
      <c r="B185" s="22"/>
      <c r="C185" s="22"/>
      <c r="D185" s="22"/>
      <c r="E185" s="21"/>
      <c r="F185" s="21"/>
      <c r="G185" s="21"/>
      <c r="H185" s="21"/>
      <c r="I185" s="21"/>
      <c r="J185" s="21"/>
      <c r="K185" s="21"/>
      <c r="L185" s="21"/>
      <c r="M185" s="21"/>
      <c r="N185" s="21"/>
      <c r="O185" s="21"/>
      <c r="P185" s="21"/>
      <c r="Q185" s="21"/>
      <c r="R185" s="21"/>
      <c r="S185" s="21"/>
    </row>
    <row r="186" ht="15.75" customHeight="1">
      <c r="A186" s="21"/>
      <c r="B186" s="22"/>
      <c r="C186" s="22"/>
      <c r="D186" s="22"/>
      <c r="E186" s="21"/>
      <c r="F186" s="21"/>
      <c r="G186" s="21"/>
      <c r="H186" s="21"/>
      <c r="I186" s="21"/>
      <c r="J186" s="21"/>
      <c r="K186" s="21"/>
      <c r="L186" s="21"/>
      <c r="M186" s="21"/>
      <c r="N186" s="21"/>
      <c r="O186" s="21"/>
      <c r="P186" s="21"/>
      <c r="Q186" s="21"/>
      <c r="R186" s="21"/>
      <c r="S186" s="21"/>
    </row>
    <row r="187" ht="15.75" customHeight="1">
      <c r="A187" s="21"/>
      <c r="B187" s="22"/>
      <c r="C187" s="22"/>
      <c r="D187" s="22"/>
      <c r="E187" s="21"/>
      <c r="F187" s="21"/>
      <c r="G187" s="21"/>
      <c r="H187" s="21"/>
      <c r="I187" s="21"/>
      <c r="J187" s="21"/>
      <c r="K187" s="21"/>
      <c r="L187" s="21"/>
      <c r="M187" s="21"/>
      <c r="N187" s="21"/>
      <c r="O187" s="21"/>
      <c r="P187" s="21"/>
      <c r="Q187" s="21"/>
      <c r="R187" s="21"/>
      <c r="S187" s="21"/>
    </row>
    <row r="188" ht="15.75" customHeight="1">
      <c r="A188" s="21"/>
      <c r="B188" s="22"/>
      <c r="C188" s="22"/>
      <c r="D188" s="22"/>
      <c r="E188" s="21"/>
      <c r="F188" s="21"/>
      <c r="G188" s="21"/>
      <c r="H188" s="21"/>
      <c r="I188" s="21"/>
      <c r="J188" s="21"/>
      <c r="K188" s="21"/>
      <c r="L188" s="21"/>
      <c r="M188" s="21"/>
      <c r="N188" s="21"/>
      <c r="O188" s="21"/>
      <c r="P188" s="21"/>
      <c r="Q188" s="21"/>
      <c r="R188" s="21"/>
      <c r="S188" s="21"/>
    </row>
    <row r="189" ht="15.75" customHeight="1">
      <c r="A189" s="21"/>
      <c r="B189" s="22"/>
      <c r="C189" s="22"/>
      <c r="D189" s="22"/>
      <c r="E189" s="21"/>
      <c r="F189" s="21"/>
      <c r="G189" s="21"/>
      <c r="H189" s="21"/>
      <c r="I189" s="21"/>
      <c r="J189" s="21"/>
      <c r="K189" s="21"/>
      <c r="L189" s="21"/>
      <c r="M189" s="21"/>
      <c r="N189" s="21"/>
      <c r="O189" s="21"/>
      <c r="P189" s="21"/>
      <c r="Q189" s="21"/>
      <c r="R189" s="21"/>
      <c r="S189" s="21"/>
    </row>
    <row r="190" ht="15.75" customHeight="1">
      <c r="A190" s="21"/>
      <c r="B190" s="22"/>
      <c r="C190" s="22"/>
      <c r="D190" s="22"/>
      <c r="E190" s="21"/>
      <c r="F190" s="21"/>
      <c r="G190" s="21"/>
      <c r="H190" s="21"/>
      <c r="I190" s="21"/>
      <c r="J190" s="21"/>
      <c r="K190" s="21"/>
      <c r="L190" s="21"/>
      <c r="M190" s="21"/>
      <c r="N190" s="21"/>
      <c r="O190" s="21"/>
      <c r="P190" s="21"/>
      <c r="Q190" s="21"/>
      <c r="R190" s="21"/>
      <c r="S190" s="21"/>
    </row>
    <row r="191" ht="15.75" customHeight="1">
      <c r="A191" s="21"/>
      <c r="B191" s="22"/>
      <c r="C191" s="22"/>
      <c r="D191" s="22"/>
      <c r="E191" s="21"/>
      <c r="F191" s="21"/>
      <c r="G191" s="21"/>
      <c r="H191" s="21"/>
      <c r="I191" s="21"/>
      <c r="J191" s="21"/>
      <c r="K191" s="21"/>
      <c r="L191" s="21"/>
      <c r="M191" s="21"/>
      <c r="N191" s="21"/>
      <c r="O191" s="21"/>
      <c r="P191" s="21"/>
      <c r="Q191" s="21"/>
      <c r="R191" s="21"/>
      <c r="S191" s="21"/>
    </row>
    <row r="192" ht="15.75" customHeight="1">
      <c r="A192" s="21"/>
      <c r="B192" s="22"/>
      <c r="C192" s="22"/>
      <c r="D192" s="22"/>
      <c r="E192" s="21"/>
      <c r="F192" s="21"/>
      <c r="G192" s="21"/>
      <c r="H192" s="21"/>
      <c r="I192" s="21"/>
      <c r="J192" s="21"/>
      <c r="K192" s="21"/>
      <c r="L192" s="21"/>
      <c r="M192" s="21"/>
      <c r="N192" s="21"/>
      <c r="O192" s="21"/>
      <c r="P192" s="21"/>
      <c r="Q192" s="21"/>
      <c r="R192" s="21"/>
      <c r="S192" s="21"/>
    </row>
    <row r="193" ht="15.75" customHeight="1">
      <c r="A193" s="21"/>
      <c r="B193" s="22"/>
      <c r="C193" s="22"/>
      <c r="D193" s="22"/>
      <c r="E193" s="21"/>
      <c r="F193" s="21"/>
      <c r="G193" s="21"/>
      <c r="H193" s="21"/>
      <c r="I193" s="21"/>
      <c r="J193" s="21"/>
      <c r="K193" s="21"/>
      <c r="L193" s="21"/>
      <c r="M193" s="21"/>
      <c r="N193" s="21"/>
      <c r="O193" s="21"/>
      <c r="P193" s="21"/>
      <c r="Q193" s="21"/>
      <c r="R193" s="21"/>
      <c r="S193" s="21"/>
    </row>
    <row r="194" ht="15.75" customHeight="1">
      <c r="A194" s="21"/>
      <c r="B194" s="22"/>
      <c r="C194" s="22"/>
      <c r="D194" s="22"/>
      <c r="E194" s="21"/>
      <c r="F194" s="21"/>
      <c r="G194" s="21"/>
      <c r="H194" s="21"/>
      <c r="I194" s="21"/>
      <c r="J194" s="21"/>
      <c r="K194" s="21"/>
      <c r="L194" s="21"/>
      <c r="M194" s="21"/>
      <c r="N194" s="21"/>
      <c r="O194" s="21"/>
      <c r="P194" s="21"/>
      <c r="Q194" s="21"/>
      <c r="R194" s="21"/>
      <c r="S194" s="21"/>
    </row>
    <row r="195" ht="15.75" customHeight="1">
      <c r="A195" s="21"/>
      <c r="B195" s="22"/>
      <c r="C195" s="22"/>
      <c r="D195" s="22"/>
      <c r="E195" s="21"/>
      <c r="F195" s="21"/>
      <c r="G195" s="21"/>
      <c r="H195" s="21"/>
      <c r="I195" s="21"/>
      <c r="J195" s="21"/>
      <c r="K195" s="21"/>
      <c r="L195" s="21"/>
      <c r="M195" s="21"/>
      <c r="N195" s="21"/>
      <c r="O195" s="21"/>
      <c r="P195" s="21"/>
      <c r="Q195" s="21"/>
      <c r="R195" s="21"/>
      <c r="S195" s="21"/>
    </row>
    <row r="196" ht="15.75" customHeight="1">
      <c r="A196" s="21"/>
      <c r="B196" s="22"/>
      <c r="C196" s="22"/>
      <c r="D196" s="22"/>
      <c r="E196" s="21"/>
      <c r="F196" s="21"/>
      <c r="G196" s="21"/>
      <c r="H196" s="21"/>
      <c r="I196" s="21"/>
      <c r="J196" s="21"/>
      <c r="K196" s="21"/>
      <c r="L196" s="21"/>
      <c r="M196" s="21"/>
      <c r="N196" s="21"/>
      <c r="O196" s="21"/>
      <c r="P196" s="21"/>
      <c r="Q196" s="21"/>
      <c r="R196" s="21"/>
      <c r="S196" s="21"/>
    </row>
    <row r="197" ht="15.75" customHeight="1">
      <c r="A197" s="21"/>
      <c r="B197" s="22"/>
      <c r="C197" s="22"/>
      <c r="D197" s="22"/>
      <c r="E197" s="21"/>
      <c r="F197" s="21"/>
      <c r="G197" s="21"/>
      <c r="H197" s="21"/>
      <c r="I197" s="21"/>
      <c r="J197" s="21"/>
      <c r="K197" s="21"/>
      <c r="L197" s="21"/>
      <c r="M197" s="21"/>
      <c r="N197" s="21"/>
      <c r="O197" s="21"/>
      <c r="P197" s="21"/>
      <c r="Q197" s="21"/>
      <c r="R197" s="21"/>
      <c r="S197" s="21"/>
    </row>
    <row r="198" ht="15.75" customHeight="1">
      <c r="A198" s="21"/>
      <c r="B198" s="22"/>
      <c r="C198" s="22"/>
      <c r="D198" s="22"/>
      <c r="E198" s="21"/>
      <c r="F198" s="21"/>
      <c r="G198" s="21"/>
      <c r="H198" s="21"/>
      <c r="I198" s="21"/>
      <c r="J198" s="21"/>
      <c r="K198" s="21"/>
      <c r="L198" s="21"/>
      <c r="M198" s="21"/>
      <c r="N198" s="21"/>
      <c r="O198" s="21"/>
      <c r="P198" s="21"/>
      <c r="Q198" s="21"/>
      <c r="R198" s="21"/>
      <c r="S198" s="21"/>
    </row>
    <row r="199" ht="15.75" customHeight="1">
      <c r="A199" s="21"/>
      <c r="B199" s="22"/>
      <c r="C199" s="22"/>
      <c r="D199" s="22"/>
      <c r="E199" s="21"/>
      <c r="F199" s="21"/>
      <c r="G199" s="21"/>
      <c r="H199" s="21"/>
      <c r="I199" s="21"/>
      <c r="J199" s="21"/>
      <c r="K199" s="21"/>
      <c r="L199" s="21"/>
      <c r="M199" s="21"/>
      <c r="N199" s="21"/>
      <c r="O199" s="21"/>
      <c r="P199" s="21"/>
      <c r="Q199" s="21"/>
      <c r="R199" s="21"/>
      <c r="S199" s="21"/>
    </row>
    <row r="200" ht="15.75" customHeight="1">
      <c r="A200" s="21"/>
      <c r="B200" s="22"/>
      <c r="C200" s="22"/>
      <c r="D200" s="22"/>
      <c r="E200" s="21"/>
      <c r="F200" s="21"/>
      <c r="G200" s="21"/>
      <c r="H200" s="21"/>
      <c r="I200" s="21"/>
      <c r="J200" s="21"/>
      <c r="K200" s="21"/>
      <c r="L200" s="21"/>
      <c r="M200" s="21"/>
      <c r="N200" s="21"/>
      <c r="O200" s="21"/>
      <c r="P200" s="21"/>
      <c r="Q200" s="21"/>
      <c r="R200" s="21"/>
      <c r="S200" s="21"/>
    </row>
    <row r="201" ht="15.75" customHeight="1">
      <c r="A201" s="21"/>
      <c r="B201" s="22"/>
      <c r="C201" s="22"/>
      <c r="D201" s="22"/>
      <c r="E201" s="21"/>
      <c r="F201" s="21"/>
      <c r="G201" s="21"/>
      <c r="H201" s="21"/>
      <c r="I201" s="21"/>
      <c r="J201" s="21"/>
      <c r="K201" s="21"/>
      <c r="L201" s="21"/>
      <c r="M201" s="21"/>
      <c r="N201" s="21"/>
      <c r="O201" s="21"/>
      <c r="P201" s="21"/>
      <c r="Q201" s="21"/>
      <c r="R201" s="21"/>
      <c r="S201" s="21"/>
    </row>
    <row r="202" ht="15.75" customHeight="1">
      <c r="A202" s="21"/>
      <c r="B202" s="22"/>
      <c r="C202" s="22"/>
      <c r="D202" s="22"/>
      <c r="E202" s="21"/>
      <c r="F202" s="21"/>
      <c r="G202" s="21"/>
      <c r="H202" s="21"/>
      <c r="I202" s="21"/>
      <c r="J202" s="21"/>
      <c r="K202" s="21"/>
      <c r="L202" s="21"/>
      <c r="M202" s="21"/>
      <c r="N202" s="21"/>
      <c r="O202" s="21"/>
      <c r="P202" s="21"/>
      <c r="Q202" s="21"/>
      <c r="R202" s="21"/>
      <c r="S202" s="21"/>
    </row>
    <row r="203" ht="15.75" customHeight="1">
      <c r="A203" s="21"/>
      <c r="B203" s="22"/>
      <c r="C203" s="22"/>
      <c r="D203" s="22"/>
      <c r="E203" s="21"/>
      <c r="F203" s="21"/>
      <c r="G203" s="21"/>
      <c r="H203" s="21"/>
      <c r="I203" s="21"/>
      <c r="J203" s="21"/>
      <c r="K203" s="21"/>
      <c r="L203" s="21"/>
      <c r="M203" s="21"/>
      <c r="N203" s="21"/>
      <c r="O203" s="21"/>
      <c r="P203" s="21"/>
      <c r="Q203" s="21"/>
      <c r="R203" s="21"/>
      <c r="S203" s="21"/>
    </row>
    <row r="204" ht="15.75" customHeight="1">
      <c r="A204" s="21"/>
      <c r="B204" s="22"/>
      <c r="C204" s="22"/>
      <c r="D204" s="22"/>
      <c r="E204" s="21"/>
      <c r="F204" s="21"/>
      <c r="G204" s="21"/>
      <c r="H204" s="21"/>
      <c r="I204" s="21"/>
      <c r="J204" s="21"/>
      <c r="K204" s="21"/>
      <c r="L204" s="21"/>
      <c r="M204" s="21"/>
      <c r="N204" s="21"/>
      <c r="O204" s="21"/>
      <c r="P204" s="21"/>
      <c r="Q204" s="21"/>
      <c r="R204" s="21"/>
      <c r="S204" s="21"/>
    </row>
    <row r="205" ht="15.75" customHeight="1">
      <c r="A205" s="21"/>
      <c r="B205" s="22"/>
      <c r="C205" s="22"/>
      <c r="D205" s="22"/>
      <c r="E205" s="21"/>
      <c r="F205" s="21"/>
      <c r="G205" s="21"/>
      <c r="H205" s="21"/>
      <c r="I205" s="21"/>
      <c r="J205" s="21"/>
      <c r="K205" s="21"/>
      <c r="L205" s="21"/>
      <c r="M205" s="21"/>
      <c r="N205" s="21"/>
      <c r="O205" s="21"/>
      <c r="P205" s="21"/>
      <c r="Q205" s="21"/>
      <c r="R205" s="21"/>
      <c r="S205" s="21"/>
    </row>
    <row r="206" ht="15.75" customHeight="1">
      <c r="A206" s="21"/>
      <c r="B206" s="22"/>
      <c r="C206" s="22"/>
      <c r="D206" s="22"/>
      <c r="E206" s="21"/>
      <c r="F206" s="21"/>
      <c r="G206" s="21"/>
      <c r="H206" s="21"/>
      <c r="I206" s="21"/>
      <c r="J206" s="21"/>
      <c r="K206" s="21"/>
      <c r="L206" s="21"/>
      <c r="M206" s="21"/>
      <c r="N206" s="21"/>
      <c r="O206" s="21"/>
      <c r="P206" s="21"/>
      <c r="Q206" s="21"/>
      <c r="R206" s="21"/>
      <c r="S206" s="21"/>
    </row>
    <row r="207" ht="15.75" customHeight="1">
      <c r="A207" s="21"/>
      <c r="B207" s="22"/>
      <c r="C207" s="22"/>
      <c r="D207" s="22"/>
      <c r="E207" s="21"/>
      <c r="F207" s="21"/>
      <c r="G207" s="21"/>
      <c r="H207" s="21"/>
      <c r="I207" s="21"/>
      <c r="J207" s="21"/>
      <c r="K207" s="21"/>
      <c r="L207" s="21"/>
      <c r="M207" s="21"/>
      <c r="N207" s="21"/>
      <c r="O207" s="21"/>
      <c r="P207" s="21"/>
      <c r="Q207" s="21"/>
      <c r="R207" s="21"/>
      <c r="S207" s="21"/>
    </row>
    <row r="208" ht="15.75" customHeight="1">
      <c r="A208" s="21"/>
      <c r="B208" s="22"/>
      <c r="C208" s="22"/>
      <c r="D208" s="22"/>
      <c r="E208" s="21"/>
      <c r="F208" s="21"/>
      <c r="G208" s="21"/>
      <c r="H208" s="21"/>
      <c r="I208" s="21"/>
      <c r="J208" s="21"/>
      <c r="K208" s="21"/>
      <c r="L208" s="21"/>
      <c r="M208" s="21"/>
      <c r="N208" s="21"/>
      <c r="O208" s="21"/>
      <c r="P208" s="21"/>
      <c r="Q208" s="21"/>
      <c r="R208" s="21"/>
      <c r="S208" s="21"/>
    </row>
    <row r="209" ht="15.75" customHeight="1">
      <c r="A209" s="21"/>
      <c r="B209" s="22"/>
      <c r="C209" s="22"/>
      <c r="D209" s="22"/>
      <c r="E209" s="21"/>
      <c r="F209" s="21"/>
      <c r="G209" s="21"/>
      <c r="H209" s="21"/>
      <c r="I209" s="21"/>
      <c r="J209" s="21"/>
      <c r="K209" s="21"/>
      <c r="L209" s="21"/>
      <c r="M209" s="21"/>
      <c r="N209" s="21"/>
      <c r="O209" s="21"/>
      <c r="P209" s="21"/>
      <c r="Q209" s="21"/>
      <c r="R209" s="21"/>
      <c r="S209" s="21"/>
    </row>
    <row r="210" ht="15.75" customHeight="1">
      <c r="A210" s="21"/>
      <c r="B210" s="22"/>
      <c r="C210" s="22"/>
      <c r="D210" s="22"/>
      <c r="E210" s="21"/>
      <c r="F210" s="21"/>
      <c r="G210" s="21"/>
      <c r="H210" s="21"/>
      <c r="I210" s="21"/>
      <c r="J210" s="21"/>
      <c r="K210" s="21"/>
      <c r="L210" s="21"/>
      <c r="M210" s="21"/>
      <c r="N210" s="21"/>
      <c r="O210" s="21"/>
      <c r="P210" s="21"/>
      <c r="Q210" s="21"/>
      <c r="R210" s="21"/>
      <c r="S210" s="21"/>
    </row>
    <row r="211" ht="15.75" customHeight="1">
      <c r="A211" s="21"/>
      <c r="B211" s="22"/>
      <c r="C211" s="22"/>
      <c r="D211" s="22"/>
      <c r="E211" s="21"/>
      <c r="F211" s="21"/>
      <c r="G211" s="21"/>
      <c r="H211" s="21"/>
      <c r="I211" s="21"/>
      <c r="J211" s="21"/>
      <c r="K211" s="21"/>
      <c r="L211" s="21"/>
      <c r="M211" s="21"/>
      <c r="N211" s="21"/>
      <c r="O211" s="21"/>
      <c r="P211" s="21"/>
      <c r="Q211" s="21"/>
      <c r="R211" s="21"/>
      <c r="S211" s="21"/>
    </row>
    <row r="212" ht="15.75" customHeight="1">
      <c r="A212" s="21"/>
      <c r="B212" s="22"/>
      <c r="C212" s="22"/>
      <c r="D212" s="22"/>
      <c r="E212" s="21"/>
      <c r="F212" s="21"/>
      <c r="G212" s="21"/>
      <c r="H212" s="21"/>
      <c r="I212" s="21"/>
      <c r="J212" s="21"/>
      <c r="K212" s="21"/>
      <c r="L212" s="21"/>
      <c r="M212" s="21"/>
      <c r="N212" s="21"/>
      <c r="O212" s="21"/>
      <c r="P212" s="21"/>
      <c r="Q212" s="21"/>
      <c r="R212" s="21"/>
      <c r="S212" s="21"/>
    </row>
    <row r="213" ht="15.75" customHeight="1">
      <c r="A213" s="21"/>
      <c r="B213" s="22"/>
      <c r="C213" s="22"/>
      <c r="D213" s="22"/>
      <c r="E213" s="21"/>
      <c r="F213" s="21"/>
      <c r="G213" s="21"/>
      <c r="H213" s="21"/>
      <c r="I213" s="21"/>
      <c r="J213" s="21"/>
      <c r="K213" s="21"/>
      <c r="L213" s="21"/>
      <c r="M213" s="21"/>
      <c r="N213" s="21"/>
      <c r="O213" s="21"/>
      <c r="P213" s="21"/>
      <c r="Q213" s="21"/>
      <c r="R213" s="21"/>
      <c r="S213" s="21"/>
    </row>
    <row r="214" ht="15.75" customHeight="1">
      <c r="A214" s="21"/>
      <c r="B214" s="22"/>
      <c r="C214" s="22"/>
      <c r="D214" s="22"/>
      <c r="E214" s="21"/>
      <c r="F214" s="21"/>
      <c r="G214" s="21"/>
      <c r="H214" s="21"/>
      <c r="I214" s="21"/>
      <c r="J214" s="21"/>
      <c r="K214" s="21"/>
      <c r="L214" s="21"/>
      <c r="M214" s="21"/>
      <c r="N214" s="21"/>
      <c r="O214" s="21"/>
      <c r="P214" s="21"/>
      <c r="Q214" s="21"/>
      <c r="R214" s="21"/>
      <c r="S214" s="21"/>
    </row>
    <row r="215" ht="15.75" customHeight="1">
      <c r="A215" s="21"/>
      <c r="B215" s="22"/>
      <c r="C215" s="22"/>
      <c r="D215" s="22"/>
      <c r="E215" s="21"/>
      <c r="F215" s="21"/>
      <c r="G215" s="21"/>
      <c r="H215" s="21"/>
      <c r="I215" s="21"/>
      <c r="J215" s="21"/>
      <c r="K215" s="21"/>
      <c r="L215" s="21"/>
      <c r="M215" s="21"/>
      <c r="N215" s="21"/>
      <c r="O215" s="21"/>
      <c r="P215" s="21"/>
      <c r="Q215" s="21"/>
      <c r="R215" s="21"/>
      <c r="S215" s="21"/>
    </row>
    <row r="216" ht="15.75" customHeight="1">
      <c r="A216" s="21"/>
      <c r="B216" s="22"/>
      <c r="C216" s="22"/>
      <c r="D216" s="22"/>
      <c r="E216" s="21"/>
      <c r="F216" s="21"/>
      <c r="G216" s="21"/>
      <c r="H216" s="21"/>
      <c r="I216" s="21"/>
      <c r="J216" s="21"/>
      <c r="K216" s="21"/>
      <c r="L216" s="21"/>
      <c r="M216" s="21"/>
      <c r="N216" s="21"/>
      <c r="O216" s="21"/>
      <c r="P216" s="21"/>
      <c r="Q216" s="21"/>
      <c r="R216" s="21"/>
      <c r="S216" s="21"/>
    </row>
    <row r="217" ht="15.75" customHeight="1">
      <c r="A217" s="21"/>
      <c r="B217" s="22"/>
      <c r="C217" s="22"/>
      <c r="D217" s="22"/>
      <c r="E217" s="21"/>
      <c r="F217" s="21"/>
      <c r="G217" s="21"/>
      <c r="H217" s="21"/>
      <c r="I217" s="21"/>
      <c r="J217" s="21"/>
      <c r="K217" s="21"/>
      <c r="L217" s="21"/>
      <c r="M217" s="21"/>
      <c r="N217" s="21"/>
      <c r="O217" s="21"/>
      <c r="P217" s="21"/>
      <c r="Q217" s="21"/>
      <c r="R217" s="21"/>
      <c r="S217" s="21"/>
    </row>
    <row r="218" ht="15.75" customHeight="1">
      <c r="A218" s="21"/>
      <c r="B218" s="22"/>
      <c r="C218" s="22"/>
      <c r="D218" s="22"/>
      <c r="E218" s="21"/>
      <c r="F218" s="21"/>
      <c r="G218" s="21"/>
      <c r="H218" s="21"/>
      <c r="I218" s="21"/>
      <c r="J218" s="21"/>
      <c r="K218" s="21"/>
      <c r="L218" s="21"/>
      <c r="M218" s="21"/>
      <c r="N218" s="21"/>
      <c r="O218" s="21"/>
      <c r="P218" s="21"/>
      <c r="Q218" s="21"/>
      <c r="R218" s="21"/>
      <c r="S218" s="21"/>
    </row>
    <row r="219" ht="15.75" customHeight="1">
      <c r="A219" s="21"/>
      <c r="B219" s="22"/>
      <c r="C219" s="22"/>
      <c r="D219" s="22"/>
      <c r="E219" s="21"/>
      <c r="F219" s="21"/>
      <c r="G219" s="21"/>
      <c r="H219" s="21"/>
      <c r="I219" s="21"/>
      <c r="J219" s="21"/>
      <c r="K219" s="21"/>
      <c r="L219" s="21"/>
      <c r="M219" s="21"/>
      <c r="N219" s="21"/>
      <c r="O219" s="21"/>
      <c r="P219" s="21"/>
      <c r="Q219" s="21"/>
      <c r="R219" s="21"/>
      <c r="S219" s="21"/>
    </row>
    <row r="220" ht="15.75" customHeight="1">
      <c r="A220" s="21"/>
      <c r="B220" s="22"/>
      <c r="C220" s="22"/>
      <c r="D220" s="22"/>
      <c r="E220" s="21"/>
      <c r="F220" s="21"/>
      <c r="G220" s="21"/>
      <c r="H220" s="21"/>
      <c r="I220" s="21"/>
      <c r="J220" s="21"/>
      <c r="K220" s="21"/>
      <c r="L220" s="21"/>
      <c r="M220" s="21"/>
      <c r="N220" s="21"/>
      <c r="O220" s="21"/>
      <c r="P220" s="21"/>
      <c r="Q220" s="21"/>
      <c r="R220" s="21"/>
      <c r="S220" s="21"/>
    </row>
    <row r="221" ht="15.75" customHeight="1">
      <c r="A221" s="21"/>
      <c r="B221" s="22"/>
      <c r="C221" s="22"/>
      <c r="D221" s="22"/>
      <c r="E221" s="21"/>
      <c r="F221" s="21"/>
      <c r="G221" s="21"/>
      <c r="H221" s="21"/>
      <c r="I221" s="21"/>
      <c r="J221" s="21"/>
      <c r="K221" s="21"/>
      <c r="L221" s="21"/>
      <c r="M221" s="21"/>
      <c r="N221" s="21"/>
      <c r="O221" s="21"/>
      <c r="P221" s="21"/>
      <c r="Q221" s="21"/>
      <c r="R221" s="21"/>
      <c r="S221" s="21"/>
    </row>
    <row r="222" ht="15.75" customHeight="1">
      <c r="A222" s="21"/>
      <c r="B222" s="22"/>
      <c r="C222" s="22"/>
      <c r="D222" s="22"/>
      <c r="E222" s="21"/>
      <c r="F222" s="21"/>
      <c r="G222" s="21"/>
      <c r="H222" s="21"/>
      <c r="I222" s="21"/>
      <c r="J222" s="21"/>
      <c r="K222" s="21"/>
      <c r="L222" s="21"/>
      <c r="M222" s="21"/>
      <c r="N222" s="21"/>
      <c r="O222" s="21"/>
      <c r="P222" s="21"/>
      <c r="Q222" s="21"/>
      <c r="R222" s="21"/>
      <c r="S222" s="21"/>
    </row>
    <row r="223" ht="15.75" customHeight="1">
      <c r="A223" s="21"/>
      <c r="B223" s="22"/>
      <c r="C223" s="22"/>
      <c r="D223" s="22"/>
      <c r="E223" s="21"/>
      <c r="F223" s="21"/>
      <c r="G223" s="21"/>
      <c r="H223" s="21"/>
      <c r="I223" s="21"/>
      <c r="J223" s="21"/>
      <c r="K223" s="21"/>
      <c r="L223" s="21"/>
      <c r="M223" s="21"/>
      <c r="N223" s="21"/>
      <c r="O223" s="21"/>
      <c r="P223" s="21"/>
      <c r="Q223" s="21"/>
      <c r="R223" s="21"/>
      <c r="S223" s="21"/>
    </row>
    <row r="224" ht="15.75" customHeight="1">
      <c r="A224" s="21"/>
      <c r="B224" s="22"/>
      <c r="C224" s="22"/>
      <c r="D224" s="22"/>
      <c r="E224" s="21"/>
      <c r="F224" s="21"/>
      <c r="G224" s="21"/>
      <c r="H224" s="21"/>
      <c r="I224" s="21"/>
      <c r="J224" s="21"/>
      <c r="K224" s="21"/>
      <c r="L224" s="21"/>
      <c r="M224" s="21"/>
      <c r="N224" s="21"/>
      <c r="O224" s="21"/>
      <c r="P224" s="21"/>
      <c r="Q224" s="21"/>
      <c r="R224" s="21"/>
      <c r="S224" s="21"/>
    </row>
    <row r="225" ht="15.75" customHeight="1">
      <c r="A225" s="21"/>
      <c r="B225" s="22"/>
      <c r="C225" s="22"/>
      <c r="D225" s="22"/>
      <c r="E225" s="21"/>
      <c r="F225" s="21"/>
      <c r="G225" s="21"/>
      <c r="H225" s="21"/>
      <c r="I225" s="21"/>
      <c r="J225" s="21"/>
      <c r="K225" s="21"/>
      <c r="L225" s="21"/>
      <c r="M225" s="21"/>
      <c r="N225" s="21"/>
      <c r="O225" s="21"/>
      <c r="P225" s="21"/>
      <c r="Q225" s="21"/>
      <c r="R225" s="21"/>
      <c r="S225" s="21"/>
    </row>
    <row r="226" ht="15.75" customHeight="1">
      <c r="A226" s="21"/>
      <c r="B226" s="22"/>
      <c r="C226" s="22"/>
      <c r="D226" s="22"/>
      <c r="E226" s="21"/>
      <c r="F226" s="21"/>
      <c r="G226" s="21"/>
      <c r="H226" s="21"/>
      <c r="I226" s="21"/>
      <c r="J226" s="21"/>
      <c r="K226" s="21"/>
      <c r="L226" s="21"/>
      <c r="M226" s="21"/>
      <c r="N226" s="21"/>
      <c r="O226" s="21"/>
      <c r="P226" s="21"/>
      <c r="Q226" s="21"/>
      <c r="R226" s="21"/>
      <c r="S226" s="21"/>
    </row>
    <row r="227" ht="15.75" customHeight="1">
      <c r="A227" s="21"/>
      <c r="B227" s="22"/>
      <c r="C227" s="22"/>
      <c r="D227" s="22"/>
      <c r="E227" s="21"/>
      <c r="F227" s="21"/>
      <c r="G227" s="21"/>
      <c r="H227" s="21"/>
      <c r="I227" s="21"/>
      <c r="J227" s="21"/>
      <c r="K227" s="21"/>
      <c r="L227" s="21"/>
      <c r="M227" s="21"/>
      <c r="N227" s="21"/>
      <c r="O227" s="21"/>
      <c r="P227" s="21"/>
      <c r="Q227" s="21"/>
      <c r="R227" s="21"/>
      <c r="S227" s="21"/>
    </row>
    <row r="228" ht="15.75" customHeight="1">
      <c r="A228" s="21"/>
      <c r="B228" s="22"/>
      <c r="C228" s="22"/>
      <c r="D228" s="22"/>
      <c r="E228" s="21"/>
      <c r="F228" s="21"/>
      <c r="G228" s="21"/>
      <c r="H228" s="21"/>
      <c r="I228" s="21"/>
      <c r="J228" s="21"/>
      <c r="K228" s="21"/>
      <c r="L228" s="21"/>
      <c r="M228" s="21"/>
      <c r="N228" s="21"/>
      <c r="O228" s="21"/>
      <c r="P228" s="21"/>
      <c r="Q228" s="21"/>
      <c r="R228" s="21"/>
      <c r="S228" s="21"/>
    </row>
    <row r="229" ht="15.75" customHeight="1">
      <c r="A229" s="21"/>
      <c r="B229" s="22"/>
      <c r="C229" s="22"/>
      <c r="D229" s="22"/>
      <c r="E229" s="21"/>
      <c r="F229" s="21"/>
      <c r="G229" s="21"/>
      <c r="H229" s="21"/>
      <c r="I229" s="21"/>
      <c r="J229" s="21"/>
      <c r="K229" s="21"/>
      <c r="L229" s="21"/>
      <c r="M229" s="21"/>
      <c r="N229" s="21"/>
      <c r="O229" s="21"/>
      <c r="P229" s="21"/>
      <c r="Q229" s="21"/>
      <c r="R229" s="21"/>
      <c r="S229" s="21"/>
    </row>
    <row r="230" ht="15.75" customHeight="1">
      <c r="A230" s="21"/>
      <c r="B230" s="22"/>
      <c r="C230" s="22"/>
      <c r="D230" s="22"/>
      <c r="E230" s="21"/>
      <c r="F230" s="21"/>
      <c r="G230" s="21"/>
      <c r="H230" s="21"/>
      <c r="I230" s="21"/>
      <c r="J230" s="21"/>
      <c r="K230" s="21"/>
      <c r="L230" s="21"/>
      <c r="M230" s="21"/>
      <c r="N230" s="21"/>
      <c r="O230" s="21"/>
      <c r="P230" s="21"/>
      <c r="Q230" s="21"/>
      <c r="R230" s="21"/>
      <c r="S230" s="21"/>
    </row>
    <row r="231" ht="15.75" customHeight="1">
      <c r="A231" s="21"/>
      <c r="B231" s="22"/>
      <c r="C231" s="22"/>
      <c r="D231" s="22"/>
      <c r="E231" s="21"/>
      <c r="F231" s="21"/>
      <c r="G231" s="21"/>
      <c r="H231" s="21"/>
      <c r="I231" s="21"/>
      <c r="J231" s="21"/>
      <c r="K231" s="21"/>
      <c r="L231" s="21"/>
      <c r="M231" s="21"/>
      <c r="N231" s="21"/>
      <c r="O231" s="21"/>
      <c r="P231" s="21"/>
      <c r="Q231" s="21"/>
      <c r="R231" s="21"/>
      <c r="S231" s="21"/>
    </row>
    <row r="232" ht="15.75" customHeight="1">
      <c r="A232" s="21"/>
      <c r="B232" s="22"/>
      <c r="C232" s="22"/>
      <c r="D232" s="22"/>
      <c r="E232" s="21"/>
      <c r="F232" s="21"/>
      <c r="G232" s="21"/>
      <c r="H232" s="21"/>
      <c r="I232" s="21"/>
      <c r="J232" s="21"/>
      <c r="K232" s="21"/>
      <c r="L232" s="21"/>
      <c r="M232" s="21"/>
      <c r="N232" s="21"/>
      <c r="O232" s="21"/>
      <c r="P232" s="21"/>
      <c r="Q232" s="21"/>
      <c r="R232" s="21"/>
      <c r="S232" s="21"/>
    </row>
    <row r="233" ht="15.75" customHeight="1">
      <c r="A233" s="21"/>
      <c r="B233" s="22"/>
      <c r="C233" s="22"/>
      <c r="D233" s="22"/>
      <c r="E233" s="21"/>
      <c r="F233" s="21"/>
      <c r="G233" s="21"/>
      <c r="H233" s="21"/>
      <c r="I233" s="21"/>
      <c r="J233" s="21"/>
      <c r="K233" s="21"/>
      <c r="L233" s="21"/>
      <c r="M233" s="21"/>
      <c r="N233" s="21"/>
      <c r="O233" s="21"/>
      <c r="P233" s="21"/>
      <c r="Q233" s="21"/>
      <c r="R233" s="21"/>
      <c r="S233" s="21"/>
    </row>
    <row r="234" ht="15.75" customHeight="1">
      <c r="A234" s="21"/>
      <c r="B234" s="22"/>
      <c r="C234" s="22"/>
      <c r="D234" s="22"/>
      <c r="E234" s="21"/>
      <c r="F234" s="21"/>
      <c r="G234" s="21"/>
      <c r="H234" s="21"/>
      <c r="I234" s="21"/>
      <c r="J234" s="21"/>
      <c r="K234" s="21"/>
      <c r="L234" s="21"/>
      <c r="M234" s="21"/>
      <c r="N234" s="21"/>
      <c r="O234" s="21"/>
      <c r="P234" s="21"/>
      <c r="Q234" s="21"/>
      <c r="R234" s="21"/>
      <c r="S234" s="21"/>
    </row>
    <row r="235" ht="15.75" customHeight="1">
      <c r="A235" s="21"/>
      <c r="B235" s="22"/>
      <c r="C235" s="22"/>
      <c r="D235" s="22"/>
      <c r="E235" s="21"/>
      <c r="F235" s="21"/>
      <c r="G235" s="21"/>
      <c r="H235" s="21"/>
      <c r="I235" s="21"/>
      <c r="J235" s="21"/>
      <c r="K235" s="21"/>
      <c r="L235" s="21"/>
      <c r="M235" s="21"/>
      <c r="N235" s="21"/>
      <c r="O235" s="21"/>
      <c r="P235" s="21"/>
      <c r="Q235" s="21"/>
      <c r="R235" s="21"/>
      <c r="S235" s="21"/>
    </row>
    <row r="236" ht="15.75" customHeight="1">
      <c r="A236" s="21"/>
      <c r="B236" s="22"/>
      <c r="C236" s="22"/>
      <c r="D236" s="22"/>
      <c r="E236" s="21"/>
      <c r="F236" s="21"/>
      <c r="G236" s="21"/>
      <c r="H236" s="21"/>
      <c r="I236" s="21"/>
      <c r="J236" s="21"/>
      <c r="K236" s="21"/>
      <c r="L236" s="21"/>
      <c r="M236" s="21"/>
      <c r="N236" s="21"/>
      <c r="O236" s="21"/>
      <c r="P236" s="21"/>
      <c r="Q236" s="21"/>
      <c r="R236" s="21"/>
      <c r="S236" s="21"/>
    </row>
    <row r="237" ht="15.75" customHeight="1">
      <c r="A237" s="21"/>
      <c r="B237" s="22"/>
      <c r="C237" s="22"/>
      <c r="D237" s="22"/>
      <c r="E237" s="21"/>
      <c r="F237" s="21"/>
      <c r="G237" s="21"/>
      <c r="H237" s="21"/>
      <c r="I237" s="21"/>
      <c r="J237" s="21"/>
      <c r="K237" s="21"/>
      <c r="L237" s="21"/>
      <c r="M237" s="21"/>
      <c r="N237" s="21"/>
      <c r="O237" s="21"/>
      <c r="P237" s="21"/>
      <c r="Q237" s="21"/>
      <c r="R237" s="21"/>
      <c r="S237" s="21"/>
    </row>
    <row r="238" ht="15.75" customHeight="1">
      <c r="A238" s="21"/>
      <c r="B238" s="22"/>
      <c r="C238" s="22"/>
      <c r="D238" s="22"/>
      <c r="E238" s="21"/>
      <c r="F238" s="21"/>
      <c r="G238" s="21"/>
      <c r="H238" s="21"/>
      <c r="I238" s="21"/>
      <c r="J238" s="21"/>
      <c r="K238" s="21"/>
      <c r="L238" s="21"/>
      <c r="M238" s="21"/>
      <c r="N238" s="21"/>
      <c r="O238" s="21"/>
      <c r="P238" s="21"/>
      <c r="Q238" s="21"/>
      <c r="R238" s="21"/>
      <c r="S238" s="21"/>
    </row>
    <row r="239" ht="15.75" customHeight="1">
      <c r="A239" s="21"/>
      <c r="B239" s="22"/>
      <c r="C239" s="22"/>
      <c r="D239" s="22"/>
      <c r="E239" s="21"/>
      <c r="F239" s="21"/>
      <c r="G239" s="21"/>
      <c r="H239" s="21"/>
      <c r="I239" s="21"/>
      <c r="J239" s="21"/>
      <c r="K239" s="21"/>
      <c r="L239" s="21"/>
      <c r="M239" s="21"/>
      <c r="N239" s="21"/>
      <c r="O239" s="21"/>
      <c r="P239" s="21"/>
      <c r="Q239" s="21"/>
      <c r="R239" s="21"/>
      <c r="S239" s="21"/>
    </row>
    <row r="240" ht="15.75" customHeight="1">
      <c r="A240" s="21"/>
      <c r="B240" s="22"/>
      <c r="C240" s="22"/>
      <c r="D240" s="22"/>
      <c r="E240" s="21"/>
      <c r="F240" s="21"/>
      <c r="G240" s="21"/>
      <c r="H240" s="21"/>
      <c r="I240" s="21"/>
      <c r="J240" s="21"/>
      <c r="K240" s="21"/>
      <c r="L240" s="21"/>
      <c r="M240" s="21"/>
      <c r="N240" s="21"/>
      <c r="O240" s="21"/>
      <c r="P240" s="21"/>
      <c r="Q240" s="21"/>
      <c r="R240" s="21"/>
      <c r="S240" s="21"/>
    </row>
    <row r="241" ht="15.75" customHeight="1">
      <c r="A241" s="21"/>
      <c r="B241" s="22"/>
      <c r="C241" s="22"/>
      <c r="D241" s="22"/>
      <c r="E241" s="21"/>
      <c r="F241" s="21"/>
      <c r="G241" s="21"/>
      <c r="H241" s="21"/>
      <c r="I241" s="21"/>
      <c r="J241" s="21"/>
      <c r="K241" s="21"/>
      <c r="L241" s="21"/>
      <c r="M241" s="21"/>
      <c r="N241" s="21"/>
      <c r="O241" s="21"/>
      <c r="P241" s="21"/>
      <c r="Q241" s="21"/>
      <c r="R241" s="21"/>
      <c r="S241" s="21"/>
    </row>
    <row r="242" ht="15.75" customHeight="1">
      <c r="A242" s="21"/>
      <c r="B242" s="22"/>
      <c r="C242" s="22"/>
      <c r="D242" s="22"/>
      <c r="E242" s="21"/>
      <c r="F242" s="21"/>
      <c r="G242" s="21"/>
      <c r="H242" s="21"/>
      <c r="I242" s="21"/>
      <c r="J242" s="21"/>
      <c r="K242" s="21"/>
      <c r="L242" s="21"/>
      <c r="M242" s="21"/>
      <c r="N242" s="21"/>
      <c r="O242" s="21"/>
      <c r="P242" s="21"/>
      <c r="Q242" s="21"/>
      <c r="R242" s="21"/>
      <c r="S242" s="21"/>
    </row>
    <row r="243" ht="15.75" customHeight="1">
      <c r="A243" s="21"/>
      <c r="B243" s="21"/>
      <c r="C243" s="21"/>
      <c r="D243" s="21"/>
      <c r="E243" s="21"/>
      <c r="F243" s="21"/>
      <c r="G243" s="21"/>
      <c r="H243" s="21"/>
      <c r="I243" s="21"/>
      <c r="J243" s="21"/>
      <c r="K243" s="21"/>
      <c r="L243" s="21"/>
      <c r="M243" s="21"/>
      <c r="N243" s="21"/>
      <c r="O243" s="21"/>
      <c r="P243" s="21"/>
      <c r="Q243" s="21"/>
      <c r="R243" s="21"/>
      <c r="S243" s="21"/>
    </row>
    <row r="244" ht="15.75" customHeight="1">
      <c r="A244" s="21"/>
      <c r="B244" s="21"/>
      <c r="C244" s="21"/>
      <c r="D244" s="21"/>
      <c r="E244" s="21"/>
      <c r="F244" s="21"/>
      <c r="G244" s="21"/>
      <c r="H244" s="21"/>
      <c r="I244" s="21"/>
      <c r="J244" s="21"/>
      <c r="K244" s="21"/>
      <c r="L244" s="21"/>
      <c r="M244" s="21"/>
      <c r="N244" s="21"/>
      <c r="O244" s="21"/>
      <c r="P244" s="21"/>
      <c r="Q244" s="21"/>
      <c r="R244" s="21"/>
      <c r="S244" s="21"/>
    </row>
    <row r="245" ht="15.75" customHeight="1">
      <c r="A245" s="21"/>
      <c r="B245" s="21"/>
      <c r="C245" s="21"/>
      <c r="D245" s="21"/>
      <c r="E245" s="21"/>
      <c r="F245" s="21"/>
      <c r="G245" s="21"/>
      <c r="H245" s="21"/>
      <c r="I245" s="21"/>
      <c r="J245" s="21"/>
      <c r="K245" s="21"/>
      <c r="L245" s="21"/>
      <c r="M245" s="21"/>
      <c r="N245" s="21"/>
      <c r="O245" s="21"/>
      <c r="P245" s="21"/>
      <c r="Q245" s="21"/>
      <c r="R245" s="21"/>
      <c r="S245" s="21"/>
    </row>
    <row r="246" ht="15.75" customHeight="1">
      <c r="A246" s="21"/>
      <c r="B246" s="21"/>
      <c r="C246" s="21"/>
      <c r="D246" s="21"/>
      <c r="E246" s="21"/>
      <c r="F246" s="21"/>
      <c r="G246" s="21"/>
      <c r="H246" s="21"/>
      <c r="I246" s="21"/>
      <c r="J246" s="21"/>
      <c r="K246" s="21"/>
      <c r="L246" s="21"/>
      <c r="M246" s="21"/>
      <c r="N246" s="21"/>
      <c r="O246" s="21"/>
      <c r="P246" s="21"/>
      <c r="Q246" s="21"/>
      <c r="R246" s="21"/>
      <c r="S246" s="21"/>
    </row>
    <row r="247" ht="15.75" customHeight="1">
      <c r="A247" s="21"/>
      <c r="B247" s="21"/>
      <c r="C247" s="21"/>
      <c r="D247" s="21"/>
      <c r="E247" s="21"/>
      <c r="F247" s="21"/>
      <c r="G247" s="21"/>
      <c r="H247" s="21"/>
      <c r="I247" s="21"/>
      <c r="J247" s="21"/>
      <c r="K247" s="21"/>
      <c r="L247" s="21"/>
      <c r="M247" s="21"/>
      <c r="N247" s="21"/>
      <c r="O247" s="21"/>
      <c r="P247" s="21"/>
      <c r="Q247" s="21"/>
      <c r="R247" s="21"/>
      <c r="S247" s="21"/>
    </row>
    <row r="248" ht="15.75" customHeight="1">
      <c r="A248" s="21"/>
      <c r="B248" s="21"/>
      <c r="C248" s="21"/>
      <c r="D248" s="21"/>
      <c r="E248" s="21"/>
      <c r="F248" s="21"/>
      <c r="G248" s="21"/>
      <c r="H248" s="21"/>
      <c r="I248" s="21"/>
      <c r="J248" s="21"/>
      <c r="K248" s="21"/>
      <c r="L248" s="21"/>
      <c r="M248" s="21"/>
      <c r="N248" s="21"/>
      <c r="O248" s="21"/>
      <c r="P248" s="21"/>
      <c r="Q248" s="21"/>
      <c r="R248" s="21"/>
      <c r="S248" s="21"/>
    </row>
    <row r="249" ht="15.75" customHeight="1">
      <c r="A249" s="21"/>
      <c r="B249" s="21"/>
      <c r="C249" s="21"/>
      <c r="D249" s="21"/>
      <c r="E249" s="21"/>
      <c r="F249" s="21"/>
      <c r="G249" s="21"/>
      <c r="H249" s="21"/>
      <c r="I249" s="21"/>
      <c r="J249" s="21"/>
      <c r="K249" s="21"/>
      <c r="L249" s="21"/>
      <c r="M249" s="21"/>
      <c r="N249" s="21"/>
      <c r="O249" s="21"/>
      <c r="P249" s="21"/>
      <c r="Q249" s="21"/>
      <c r="R249" s="21"/>
      <c r="S249" s="21"/>
    </row>
    <row r="250" ht="15.75" customHeight="1">
      <c r="A250" s="21"/>
      <c r="B250" s="21"/>
      <c r="C250" s="21"/>
      <c r="D250" s="21"/>
      <c r="E250" s="21"/>
      <c r="F250" s="21"/>
      <c r="G250" s="21"/>
      <c r="H250" s="21"/>
      <c r="I250" s="21"/>
      <c r="J250" s="21"/>
      <c r="K250" s="21"/>
      <c r="L250" s="21"/>
      <c r="M250" s="21"/>
      <c r="N250" s="21"/>
      <c r="O250" s="21"/>
      <c r="P250" s="21"/>
      <c r="Q250" s="21"/>
      <c r="R250" s="21"/>
      <c r="S250" s="21"/>
    </row>
    <row r="251" ht="15.75" customHeight="1">
      <c r="A251" s="21"/>
      <c r="B251" s="21"/>
      <c r="C251" s="21"/>
      <c r="D251" s="21"/>
      <c r="E251" s="21"/>
      <c r="F251" s="21"/>
      <c r="G251" s="21"/>
      <c r="H251" s="21"/>
      <c r="I251" s="21"/>
      <c r="J251" s="21"/>
      <c r="K251" s="21"/>
      <c r="L251" s="21"/>
      <c r="M251" s="21"/>
      <c r="N251" s="21"/>
      <c r="O251" s="21"/>
      <c r="P251" s="21"/>
      <c r="Q251" s="21"/>
      <c r="R251" s="21"/>
      <c r="S251" s="21"/>
    </row>
    <row r="252" ht="15.75" customHeight="1">
      <c r="A252" s="21"/>
      <c r="B252" s="21"/>
      <c r="C252" s="21"/>
      <c r="D252" s="21"/>
      <c r="E252" s="21"/>
      <c r="F252" s="21"/>
      <c r="G252" s="21"/>
      <c r="H252" s="21"/>
      <c r="I252" s="21"/>
      <c r="J252" s="21"/>
      <c r="K252" s="21"/>
      <c r="L252" s="21"/>
      <c r="M252" s="21"/>
      <c r="N252" s="21"/>
      <c r="O252" s="21"/>
      <c r="P252" s="21"/>
      <c r="Q252" s="21"/>
      <c r="R252" s="21"/>
      <c r="S252" s="21"/>
    </row>
    <row r="253" ht="15.75" customHeight="1">
      <c r="A253" s="21"/>
      <c r="B253" s="21"/>
      <c r="C253" s="21"/>
      <c r="D253" s="21"/>
      <c r="E253" s="21"/>
      <c r="F253" s="21"/>
      <c r="G253" s="21"/>
      <c r="H253" s="21"/>
      <c r="I253" s="21"/>
      <c r="J253" s="21"/>
      <c r="K253" s="21"/>
      <c r="L253" s="21"/>
      <c r="M253" s="21"/>
      <c r="N253" s="21"/>
      <c r="O253" s="21"/>
      <c r="P253" s="21"/>
      <c r="Q253" s="21"/>
      <c r="R253" s="21"/>
      <c r="S253" s="21"/>
    </row>
    <row r="254" ht="15.75" customHeight="1">
      <c r="A254" s="21"/>
      <c r="B254" s="21"/>
      <c r="C254" s="21"/>
      <c r="D254" s="21"/>
      <c r="E254" s="21"/>
      <c r="F254" s="21"/>
      <c r="G254" s="21"/>
      <c r="H254" s="21"/>
      <c r="I254" s="21"/>
      <c r="J254" s="21"/>
      <c r="K254" s="21"/>
      <c r="L254" s="21"/>
      <c r="M254" s="21"/>
      <c r="N254" s="21"/>
      <c r="O254" s="21"/>
      <c r="P254" s="21"/>
      <c r="Q254" s="21"/>
      <c r="R254" s="21"/>
      <c r="S254" s="21"/>
    </row>
    <row r="255" ht="15.75" customHeight="1">
      <c r="A255" s="21"/>
      <c r="B255" s="21"/>
      <c r="C255" s="21"/>
      <c r="D255" s="21"/>
      <c r="E255" s="21"/>
      <c r="F255" s="21"/>
      <c r="G255" s="21"/>
      <c r="H255" s="21"/>
      <c r="I255" s="21"/>
      <c r="J255" s="21"/>
      <c r="K255" s="21"/>
      <c r="L255" s="21"/>
      <c r="M255" s="21"/>
      <c r="N255" s="21"/>
      <c r="O255" s="21"/>
      <c r="P255" s="21"/>
      <c r="Q255" s="21"/>
      <c r="R255" s="21"/>
      <c r="S255" s="21"/>
    </row>
    <row r="256" ht="15.75" customHeight="1">
      <c r="A256" s="21"/>
      <c r="B256" s="21"/>
      <c r="C256" s="21"/>
      <c r="D256" s="21"/>
      <c r="E256" s="21"/>
      <c r="F256" s="21"/>
      <c r="G256" s="21"/>
      <c r="H256" s="21"/>
      <c r="I256" s="21"/>
      <c r="J256" s="21"/>
      <c r="K256" s="21"/>
      <c r="L256" s="21"/>
      <c r="M256" s="21"/>
      <c r="N256" s="21"/>
      <c r="O256" s="21"/>
      <c r="P256" s="21"/>
      <c r="Q256" s="21"/>
      <c r="R256" s="21"/>
      <c r="S256" s="21"/>
    </row>
    <row r="257" ht="15.75" customHeight="1">
      <c r="A257" s="21"/>
      <c r="B257" s="21"/>
      <c r="C257" s="21"/>
      <c r="D257" s="21"/>
      <c r="E257" s="21"/>
      <c r="F257" s="21"/>
      <c r="G257" s="21"/>
      <c r="H257" s="21"/>
      <c r="I257" s="21"/>
      <c r="J257" s="21"/>
      <c r="K257" s="21"/>
      <c r="L257" s="21"/>
      <c r="M257" s="21"/>
      <c r="N257" s="21"/>
      <c r="O257" s="21"/>
      <c r="P257" s="21"/>
      <c r="Q257" s="21"/>
      <c r="R257" s="21"/>
      <c r="S257" s="21"/>
    </row>
    <row r="258" ht="15.75" customHeight="1">
      <c r="A258" s="21"/>
      <c r="B258" s="21"/>
      <c r="C258" s="21"/>
      <c r="D258" s="21"/>
      <c r="E258" s="21"/>
      <c r="F258" s="21"/>
      <c r="G258" s="21"/>
      <c r="H258" s="21"/>
      <c r="I258" s="21"/>
      <c r="J258" s="21"/>
      <c r="K258" s="21"/>
      <c r="L258" s="21"/>
      <c r="M258" s="21"/>
      <c r="N258" s="21"/>
      <c r="O258" s="21"/>
      <c r="P258" s="21"/>
      <c r="Q258" s="21"/>
      <c r="R258" s="21"/>
      <c r="S258" s="21"/>
    </row>
    <row r="259" ht="15.75" customHeight="1">
      <c r="A259" s="21"/>
      <c r="B259" s="21"/>
      <c r="C259" s="21"/>
      <c r="D259" s="21"/>
      <c r="E259" s="21"/>
      <c r="F259" s="21"/>
      <c r="G259" s="21"/>
      <c r="H259" s="21"/>
      <c r="I259" s="21"/>
      <c r="J259" s="21"/>
      <c r="K259" s="21"/>
      <c r="L259" s="21"/>
      <c r="M259" s="21"/>
      <c r="N259" s="21"/>
      <c r="O259" s="21"/>
      <c r="P259" s="21"/>
      <c r="Q259" s="21"/>
      <c r="R259" s="21"/>
      <c r="S259" s="21"/>
    </row>
    <row r="260" ht="15.75" customHeight="1">
      <c r="A260" s="21"/>
      <c r="B260" s="21"/>
      <c r="C260" s="21"/>
      <c r="D260" s="21"/>
      <c r="E260" s="21"/>
      <c r="F260" s="21"/>
      <c r="G260" s="21"/>
      <c r="H260" s="21"/>
      <c r="I260" s="21"/>
      <c r="J260" s="21"/>
      <c r="K260" s="21"/>
      <c r="L260" s="21"/>
      <c r="M260" s="21"/>
      <c r="N260" s="21"/>
      <c r="O260" s="21"/>
      <c r="P260" s="21"/>
      <c r="Q260" s="21"/>
      <c r="R260" s="21"/>
      <c r="S260" s="21"/>
    </row>
    <row r="261" ht="15.75" customHeight="1">
      <c r="A261" s="21"/>
      <c r="B261" s="21"/>
      <c r="C261" s="21"/>
      <c r="D261" s="21"/>
      <c r="E261" s="21"/>
      <c r="F261" s="21"/>
      <c r="G261" s="21"/>
      <c r="H261" s="21"/>
      <c r="I261" s="21"/>
      <c r="J261" s="21"/>
      <c r="K261" s="21"/>
      <c r="L261" s="21"/>
      <c r="M261" s="21"/>
      <c r="N261" s="21"/>
      <c r="O261" s="21"/>
      <c r="P261" s="21"/>
      <c r="Q261" s="21"/>
      <c r="R261" s="21"/>
      <c r="S261" s="21"/>
    </row>
    <row r="262" ht="15.75" customHeight="1">
      <c r="A262" s="21"/>
      <c r="B262" s="21"/>
      <c r="C262" s="21"/>
      <c r="D262" s="21"/>
      <c r="E262" s="21"/>
      <c r="F262" s="21"/>
      <c r="G262" s="21"/>
      <c r="H262" s="21"/>
      <c r="I262" s="21"/>
      <c r="J262" s="21"/>
      <c r="K262" s="21"/>
      <c r="L262" s="21"/>
      <c r="M262" s="21"/>
      <c r="N262" s="21"/>
      <c r="O262" s="21"/>
      <c r="P262" s="21"/>
      <c r="Q262" s="21"/>
      <c r="R262" s="21"/>
      <c r="S262" s="21"/>
    </row>
    <row r="263" ht="15.75" customHeight="1">
      <c r="A263" s="21"/>
      <c r="B263" s="21"/>
      <c r="C263" s="21"/>
      <c r="D263" s="21"/>
      <c r="E263" s="21"/>
      <c r="F263" s="21"/>
      <c r="G263" s="21"/>
      <c r="H263" s="21"/>
      <c r="I263" s="21"/>
      <c r="J263" s="21"/>
      <c r="K263" s="21"/>
      <c r="L263" s="21"/>
      <c r="M263" s="21"/>
      <c r="N263" s="21"/>
      <c r="O263" s="21"/>
      <c r="P263" s="21"/>
      <c r="Q263" s="21"/>
      <c r="R263" s="21"/>
      <c r="S263" s="21"/>
    </row>
    <row r="264" ht="15.75" customHeight="1">
      <c r="A264" s="21"/>
      <c r="B264" s="21"/>
      <c r="C264" s="21"/>
      <c r="D264" s="21"/>
      <c r="E264" s="21"/>
      <c r="F264" s="21"/>
      <c r="G264" s="21"/>
      <c r="H264" s="21"/>
      <c r="I264" s="21"/>
      <c r="J264" s="21"/>
      <c r="K264" s="21"/>
      <c r="L264" s="21"/>
      <c r="M264" s="21"/>
      <c r="N264" s="21"/>
      <c r="O264" s="21"/>
      <c r="P264" s="21"/>
      <c r="Q264" s="21"/>
      <c r="R264" s="21"/>
      <c r="S264" s="21"/>
    </row>
    <row r="265" ht="15.75" customHeight="1">
      <c r="A265" s="21"/>
      <c r="B265" s="21"/>
      <c r="C265" s="21"/>
      <c r="D265" s="21"/>
      <c r="E265" s="21"/>
      <c r="F265" s="21"/>
      <c r="G265" s="21"/>
      <c r="H265" s="21"/>
      <c r="I265" s="21"/>
      <c r="J265" s="21"/>
      <c r="K265" s="21"/>
      <c r="L265" s="21"/>
      <c r="M265" s="21"/>
      <c r="N265" s="21"/>
      <c r="O265" s="21"/>
      <c r="P265" s="21"/>
      <c r="Q265" s="21"/>
      <c r="R265" s="21"/>
      <c r="S265" s="21"/>
    </row>
    <row r="266" ht="15.75" customHeight="1">
      <c r="A266" s="21"/>
      <c r="B266" s="21"/>
      <c r="C266" s="21"/>
      <c r="D266" s="21"/>
      <c r="E266" s="21"/>
      <c r="F266" s="21"/>
      <c r="G266" s="21"/>
      <c r="H266" s="21"/>
      <c r="I266" s="21"/>
      <c r="J266" s="21"/>
      <c r="K266" s="21"/>
      <c r="L266" s="21"/>
      <c r="M266" s="21"/>
      <c r="N266" s="21"/>
      <c r="O266" s="21"/>
      <c r="P266" s="21"/>
      <c r="Q266" s="21"/>
      <c r="R266" s="21"/>
      <c r="S266" s="21"/>
    </row>
    <row r="267" ht="15.75" customHeight="1">
      <c r="A267" s="21"/>
      <c r="B267" s="21"/>
      <c r="C267" s="21"/>
      <c r="D267" s="21"/>
      <c r="E267" s="21"/>
      <c r="F267" s="21"/>
      <c r="G267" s="21"/>
      <c r="H267" s="21"/>
      <c r="I267" s="21"/>
      <c r="J267" s="21"/>
      <c r="K267" s="21"/>
      <c r="L267" s="21"/>
      <c r="M267" s="21"/>
      <c r="N267" s="21"/>
      <c r="O267" s="21"/>
      <c r="P267" s="21"/>
      <c r="Q267" s="21"/>
      <c r="R267" s="21"/>
      <c r="S267" s="21"/>
    </row>
    <row r="268" ht="15.75" customHeight="1">
      <c r="A268" s="21"/>
      <c r="B268" s="21"/>
      <c r="C268" s="21"/>
      <c r="D268" s="21"/>
      <c r="E268" s="21"/>
      <c r="F268" s="21"/>
      <c r="G268" s="21"/>
      <c r="H268" s="21"/>
      <c r="I268" s="21"/>
      <c r="J268" s="21"/>
      <c r="K268" s="21"/>
      <c r="L268" s="21"/>
      <c r="M268" s="21"/>
      <c r="N268" s="21"/>
      <c r="O268" s="21"/>
      <c r="P268" s="21"/>
      <c r="Q268" s="21"/>
      <c r="R268" s="21"/>
      <c r="S268" s="21"/>
    </row>
    <row r="269" ht="15.75" customHeight="1">
      <c r="A269" s="21"/>
      <c r="B269" s="21"/>
      <c r="C269" s="21"/>
      <c r="D269" s="21"/>
      <c r="E269" s="21"/>
      <c r="F269" s="21"/>
      <c r="G269" s="21"/>
      <c r="H269" s="21"/>
      <c r="I269" s="21"/>
      <c r="J269" s="21"/>
      <c r="K269" s="21"/>
      <c r="L269" s="21"/>
      <c r="M269" s="21"/>
      <c r="N269" s="21"/>
      <c r="O269" s="21"/>
      <c r="P269" s="21"/>
      <c r="Q269" s="21"/>
      <c r="R269" s="21"/>
      <c r="S269" s="21"/>
    </row>
    <row r="270" ht="15.75" customHeight="1">
      <c r="A270" s="21"/>
      <c r="B270" s="21"/>
      <c r="C270" s="21"/>
      <c r="D270" s="21"/>
      <c r="E270" s="21"/>
      <c r="F270" s="21"/>
      <c r="G270" s="21"/>
      <c r="H270" s="21"/>
      <c r="I270" s="21"/>
      <c r="J270" s="21"/>
      <c r="K270" s="21"/>
      <c r="L270" s="21"/>
      <c r="M270" s="21"/>
      <c r="N270" s="21"/>
      <c r="O270" s="21"/>
      <c r="P270" s="21"/>
      <c r="Q270" s="21"/>
      <c r="R270" s="21"/>
      <c r="S270" s="21"/>
    </row>
    <row r="271" ht="15.75" customHeight="1">
      <c r="A271" s="21"/>
      <c r="B271" s="21"/>
      <c r="C271" s="21"/>
      <c r="D271" s="21"/>
      <c r="E271" s="21"/>
      <c r="F271" s="21"/>
      <c r="G271" s="21"/>
      <c r="H271" s="21"/>
      <c r="I271" s="21"/>
      <c r="J271" s="21"/>
      <c r="K271" s="21"/>
      <c r="L271" s="21"/>
      <c r="M271" s="21"/>
      <c r="N271" s="21"/>
      <c r="O271" s="21"/>
      <c r="P271" s="21"/>
      <c r="Q271" s="21"/>
      <c r="R271" s="21"/>
      <c r="S271" s="21"/>
    </row>
    <row r="272" ht="15.75" customHeight="1">
      <c r="A272" s="21"/>
      <c r="B272" s="21"/>
      <c r="C272" s="21"/>
      <c r="D272" s="21"/>
      <c r="E272" s="21"/>
      <c r="F272" s="21"/>
      <c r="G272" s="21"/>
      <c r="H272" s="21"/>
      <c r="I272" s="21"/>
      <c r="J272" s="21"/>
      <c r="K272" s="21"/>
      <c r="L272" s="21"/>
      <c r="M272" s="21"/>
      <c r="N272" s="21"/>
      <c r="O272" s="21"/>
      <c r="P272" s="21"/>
      <c r="Q272" s="21"/>
      <c r="R272" s="21"/>
      <c r="S272" s="21"/>
    </row>
    <row r="273" ht="15.75" customHeight="1">
      <c r="A273" s="21"/>
      <c r="B273" s="21"/>
      <c r="C273" s="21"/>
      <c r="D273" s="21"/>
      <c r="E273" s="21"/>
      <c r="F273" s="21"/>
      <c r="G273" s="21"/>
      <c r="H273" s="21"/>
      <c r="I273" s="21"/>
      <c r="J273" s="21"/>
      <c r="K273" s="21"/>
      <c r="L273" s="21"/>
      <c r="M273" s="21"/>
      <c r="N273" s="21"/>
      <c r="O273" s="21"/>
      <c r="P273" s="21"/>
      <c r="Q273" s="21"/>
      <c r="R273" s="21"/>
      <c r="S273" s="21"/>
    </row>
    <row r="274" ht="15.75" customHeight="1">
      <c r="A274" s="21"/>
      <c r="B274" s="21"/>
      <c r="C274" s="21"/>
      <c r="D274" s="21"/>
      <c r="E274" s="21"/>
      <c r="F274" s="21"/>
      <c r="G274" s="21"/>
      <c r="H274" s="21"/>
      <c r="I274" s="21"/>
      <c r="J274" s="21"/>
      <c r="K274" s="21"/>
      <c r="L274" s="21"/>
      <c r="M274" s="21"/>
      <c r="N274" s="21"/>
      <c r="O274" s="21"/>
      <c r="P274" s="21"/>
      <c r="Q274" s="21"/>
      <c r="R274" s="21"/>
      <c r="S274" s="21"/>
    </row>
    <row r="275" ht="15.75" customHeight="1">
      <c r="A275" s="21"/>
      <c r="B275" s="21"/>
      <c r="C275" s="21"/>
      <c r="D275" s="21"/>
      <c r="E275" s="21"/>
      <c r="F275" s="21"/>
      <c r="G275" s="21"/>
      <c r="H275" s="21"/>
      <c r="I275" s="21"/>
      <c r="J275" s="21"/>
      <c r="K275" s="21"/>
      <c r="L275" s="21"/>
      <c r="M275" s="21"/>
      <c r="N275" s="21"/>
      <c r="O275" s="21"/>
      <c r="P275" s="21"/>
      <c r="Q275" s="21"/>
      <c r="R275" s="21"/>
      <c r="S275" s="21"/>
    </row>
    <row r="276" ht="15.75" customHeight="1">
      <c r="A276" s="21"/>
      <c r="B276" s="21"/>
      <c r="C276" s="21"/>
      <c r="D276" s="21"/>
      <c r="E276" s="21"/>
      <c r="F276" s="21"/>
      <c r="G276" s="21"/>
      <c r="H276" s="21"/>
      <c r="I276" s="21"/>
      <c r="J276" s="21"/>
      <c r="K276" s="21"/>
      <c r="L276" s="21"/>
      <c r="M276" s="21"/>
      <c r="N276" s="21"/>
      <c r="O276" s="21"/>
      <c r="P276" s="21"/>
      <c r="Q276" s="21"/>
      <c r="R276" s="21"/>
      <c r="S276" s="21"/>
    </row>
    <row r="277" ht="15.75" customHeight="1">
      <c r="A277" s="21"/>
      <c r="B277" s="21"/>
      <c r="C277" s="21"/>
      <c r="D277" s="21"/>
      <c r="E277" s="21"/>
      <c r="F277" s="21"/>
      <c r="G277" s="21"/>
      <c r="H277" s="21"/>
      <c r="I277" s="21"/>
      <c r="J277" s="21"/>
      <c r="K277" s="21"/>
      <c r="L277" s="21"/>
      <c r="M277" s="21"/>
      <c r="N277" s="21"/>
      <c r="O277" s="21"/>
      <c r="P277" s="21"/>
      <c r="Q277" s="21"/>
      <c r="R277" s="21"/>
      <c r="S277" s="21"/>
    </row>
    <row r="278" ht="15.75" customHeight="1">
      <c r="A278" s="21"/>
      <c r="B278" s="21"/>
      <c r="C278" s="21"/>
      <c r="D278" s="21"/>
      <c r="E278" s="21"/>
      <c r="F278" s="21"/>
      <c r="G278" s="21"/>
      <c r="H278" s="21"/>
      <c r="I278" s="21"/>
      <c r="J278" s="21"/>
      <c r="K278" s="21"/>
      <c r="L278" s="21"/>
      <c r="M278" s="21"/>
      <c r="N278" s="21"/>
      <c r="O278" s="21"/>
      <c r="P278" s="21"/>
      <c r="Q278" s="21"/>
      <c r="R278" s="21"/>
      <c r="S278" s="21"/>
    </row>
    <row r="279" ht="15.75" customHeight="1">
      <c r="A279" s="21"/>
      <c r="B279" s="21"/>
      <c r="C279" s="21"/>
      <c r="D279" s="21"/>
      <c r="E279" s="21"/>
      <c r="F279" s="21"/>
      <c r="G279" s="21"/>
      <c r="H279" s="21"/>
      <c r="I279" s="21"/>
      <c r="J279" s="21"/>
      <c r="K279" s="21"/>
      <c r="L279" s="21"/>
      <c r="M279" s="21"/>
      <c r="N279" s="21"/>
      <c r="O279" s="21"/>
      <c r="P279" s="21"/>
      <c r="Q279" s="21"/>
      <c r="R279" s="21"/>
      <c r="S279" s="21"/>
    </row>
    <row r="280" ht="15.75" customHeight="1">
      <c r="A280" s="21"/>
      <c r="B280" s="21"/>
      <c r="C280" s="21"/>
      <c r="D280" s="21"/>
      <c r="E280" s="21"/>
      <c r="F280" s="21"/>
      <c r="G280" s="21"/>
      <c r="H280" s="21"/>
      <c r="I280" s="21"/>
      <c r="J280" s="21"/>
      <c r="K280" s="21"/>
      <c r="L280" s="21"/>
      <c r="M280" s="21"/>
      <c r="N280" s="21"/>
      <c r="O280" s="21"/>
      <c r="P280" s="21"/>
      <c r="Q280" s="21"/>
      <c r="R280" s="21"/>
      <c r="S280" s="21"/>
    </row>
    <row r="281" ht="15.75" customHeight="1">
      <c r="A281" s="21"/>
      <c r="B281" s="21"/>
      <c r="C281" s="21"/>
      <c r="D281" s="21"/>
      <c r="E281" s="21"/>
      <c r="F281" s="21"/>
      <c r="G281" s="21"/>
      <c r="H281" s="21"/>
      <c r="I281" s="21"/>
      <c r="J281" s="21"/>
      <c r="K281" s="21"/>
      <c r="L281" s="21"/>
      <c r="M281" s="21"/>
      <c r="N281" s="21"/>
      <c r="O281" s="21"/>
      <c r="P281" s="21"/>
      <c r="Q281" s="21"/>
      <c r="R281" s="21"/>
      <c r="S281" s="21"/>
    </row>
    <row r="282" ht="15.75" customHeight="1">
      <c r="A282" s="21"/>
      <c r="B282" s="21"/>
      <c r="C282" s="21"/>
      <c r="D282" s="21"/>
      <c r="E282" s="21"/>
      <c r="F282" s="21"/>
      <c r="G282" s="21"/>
      <c r="H282" s="21"/>
      <c r="I282" s="21"/>
      <c r="J282" s="21"/>
      <c r="K282" s="21"/>
      <c r="L282" s="21"/>
      <c r="M282" s="21"/>
      <c r="N282" s="21"/>
      <c r="O282" s="21"/>
      <c r="P282" s="21"/>
      <c r="Q282" s="21"/>
      <c r="R282" s="21"/>
      <c r="S282" s="21"/>
    </row>
    <row r="283" ht="15.75" customHeight="1">
      <c r="A283" s="21"/>
      <c r="B283" s="21"/>
      <c r="C283" s="21"/>
      <c r="D283" s="21"/>
      <c r="E283" s="21"/>
      <c r="F283" s="21"/>
      <c r="G283" s="21"/>
      <c r="H283" s="21"/>
      <c r="I283" s="21"/>
      <c r="J283" s="21"/>
      <c r="K283" s="21"/>
      <c r="L283" s="21"/>
      <c r="M283" s="21"/>
      <c r="N283" s="21"/>
      <c r="O283" s="21"/>
      <c r="P283" s="21"/>
      <c r="Q283" s="21"/>
      <c r="R283" s="21"/>
      <c r="S283" s="21"/>
    </row>
    <row r="284" ht="15.75" customHeight="1">
      <c r="A284" s="21"/>
      <c r="B284" s="21"/>
      <c r="C284" s="21"/>
      <c r="D284" s="21"/>
      <c r="E284" s="21"/>
      <c r="F284" s="21"/>
      <c r="G284" s="21"/>
      <c r="H284" s="21"/>
      <c r="I284" s="21"/>
      <c r="J284" s="21"/>
      <c r="K284" s="21"/>
      <c r="L284" s="21"/>
      <c r="M284" s="21"/>
      <c r="N284" s="21"/>
      <c r="O284" s="21"/>
      <c r="P284" s="21"/>
      <c r="Q284" s="21"/>
      <c r="R284" s="21"/>
      <c r="S284" s="21"/>
    </row>
    <row r="285" ht="15.75" customHeight="1">
      <c r="A285" s="21"/>
      <c r="B285" s="21"/>
      <c r="C285" s="21"/>
      <c r="D285" s="21"/>
      <c r="E285" s="21"/>
      <c r="F285" s="21"/>
      <c r="G285" s="21"/>
      <c r="H285" s="21"/>
      <c r="I285" s="21"/>
      <c r="J285" s="21"/>
      <c r="K285" s="21"/>
      <c r="L285" s="21"/>
      <c r="M285" s="21"/>
      <c r="N285" s="21"/>
      <c r="O285" s="21"/>
      <c r="P285" s="21"/>
      <c r="Q285" s="21"/>
      <c r="R285" s="21"/>
      <c r="S285" s="21"/>
    </row>
    <row r="286" ht="15.75" customHeight="1">
      <c r="A286" s="21"/>
      <c r="B286" s="21"/>
      <c r="C286" s="21"/>
      <c r="D286" s="21"/>
      <c r="E286" s="21"/>
      <c r="F286" s="21"/>
      <c r="G286" s="21"/>
      <c r="H286" s="21"/>
      <c r="I286" s="21"/>
      <c r="J286" s="21"/>
      <c r="K286" s="21"/>
      <c r="L286" s="21"/>
      <c r="M286" s="21"/>
      <c r="N286" s="21"/>
      <c r="O286" s="21"/>
      <c r="P286" s="21"/>
      <c r="Q286" s="21"/>
      <c r="R286" s="21"/>
      <c r="S286" s="21"/>
    </row>
    <row r="287" ht="15.75" customHeight="1">
      <c r="A287" s="21"/>
      <c r="B287" s="21"/>
      <c r="C287" s="21"/>
      <c r="D287" s="21"/>
      <c r="E287" s="21"/>
      <c r="F287" s="21"/>
      <c r="G287" s="21"/>
      <c r="H287" s="21"/>
      <c r="I287" s="21"/>
      <c r="J287" s="21"/>
      <c r="K287" s="21"/>
      <c r="L287" s="21"/>
      <c r="M287" s="21"/>
      <c r="N287" s="21"/>
      <c r="O287" s="21"/>
      <c r="P287" s="21"/>
      <c r="Q287" s="21"/>
      <c r="R287" s="21"/>
      <c r="S287" s="21"/>
    </row>
    <row r="288" ht="15.75" customHeight="1">
      <c r="A288" s="21"/>
      <c r="B288" s="21"/>
      <c r="C288" s="21"/>
      <c r="D288" s="21"/>
      <c r="E288" s="21"/>
      <c r="F288" s="21"/>
      <c r="G288" s="21"/>
      <c r="H288" s="21"/>
      <c r="I288" s="21"/>
      <c r="J288" s="21"/>
      <c r="K288" s="21"/>
      <c r="L288" s="21"/>
      <c r="M288" s="21"/>
      <c r="N288" s="21"/>
      <c r="O288" s="21"/>
      <c r="P288" s="21"/>
      <c r="Q288" s="21"/>
      <c r="R288" s="21"/>
      <c r="S288" s="21"/>
    </row>
    <row r="289" ht="15.75" customHeight="1">
      <c r="A289" s="21"/>
      <c r="B289" s="21"/>
      <c r="C289" s="21"/>
      <c r="D289" s="21"/>
      <c r="E289" s="21"/>
      <c r="F289" s="21"/>
      <c r="G289" s="21"/>
      <c r="H289" s="21"/>
      <c r="I289" s="21"/>
      <c r="J289" s="21"/>
      <c r="K289" s="21"/>
      <c r="L289" s="21"/>
      <c r="M289" s="21"/>
      <c r="N289" s="21"/>
      <c r="O289" s="21"/>
      <c r="P289" s="21"/>
      <c r="Q289" s="21"/>
      <c r="R289" s="21"/>
      <c r="S289" s="21"/>
    </row>
    <row r="290" ht="15.75" customHeight="1">
      <c r="A290" s="21"/>
      <c r="B290" s="21"/>
      <c r="C290" s="21"/>
      <c r="D290" s="21"/>
      <c r="E290" s="21"/>
      <c r="F290" s="21"/>
      <c r="G290" s="21"/>
      <c r="H290" s="21"/>
      <c r="I290" s="21"/>
      <c r="J290" s="21"/>
      <c r="K290" s="21"/>
      <c r="L290" s="21"/>
      <c r="M290" s="21"/>
      <c r="N290" s="21"/>
      <c r="O290" s="21"/>
      <c r="P290" s="21"/>
      <c r="Q290" s="21"/>
      <c r="R290" s="21"/>
      <c r="S290" s="21"/>
    </row>
    <row r="291" ht="15.75" customHeight="1">
      <c r="A291" s="21"/>
      <c r="B291" s="21"/>
      <c r="C291" s="21"/>
      <c r="D291" s="21"/>
      <c r="E291" s="21"/>
      <c r="F291" s="21"/>
      <c r="G291" s="21"/>
      <c r="H291" s="21"/>
      <c r="I291" s="21"/>
      <c r="J291" s="21"/>
      <c r="K291" s="21"/>
      <c r="L291" s="21"/>
      <c r="M291" s="21"/>
      <c r="N291" s="21"/>
      <c r="O291" s="21"/>
      <c r="P291" s="21"/>
      <c r="Q291" s="21"/>
      <c r="R291" s="21"/>
      <c r="S291" s="21"/>
    </row>
    <row r="292" ht="15.75" customHeight="1">
      <c r="A292" s="21"/>
      <c r="B292" s="21"/>
      <c r="C292" s="21"/>
      <c r="D292" s="21"/>
      <c r="E292" s="21"/>
      <c r="F292" s="21"/>
      <c r="G292" s="21"/>
      <c r="H292" s="21"/>
      <c r="I292" s="21"/>
      <c r="J292" s="21"/>
      <c r="K292" s="21"/>
      <c r="L292" s="21"/>
      <c r="M292" s="21"/>
      <c r="N292" s="21"/>
      <c r="O292" s="21"/>
      <c r="P292" s="21"/>
      <c r="Q292" s="21"/>
      <c r="R292" s="21"/>
      <c r="S292" s="21"/>
    </row>
    <row r="293" ht="15.75" customHeight="1">
      <c r="A293" s="21"/>
      <c r="B293" s="21"/>
      <c r="C293" s="21"/>
      <c r="D293" s="21"/>
      <c r="E293" s="21"/>
      <c r="F293" s="21"/>
      <c r="G293" s="21"/>
      <c r="H293" s="21"/>
      <c r="I293" s="21"/>
      <c r="J293" s="21"/>
      <c r="K293" s="21"/>
      <c r="L293" s="21"/>
      <c r="M293" s="21"/>
      <c r="N293" s="21"/>
      <c r="O293" s="21"/>
      <c r="P293" s="21"/>
      <c r="Q293" s="21"/>
      <c r="R293" s="21"/>
      <c r="S293" s="21"/>
    </row>
    <row r="294" ht="15.75" customHeight="1">
      <c r="A294" s="21"/>
      <c r="B294" s="21"/>
      <c r="C294" s="21"/>
      <c r="D294" s="21"/>
      <c r="E294" s="21"/>
      <c r="F294" s="21"/>
      <c r="G294" s="21"/>
      <c r="H294" s="21"/>
      <c r="I294" s="21"/>
      <c r="J294" s="21"/>
      <c r="K294" s="21"/>
      <c r="L294" s="21"/>
      <c r="M294" s="21"/>
      <c r="N294" s="21"/>
      <c r="O294" s="21"/>
      <c r="P294" s="21"/>
      <c r="Q294" s="21"/>
      <c r="R294" s="21"/>
      <c r="S294" s="21"/>
    </row>
    <row r="295" ht="15.75" customHeight="1">
      <c r="A295" s="21"/>
      <c r="B295" s="21"/>
      <c r="C295" s="21"/>
      <c r="D295" s="21"/>
      <c r="E295" s="21"/>
      <c r="F295" s="21"/>
      <c r="G295" s="21"/>
      <c r="H295" s="21"/>
      <c r="I295" s="21"/>
      <c r="J295" s="21"/>
      <c r="K295" s="21"/>
      <c r="L295" s="21"/>
      <c r="M295" s="21"/>
      <c r="N295" s="21"/>
      <c r="O295" s="21"/>
      <c r="P295" s="21"/>
      <c r="Q295" s="21"/>
      <c r="R295" s="21"/>
      <c r="S295" s="21"/>
    </row>
    <row r="296" ht="15.75" customHeight="1">
      <c r="A296" s="21"/>
      <c r="B296" s="21"/>
      <c r="C296" s="21"/>
      <c r="D296" s="21"/>
      <c r="E296" s="21"/>
      <c r="F296" s="21"/>
      <c r="G296" s="21"/>
      <c r="H296" s="21"/>
      <c r="I296" s="21"/>
      <c r="J296" s="21"/>
      <c r="K296" s="21"/>
      <c r="L296" s="21"/>
      <c r="M296" s="21"/>
      <c r="N296" s="21"/>
      <c r="O296" s="21"/>
      <c r="P296" s="21"/>
      <c r="Q296" s="21"/>
      <c r="R296" s="21"/>
      <c r="S296" s="21"/>
    </row>
    <row r="297" ht="15.75" customHeight="1">
      <c r="A297" s="21"/>
      <c r="B297" s="21"/>
      <c r="C297" s="21"/>
      <c r="D297" s="21"/>
      <c r="E297" s="21"/>
      <c r="F297" s="21"/>
      <c r="G297" s="21"/>
      <c r="H297" s="21"/>
      <c r="I297" s="21"/>
      <c r="J297" s="21"/>
      <c r="K297" s="21"/>
      <c r="L297" s="21"/>
      <c r="M297" s="21"/>
      <c r="N297" s="21"/>
      <c r="O297" s="21"/>
      <c r="P297" s="21"/>
      <c r="Q297" s="21"/>
      <c r="R297" s="21"/>
      <c r="S297" s="21"/>
    </row>
    <row r="298" ht="15.75" customHeight="1">
      <c r="A298" s="21"/>
      <c r="B298" s="21"/>
      <c r="C298" s="21"/>
      <c r="D298" s="21"/>
      <c r="E298" s="21"/>
      <c r="F298" s="21"/>
      <c r="G298" s="21"/>
      <c r="H298" s="21"/>
      <c r="I298" s="21"/>
      <c r="J298" s="21"/>
      <c r="K298" s="21"/>
      <c r="L298" s="21"/>
      <c r="M298" s="21"/>
      <c r="N298" s="21"/>
      <c r="O298" s="21"/>
      <c r="P298" s="21"/>
      <c r="Q298" s="21"/>
      <c r="R298" s="21"/>
      <c r="S298" s="21"/>
    </row>
    <row r="299" ht="15.75" customHeight="1">
      <c r="A299" s="21"/>
      <c r="B299" s="21"/>
      <c r="C299" s="21"/>
      <c r="D299" s="21"/>
      <c r="E299" s="21"/>
      <c r="F299" s="21"/>
      <c r="G299" s="21"/>
      <c r="H299" s="21"/>
      <c r="I299" s="21"/>
      <c r="J299" s="21"/>
      <c r="K299" s="21"/>
      <c r="L299" s="21"/>
      <c r="M299" s="21"/>
      <c r="N299" s="21"/>
      <c r="O299" s="21"/>
      <c r="P299" s="21"/>
      <c r="Q299" s="21"/>
      <c r="R299" s="21"/>
      <c r="S299" s="21"/>
    </row>
    <row r="300" ht="15.75" customHeight="1">
      <c r="A300" s="21"/>
      <c r="B300" s="21"/>
      <c r="C300" s="21"/>
      <c r="D300" s="21"/>
      <c r="E300" s="21"/>
      <c r="F300" s="21"/>
      <c r="G300" s="21"/>
      <c r="H300" s="21"/>
      <c r="I300" s="21"/>
      <c r="J300" s="21"/>
      <c r="K300" s="21"/>
      <c r="L300" s="21"/>
      <c r="M300" s="21"/>
      <c r="N300" s="21"/>
      <c r="O300" s="21"/>
      <c r="P300" s="21"/>
      <c r="Q300" s="21"/>
      <c r="R300" s="21"/>
      <c r="S300" s="21"/>
    </row>
    <row r="301" ht="15.75" customHeight="1">
      <c r="A301" s="21"/>
      <c r="B301" s="21"/>
      <c r="C301" s="21"/>
      <c r="D301" s="21"/>
      <c r="E301" s="21"/>
      <c r="F301" s="21"/>
      <c r="G301" s="21"/>
      <c r="H301" s="21"/>
      <c r="I301" s="21"/>
      <c r="J301" s="21"/>
      <c r="K301" s="21"/>
      <c r="L301" s="21"/>
      <c r="M301" s="21"/>
      <c r="N301" s="21"/>
      <c r="O301" s="21"/>
      <c r="P301" s="21"/>
      <c r="Q301" s="21"/>
      <c r="R301" s="21"/>
      <c r="S301" s="21"/>
    </row>
    <row r="302" ht="15.75" customHeight="1">
      <c r="A302" s="21"/>
      <c r="B302" s="21"/>
      <c r="C302" s="21"/>
      <c r="D302" s="21"/>
      <c r="E302" s="21"/>
      <c r="F302" s="21"/>
      <c r="G302" s="21"/>
      <c r="H302" s="21"/>
      <c r="I302" s="21"/>
      <c r="J302" s="21"/>
      <c r="K302" s="21"/>
      <c r="L302" s="21"/>
      <c r="M302" s="21"/>
      <c r="N302" s="21"/>
      <c r="O302" s="21"/>
      <c r="P302" s="21"/>
      <c r="Q302" s="21"/>
      <c r="R302" s="21"/>
      <c r="S302" s="21"/>
    </row>
    <row r="303" ht="15.75" customHeight="1">
      <c r="A303" s="21"/>
      <c r="B303" s="21"/>
      <c r="C303" s="21"/>
      <c r="D303" s="21"/>
      <c r="E303" s="21"/>
      <c r="F303" s="21"/>
      <c r="G303" s="21"/>
      <c r="H303" s="21"/>
      <c r="I303" s="21"/>
      <c r="J303" s="21"/>
      <c r="K303" s="21"/>
      <c r="L303" s="21"/>
      <c r="M303" s="21"/>
      <c r="N303" s="21"/>
      <c r="O303" s="21"/>
      <c r="P303" s="21"/>
      <c r="Q303" s="21"/>
      <c r="R303" s="21"/>
      <c r="S303" s="21"/>
    </row>
    <row r="304" ht="15.75" customHeight="1">
      <c r="A304" s="21"/>
      <c r="B304" s="21"/>
      <c r="C304" s="21"/>
      <c r="D304" s="21"/>
      <c r="E304" s="21"/>
      <c r="F304" s="21"/>
      <c r="G304" s="21"/>
      <c r="H304" s="21"/>
      <c r="I304" s="21"/>
      <c r="J304" s="21"/>
      <c r="K304" s="21"/>
      <c r="L304" s="21"/>
      <c r="M304" s="21"/>
      <c r="N304" s="21"/>
      <c r="O304" s="21"/>
      <c r="P304" s="21"/>
      <c r="Q304" s="21"/>
      <c r="R304" s="21"/>
      <c r="S304" s="21"/>
    </row>
    <row r="305" ht="15.75" customHeight="1">
      <c r="A305" s="21"/>
      <c r="B305" s="21"/>
      <c r="C305" s="21"/>
      <c r="D305" s="21"/>
      <c r="E305" s="21"/>
      <c r="F305" s="21"/>
      <c r="G305" s="21"/>
      <c r="H305" s="21"/>
      <c r="I305" s="21"/>
      <c r="J305" s="21"/>
      <c r="K305" s="21"/>
      <c r="L305" s="21"/>
      <c r="M305" s="21"/>
      <c r="N305" s="21"/>
      <c r="O305" s="21"/>
      <c r="P305" s="21"/>
      <c r="Q305" s="21"/>
      <c r="R305" s="21"/>
      <c r="S305" s="21"/>
    </row>
    <row r="306" ht="15.75" customHeight="1">
      <c r="A306" s="21"/>
      <c r="B306" s="21"/>
      <c r="C306" s="21"/>
      <c r="D306" s="21"/>
      <c r="E306" s="21"/>
      <c r="F306" s="21"/>
      <c r="G306" s="21"/>
      <c r="H306" s="21"/>
      <c r="I306" s="21"/>
      <c r="J306" s="21"/>
      <c r="K306" s="21"/>
      <c r="L306" s="21"/>
      <c r="M306" s="21"/>
      <c r="N306" s="21"/>
      <c r="O306" s="21"/>
      <c r="P306" s="21"/>
      <c r="Q306" s="21"/>
      <c r="R306" s="21"/>
      <c r="S306" s="21"/>
    </row>
    <row r="307" ht="15.75" customHeight="1">
      <c r="A307" s="21"/>
      <c r="B307" s="21"/>
      <c r="C307" s="21"/>
      <c r="D307" s="21"/>
      <c r="E307" s="21"/>
      <c r="F307" s="21"/>
      <c r="G307" s="21"/>
      <c r="H307" s="21"/>
      <c r="I307" s="21"/>
      <c r="J307" s="21"/>
      <c r="K307" s="21"/>
      <c r="L307" s="21"/>
      <c r="M307" s="21"/>
      <c r="N307" s="21"/>
      <c r="O307" s="21"/>
      <c r="P307" s="21"/>
      <c r="Q307" s="21"/>
      <c r="R307" s="21"/>
      <c r="S307" s="21"/>
    </row>
    <row r="308" ht="15.75" customHeight="1">
      <c r="A308" s="21"/>
      <c r="B308" s="21"/>
      <c r="C308" s="21"/>
      <c r="D308" s="21"/>
      <c r="E308" s="21"/>
      <c r="F308" s="21"/>
      <c r="G308" s="21"/>
      <c r="H308" s="21"/>
      <c r="I308" s="21"/>
      <c r="J308" s="21"/>
      <c r="K308" s="21"/>
      <c r="L308" s="21"/>
      <c r="M308" s="21"/>
      <c r="N308" s="21"/>
      <c r="O308" s="21"/>
      <c r="P308" s="21"/>
      <c r="Q308" s="21"/>
      <c r="R308" s="21"/>
      <c r="S308" s="21"/>
    </row>
    <row r="309" ht="15.75" customHeight="1">
      <c r="A309" s="21"/>
      <c r="B309" s="21"/>
      <c r="C309" s="21"/>
      <c r="D309" s="21"/>
      <c r="E309" s="21"/>
      <c r="F309" s="21"/>
      <c r="G309" s="21"/>
      <c r="H309" s="21"/>
      <c r="I309" s="21"/>
      <c r="J309" s="21"/>
      <c r="K309" s="21"/>
      <c r="L309" s="21"/>
      <c r="M309" s="21"/>
      <c r="N309" s="21"/>
      <c r="O309" s="21"/>
      <c r="P309" s="21"/>
      <c r="Q309" s="21"/>
      <c r="R309" s="21"/>
      <c r="S309" s="21"/>
    </row>
    <row r="310" ht="15.75" customHeight="1">
      <c r="A310" s="21"/>
      <c r="B310" s="21"/>
      <c r="C310" s="21"/>
      <c r="D310" s="21"/>
      <c r="E310" s="21"/>
      <c r="F310" s="21"/>
      <c r="G310" s="21"/>
      <c r="H310" s="21"/>
      <c r="I310" s="21"/>
      <c r="J310" s="21"/>
      <c r="K310" s="21"/>
      <c r="L310" s="21"/>
      <c r="M310" s="21"/>
      <c r="N310" s="21"/>
      <c r="O310" s="21"/>
      <c r="P310" s="21"/>
      <c r="Q310" s="21"/>
      <c r="R310" s="21"/>
      <c r="S310" s="21"/>
    </row>
    <row r="311" ht="15.75" customHeight="1">
      <c r="A311" s="21"/>
      <c r="B311" s="21"/>
      <c r="C311" s="21"/>
      <c r="D311" s="21"/>
      <c r="E311" s="21"/>
      <c r="F311" s="21"/>
      <c r="G311" s="21"/>
      <c r="H311" s="21"/>
      <c r="I311" s="21"/>
      <c r="J311" s="21"/>
      <c r="K311" s="21"/>
      <c r="L311" s="21"/>
      <c r="M311" s="21"/>
      <c r="N311" s="21"/>
      <c r="O311" s="21"/>
      <c r="P311" s="21"/>
      <c r="Q311" s="21"/>
      <c r="R311" s="21"/>
      <c r="S311" s="21"/>
    </row>
    <row r="312" ht="15.75" customHeight="1">
      <c r="A312" s="21"/>
      <c r="B312" s="21"/>
      <c r="C312" s="21"/>
      <c r="D312" s="21"/>
      <c r="E312" s="21"/>
      <c r="F312" s="21"/>
      <c r="G312" s="21"/>
      <c r="H312" s="21"/>
      <c r="I312" s="21"/>
      <c r="J312" s="21"/>
      <c r="K312" s="21"/>
      <c r="L312" s="21"/>
      <c r="M312" s="21"/>
      <c r="N312" s="21"/>
      <c r="O312" s="21"/>
      <c r="P312" s="21"/>
      <c r="Q312" s="21"/>
      <c r="R312" s="21"/>
      <c r="S312" s="21"/>
    </row>
    <row r="313" ht="15.75" customHeight="1">
      <c r="A313" s="21"/>
      <c r="B313" s="21"/>
      <c r="C313" s="21"/>
      <c r="D313" s="21"/>
      <c r="E313" s="21"/>
      <c r="F313" s="21"/>
      <c r="G313" s="21"/>
      <c r="H313" s="21"/>
      <c r="I313" s="21"/>
      <c r="J313" s="21"/>
      <c r="K313" s="21"/>
      <c r="L313" s="21"/>
      <c r="M313" s="21"/>
      <c r="N313" s="21"/>
      <c r="O313" s="21"/>
      <c r="P313" s="21"/>
      <c r="Q313" s="21"/>
      <c r="R313" s="21"/>
      <c r="S313" s="21"/>
    </row>
    <row r="314" ht="15.75" customHeight="1">
      <c r="A314" s="21"/>
      <c r="B314" s="21"/>
      <c r="C314" s="21"/>
      <c r="D314" s="21"/>
      <c r="E314" s="21"/>
      <c r="F314" s="21"/>
      <c r="G314" s="21"/>
      <c r="H314" s="21"/>
      <c r="I314" s="21"/>
      <c r="J314" s="21"/>
      <c r="K314" s="21"/>
      <c r="L314" s="21"/>
      <c r="M314" s="21"/>
      <c r="N314" s="21"/>
      <c r="O314" s="21"/>
      <c r="P314" s="21"/>
      <c r="Q314" s="21"/>
      <c r="R314" s="21"/>
      <c r="S314" s="21"/>
    </row>
    <row r="315" ht="15.75" customHeight="1">
      <c r="A315" s="21"/>
      <c r="B315" s="21"/>
      <c r="C315" s="21"/>
      <c r="D315" s="21"/>
      <c r="E315" s="21"/>
      <c r="F315" s="21"/>
      <c r="G315" s="21"/>
      <c r="H315" s="21"/>
      <c r="I315" s="21"/>
      <c r="J315" s="21"/>
      <c r="K315" s="21"/>
      <c r="L315" s="21"/>
      <c r="M315" s="21"/>
      <c r="N315" s="21"/>
      <c r="O315" s="21"/>
      <c r="P315" s="21"/>
      <c r="Q315" s="21"/>
      <c r="R315" s="21"/>
      <c r="S315" s="21"/>
    </row>
    <row r="316" ht="15.75" customHeight="1">
      <c r="A316" s="21"/>
      <c r="B316" s="21"/>
      <c r="C316" s="21"/>
      <c r="D316" s="21"/>
      <c r="E316" s="21"/>
      <c r="F316" s="21"/>
      <c r="G316" s="21"/>
      <c r="H316" s="21"/>
      <c r="I316" s="21"/>
      <c r="J316" s="21"/>
      <c r="K316" s="21"/>
      <c r="L316" s="21"/>
      <c r="M316" s="21"/>
      <c r="N316" s="21"/>
      <c r="O316" s="21"/>
      <c r="P316" s="21"/>
      <c r="Q316" s="21"/>
      <c r="R316" s="21"/>
      <c r="S316" s="21"/>
    </row>
    <row r="317" ht="15.75" customHeight="1">
      <c r="A317" s="21"/>
      <c r="B317" s="21"/>
      <c r="C317" s="21"/>
      <c r="D317" s="21"/>
      <c r="E317" s="21"/>
      <c r="F317" s="21"/>
      <c r="G317" s="21"/>
      <c r="H317" s="21"/>
      <c r="I317" s="21"/>
      <c r="J317" s="21"/>
      <c r="K317" s="21"/>
      <c r="L317" s="21"/>
      <c r="M317" s="21"/>
      <c r="N317" s="21"/>
      <c r="O317" s="21"/>
      <c r="P317" s="21"/>
      <c r="Q317" s="21"/>
      <c r="R317" s="21"/>
      <c r="S317" s="21"/>
    </row>
    <row r="318" ht="15.75" customHeight="1">
      <c r="A318" s="21"/>
      <c r="B318" s="21"/>
      <c r="C318" s="21"/>
      <c r="D318" s="21"/>
      <c r="E318" s="21"/>
      <c r="F318" s="21"/>
      <c r="G318" s="21"/>
      <c r="H318" s="21"/>
      <c r="I318" s="21"/>
      <c r="J318" s="21"/>
      <c r="K318" s="21"/>
      <c r="L318" s="21"/>
      <c r="M318" s="21"/>
      <c r="N318" s="21"/>
      <c r="O318" s="21"/>
      <c r="P318" s="21"/>
      <c r="Q318" s="21"/>
      <c r="R318" s="21"/>
      <c r="S318" s="21"/>
    </row>
    <row r="319" ht="15.75" customHeight="1">
      <c r="A319" s="21"/>
      <c r="B319" s="21"/>
      <c r="C319" s="21"/>
      <c r="D319" s="21"/>
      <c r="E319" s="21"/>
      <c r="F319" s="21"/>
      <c r="G319" s="21"/>
      <c r="H319" s="21"/>
      <c r="I319" s="21"/>
      <c r="J319" s="21"/>
      <c r="K319" s="21"/>
      <c r="L319" s="21"/>
      <c r="M319" s="21"/>
      <c r="N319" s="21"/>
      <c r="O319" s="21"/>
      <c r="P319" s="21"/>
      <c r="Q319" s="21"/>
      <c r="R319" s="21"/>
      <c r="S319" s="21"/>
    </row>
    <row r="320" ht="15.75" customHeight="1">
      <c r="A320" s="21"/>
      <c r="B320" s="21"/>
      <c r="C320" s="21"/>
      <c r="D320" s="21"/>
      <c r="E320" s="21"/>
      <c r="F320" s="21"/>
      <c r="G320" s="21"/>
      <c r="H320" s="21"/>
      <c r="I320" s="21"/>
      <c r="J320" s="21"/>
      <c r="K320" s="21"/>
      <c r="L320" s="21"/>
      <c r="M320" s="21"/>
      <c r="N320" s="21"/>
      <c r="O320" s="21"/>
      <c r="P320" s="21"/>
      <c r="Q320" s="21"/>
      <c r="R320" s="21"/>
      <c r="S320" s="21"/>
    </row>
    <row r="321" ht="15.75" customHeight="1">
      <c r="A321" s="21"/>
      <c r="B321" s="21"/>
      <c r="C321" s="21"/>
      <c r="D321" s="21"/>
      <c r="E321" s="21"/>
      <c r="F321" s="21"/>
      <c r="G321" s="21"/>
      <c r="H321" s="21"/>
      <c r="I321" s="21"/>
      <c r="J321" s="21"/>
      <c r="K321" s="21"/>
      <c r="L321" s="21"/>
      <c r="M321" s="21"/>
      <c r="N321" s="21"/>
      <c r="O321" s="21"/>
      <c r="P321" s="21"/>
      <c r="Q321" s="21"/>
      <c r="R321" s="21"/>
      <c r="S321" s="21"/>
    </row>
    <row r="322" ht="15.75" customHeight="1">
      <c r="A322" s="21"/>
      <c r="B322" s="21"/>
      <c r="C322" s="21"/>
      <c r="D322" s="21"/>
      <c r="E322" s="21"/>
      <c r="F322" s="21"/>
      <c r="G322" s="21"/>
      <c r="H322" s="21"/>
      <c r="I322" s="21"/>
      <c r="J322" s="21"/>
      <c r="K322" s="21"/>
      <c r="L322" s="21"/>
      <c r="M322" s="21"/>
      <c r="N322" s="21"/>
      <c r="O322" s="21"/>
      <c r="P322" s="21"/>
      <c r="Q322" s="21"/>
      <c r="R322" s="21"/>
      <c r="S322" s="21"/>
    </row>
    <row r="323" ht="15.75" customHeight="1">
      <c r="A323" s="21"/>
      <c r="B323" s="21"/>
      <c r="C323" s="21"/>
      <c r="D323" s="21"/>
      <c r="E323" s="21"/>
      <c r="F323" s="21"/>
      <c r="G323" s="21"/>
      <c r="H323" s="21"/>
      <c r="I323" s="21"/>
      <c r="J323" s="21"/>
      <c r="K323" s="21"/>
      <c r="L323" s="21"/>
      <c r="M323" s="21"/>
      <c r="N323" s="21"/>
      <c r="O323" s="21"/>
      <c r="P323" s="21"/>
      <c r="Q323" s="21"/>
      <c r="R323" s="21"/>
      <c r="S323" s="21"/>
    </row>
    <row r="324" ht="15.75" customHeight="1">
      <c r="A324" s="21"/>
      <c r="B324" s="21"/>
      <c r="C324" s="21"/>
      <c r="D324" s="21"/>
      <c r="E324" s="21"/>
      <c r="F324" s="21"/>
      <c r="G324" s="21"/>
      <c r="H324" s="21"/>
      <c r="I324" s="21"/>
      <c r="J324" s="21"/>
      <c r="K324" s="21"/>
      <c r="L324" s="21"/>
      <c r="M324" s="21"/>
      <c r="N324" s="21"/>
      <c r="O324" s="21"/>
      <c r="P324" s="21"/>
      <c r="Q324" s="21"/>
      <c r="R324" s="21"/>
      <c r="S324" s="21"/>
    </row>
    <row r="325" ht="15.75" customHeight="1">
      <c r="A325" s="21"/>
      <c r="B325" s="21"/>
      <c r="C325" s="21"/>
      <c r="D325" s="21"/>
      <c r="E325" s="21"/>
      <c r="F325" s="21"/>
      <c r="G325" s="21"/>
      <c r="H325" s="21"/>
      <c r="I325" s="21"/>
      <c r="J325" s="21"/>
      <c r="K325" s="21"/>
      <c r="L325" s="21"/>
      <c r="M325" s="21"/>
      <c r="N325" s="21"/>
      <c r="O325" s="21"/>
      <c r="P325" s="21"/>
      <c r="Q325" s="21"/>
      <c r="R325" s="21"/>
      <c r="S325" s="21"/>
    </row>
    <row r="326" ht="15.75" customHeight="1">
      <c r="A326" s="21"/>
      <c r="B326" s="21"/>
      <c r="C326" s="21"/>
      <c r="D326" s="21"/>
      <c r="E326" s="21"/>
      <c r="F326" s="21"/>
      <c r="G326" s="21"/>
      <c r="H326" s="21"/>
      <c r="I326" s="21"/>
      <c r="J326" s="21"/>
      <c r="K326" s="21"/>
      <c r="L326" s="21"/>
      <c r="M326" s="21"/>
      <c r="N326" s="21"/>
      <c r="O326" s="21"/>
      <c r="P326" s="21"/>
      <c r="Q326" s="21"/>
      <c r="R326" s="21"/>
      <c r="S326" s="21"/>
    </row>
    <row r="327" ht="15.75" customHeight="1">
      <c r="A327" s="21"/>
      <c r="B327" s="21"/>
      <c r="C327" s="21"/>
      <c r="D327" s="21"/>
      <c r="E327" s="21"/>
      <c r="F327" s="21"/>
      <c r="G327" s="21"/>
      <c r="H327" s="21"/>
      <c r="I327" s="21"/>
      <c r="J327" s="21"/>
      <c r="K327" s="21"/>
      <c r="L327" s="21"/>
      <c r="M327" s="21"/>
      <c r="N327" s="21"/>
      <c r="O327" s="21"/>
      <c r="P327" s="21"/>
      <c r="Q327" s="21"/>
      <c r="R327" s="21"/>
      <c r="S327" s="21"/>
    </row>
    <row r="328" ht="15.75" customHeight="1">
      <c r="A328" s="21"/>
      <c r="B328" s="21"/>
      <c r="C328" s="21"/>
      <c r="D328" s="21"/>
      <c r="E328" s="21"/>
      <c r="F328" s="21"/>
      <c r="G328" s="21"/>
      <c r="H328" s="21"/>
      <c r="I328" s="21"/>
      <c r="J328" s="21"/>
      <c r="K328" s="21"/>
      <c r="L328" s="21"/>
      <c r="M328" s="21"/>
      <c r="N328" s="21"/>
      <c r="O328" s="21"/>
      <c r="P328" s="21"/>
      <c r="Q328" s="21"/>
      <c r="R328" s="21"/>
      <c r="S328" s="21"/>
    </row>
    <row r="329" ht="15.75" customHeight="1">
      <c r="A329" s="21"/>
      <c r="B329" s="21"/>
      <c r="C329" s="21"/>
      <c r="D329" s="21"/>
      <c r="E329" s="21"/>
      <c r="F329" s="21"/>
      <c r="G329" s="21"/>
      <c r="H329" s="21"/>
      <c r="I329" s="21"/>
      <c r="J329" s="21"/>
      <c r="K329" s="21"/>
      <c r="L329" s="21"/>
      <c r="M329" s="21"/>
      <c r="N329" s="21"/>
      <c r="O329" s="21"/>
      <c r="P329" s="21"/>
      <c r="Q329" s="21"/>
      <c r="R329" s="21"/>
      <c r="S329" s="21"/>
    </row>
    <row r="330" ht="15.75" customHeight="1">
      <c r="A330" s="21"/>
      <c r="B330" s="21"/>
      <c r="C330" s="21"/>
      <c r="D330" s="21"/>
      <c r="E330" s="21"/>
      <c r="F330" s="21"/>
      <c r="G330" s="21"/>
      <c r="H330" s="21"/>
      <c r="I330" s="21"/>
      <c r="J330" s="21"/>
      <c r="K330" s="21"/>
      <c r="L330" s="21"/>
      <c r="M330" s="21"/>
      <c r="N330" s="21"/>
      <c r="O330" s="21"/>
      <c r="P330" s="21"/>
      <c r="Q330" s="21"/>
      <c r="R330" s="21"/>
      <c r="S330" s="21"/>
    </row>
    <row r="331" ht="15.75" customHeight="1">
      <c r="A331" s="21"/>
      <c r="B331" s="21"/>
      <c r="C331" s="21"/>
      <c r="D331" s="21"/>
      <c r="E331" s="21"/>
      <c r="F331" s="21"/>
      <c r="G331" s="21"/>
      <c r="H331" s="21"/>
      <c r="I331" s="21"/>
      <c r="J331" s="21"/>
      <c r="K331" s="21"/>
      <c r="L331" s="21"/>
      <c r="M331" s="21"/>
      <c r="N331" s="21"/>
      <c r="O331" s="21"/>
      <c r="P331" s="21"/>
      <c r="Q331" s="21"/>
      <c r="R331" s="21"/>
      <c r="S331" s="21"/>
    </row>
    <row r="332" ht="15.75" customHeight="1">
      <c r="A332" s="21"/>
      <c r="B332" s="21"/>
      <c r="C332" s="21"/>
      <c r="D332" s="21"/>
      <c r="E332" s="21"/>
      <c r="F332" s="21"/>
      <c r="G332" s="21"/>
      <c r="H332" s="21"/>
      <c r="I332" s="21"/>
      <c r="J332" s="21"/>
      <c r="K332" s="21"/>
      <c r="L332" s="21"/>
      <c r="M332" s="21"/>
      <c r="N332" s="21"/>
      <c r="O332" s="21"/>
      <c r="P332" s="21"/>
      <c r="Q332" s="21"/>
      <c r="R332" s="21"/>
      <c r="S332" s="21"/>
    </row>
    <row r="333" ht="15.75" customHeight="1">
      <c r="A333" s="21"/>
      <c r="B333" s="21"/>
      <c r="C333" s="21"/>
      <c r="D333" s="21"/>
      <c r="E333" s="21"/>
      <c r="F333" s="21"/>
      <c r="G333" s="21"/>
      <c r="H333" s="21"/>
      <c r="I333" s="21"/>
      <c r="J333" s="21"/>
      <c r="K333" s="21"/>
      <c r="L333" s="21"/>
      <c r="M333" s="21"/>
      <c r="N333" s="21"/>
      <c r="O333" s="21"/>
      <c r="P333" s="21"/>
      <c r="Q333" s="21"/>
      <c r="R333" s="21"/>
      <c r="S333" s="21"/>
    </row>
    <row r="334" ht="15.75" customHeight="1">
      <c r="A334" s="21"/>
      <c r="B334" s="21"/>
      <c r="C334" s="21"/>
      <c r="D334" s="21"/>
      <c r="E334" s="21"/>
      <c r="F334" s="21"/>
      <c r="G334" s="21"/>
      <c r="H334" s="21"/>
      <c r="I334" s="21"/>
      <c r="J334" s="21"/>
      <c r="K334" s="21"/>
      <c r="L334" s="21"/>
      <c r="M334" s="21"/>
      <c r="N334" s="21"/>
      <c r="O334" s="21"/>
      <c r="P334" s="21"/>
      <c r="Q334" s="21"/>
      <c r="R334" s="21"/>
      <c r="S334" s="21"/>
    </row>
    <row r="335" ht="15.75" customHeight="1">
      <c r="A335" s="21"/>
      <c r="B335" s="21"/>
      <c r="C335" s="21"/>
      <c r="D335" s="21"/>
      <c r="E335" s="21"/>
      <c r="F335" s="21"/>
      <c r="G335" s="21"/>
      <c r="H335" s="21"/>
      <c r="I335" s="21"/>
      <c r="J335" s="21"/>
      <c r="K335" s="21"/>
      <c r="L335" s="21"/>
      <c r="M335" s="21"/>
      <c r="N335" s="21"/>
      <c r="O335" s="21"/>
      <c r="P335" s="21"/>
      <c r="Q335" s="21"/>
      <c r="R335" s="21"/>
      <c r="S335" s="21"/>
    </row>
    <row r="336" ht="15.75" customHeight="1">
      <c r="A336" s="21"/>
      <c r="B336" s="21"/>
      <c r="C336" s="21"/>
      <c r="D336" s="21"/>
      <c r="E336" s="21"/>
      <c r="F336" s="21"/>
      <c r="G336" s="21"/>
      <c r="H336" s="21"/>
      <c r="I336" s="21"/>
      <c r="J336" s="21"/>
      <c r="K336" s="21"/>
      <c r="L336" s="21"/>
      <c r="M336" s="21"/>
      <c r="N336" s="21"/>
      <c r="O336" s="21"/>
      <c r="P336" s="21"/>
      <c r="Q336" s="21"/>
      <c r="R336" s="21"/>
      <c r="S336" s="21"/>
    </row>
    <row r="337" ht="15.75" customHeight="1">
      <c r="A337" s="21"/>
      <c r="B337" s="21"/>
      <c r="C337" s="21"/>
      <c r="D337" s="21"/>
      <c r="E337" s="21"/>
      <c r="F337" s="21"/>
      <c r="G337" s="21"/>
      <c r="H337" s="21"/>
      <c r="I337" s="21"/>
      <c r="J337" s="21"/>
      <c r="K337" s="21"/>
      <c r="L337" s="21"/>
      <c r="M337" s="21"/>
      <c r="N337" s="21"/>
      <c r="O337" s="21"/>
      <c r="P337" s="21"/>
      <c r="Q337" s="21"/>
      <c r="R337" s="21"/>
      <c r="S337" s="21"/>
    </row>
    <row r="338" ht="15.75" customHeight="1">
      <c r="A338" s="21"/>
      <c r="B338" s="21"/>
      <c r="C338" s="21"/>
      <c r="D338" s="21"/>
      <c r="E338" s="21"/>
      <c r="F338" s="21"/>
      <c r="G338" s="21"/>
      <c r="H338" s="21"/>
      <c r="I338" s="21"/>
      <c r="J338" s="21"/>
      <c r="K338" s="21"/>
      <c r="L338" s="21"/>
      <c r="M338" s="21"/>
      <c r="N338" s="21"/>
      <c r="O338" s="21"/>
      <c r="P338" s="21"/>
      <c r="Q338" s="21"/>
      <c r="R338" s="21"/>
      <c r="S338" s="21"/>
    </row>
    <row r="339" ht="15.75" customHeight="1">
      <c r="A339" s="21"/>
      <c r="B339" s="21"/>
      <c r="C339" s="21"/>
      <c r="D339" s="21"/>
      <c r="E339" s="21"/>
      <c r="F339" s="21"/>
      <c r="G339" s="21"/>
      <c r="H339" s="21"/>
      <c r="I339" s="21"/>
      <c r="J339" s="21"/>
      <c r="K339" s="21"/>
      <c r="L339" s="21"/>
      <c r="M339" s="21"/>
      <c r="N339" s="21"/>
      <c r="O339" s="21"/>
      <c r="P339" s="21"/>
      <c r="Q339" s="21"/>
      <c r="R339" s="21"/>
      <c r="S339" s="21"/>
    </row>
    <row r="340" ht="15.75" customHeight="1">
      <c r="A340" s="21"/>
      <c r="B340" s="21"/>
      <c r="C340" s="21"/>
      <c r="D340" s="21"/>
      <c r="E340" s="21"/>
      <c r="F340" s="21"/>
      <c r="G340" s="21"/>
      <c r="H340" s="21"/>
      <c r="I340" s="21"/>
      <c r="J340" s="21"/>
      <c r="K340" s="21"/>
      <c r="L340" s="21"/>
      <c r="M340" s="21"/>
      <c r="N340" s="21"/>
      <c r="O340" s="21"/>
      <c r="P340" s="21"/>
      <c r="Q340" s="21"/>
      <c r="R340" s="21"/>
      <c r="S340" s="21"/>
    </row>
    <row r="341" ht="15.75" customHeight="1">
      <c r="A341" s="21"/>
      <c r="B341" s="21"/>
      <c r="C341" s="21"/>
      <c r="D341" s="21"/>
      <c r="E341" s="21"/>
      <c r="F341" s="21"/>
      <c r="G341" s="21"/>
      <c r="H341" s="21"/>
      <c r="I341" s="21"/>
      <c r="J341" s="21"/>
      <c r="K341" s="21"/>
      <c r="L341" s="21"/>
      <c r="M341" s="21"/>
      <c r="N341" s="21"/>
      <c r="O341" s="21"/>
      <c r="P341" s="21"/>
      <c r="Q341" s="21"/>
      <c r="R341" s="21"/>
      <c r="S341" s="21"/>
    </row>
    <row r="342" ht="15.75" customHeight="1">
      <c r="A342" s="21"/>
      <c r="B342" s="21"/>
      <c r="C342" s="21"/>
      <c r="D342" s="21"/>
      <c r="E342" s="21"/>
      <c r="F342" s="21"/>
      <c r="G342" s="21"/>
      <c r="H342" s="21"/>
      <c r="I342" s="21"/>
      <c r="J342" s="21"/>
      <c r="K342" s="21"/>
      <c r="L342" s="21"/>
      <c r="M342" s="21"/>
      <c r="N342" s="21"/>
      <c r="O342" s="21"/>
      <c r="P342" s="21"/>
      <c r="Q342" s="21"/>
      <c r="R342" s="21"/>
      <c r="S342" s="21"/>
    </row>
    <row r="343" ht="15.75" customHeight="1">
      <c r="A343" s="21"/>
      <c r="B343" s="21"/>
      <c r="C343" s="21"/>
      <c r="D343" s="21"/>
      <c r="E343" s="21"/>
      <c r="F343" s="21"/>
      <c r="G343" s="21"/>
      <c r="H343" s="21"/>
      <c r="I343" s="21"/>
      <c r="J343" s="21"/>
      <c r="K343" s="21"/>
      <c r="L343" s="21"/>
      <c r="M343" s="21"/>
      <c r="N343" s="21"/>
      <c r="O343" s="21"/>
      <c r="P343" s="21"/>
      <c r="Q343" s="21"/>
      <c r="R343" s="21"/>
      <c r="S343" s="21"/>
    </row>
    <row r="344" ht="15.75" customHeight="1">
      <c r="A344" s="21"/>
      <c r="B344" s="21"/>
      <c r="C344" s="21"/>
      <c r="D344" s="21"/>
      <c r="E344" s="21"/>
      <c r="F344" s="21"/>
      <c r="G344" s="21"/>
      <c r="H344" s="21"/>
      <c r="I344" s="21"/>
      <c r="J344" s="21"/>
      <c r="K344" s="21"/>
      <c r="L344" s="21"/>
      <c r="M344" s="21"/>
      <c r="N344" s="21"/>
      <c r="O344" s="21"/>
      <c r="P344" s="21"/>
      <c r="Q344" s="21"/>
      <c r="R344" s="21"/>
      <c r="S344" s="21"/>
    </row>
    <row r="345" ht="15.75" customHeight="1">
      <c r="A345" s="21"/>
      <c r="B345" s="21"/>
      <c r="C345" s="21"/>
      <c r="D345" s="21"/>
      <c r="E345" s="21"/>
      <c r="F345" s="21"/>
      <c r="G345" s="21"/>
      <c r="H345" s="21"/>
      <c r="I345" s="21"/>
      <c r="J345" s="21"/>
      <c r="K345" s="21"/>
      <c r="L345" s="21"/>
      <c r="M345" s="21"/>
      <c r="N345" s="21"/>
      <c r="O345" s="21"/>
      <c r="P345" s="21"/>
      <c r="Q345" s="21"/>
      <c r="R345" s="21"/>
      <c r="S345" s="21"/>
    </row>
    <row r="346" ht="15.75" customHeight="1">
      <c r="A346" s="21"/>
      <c r="B346" s="21"/>
      <c r="C346" s="21"/>
      <c r="D346" s="21"/>
      <c r="E346" s="21"/>
      <c r="F346" s="21"/>
      <c r="G346" s="21"/>
      <c r="H346" s="21"/>
      <c r="I346" s="21"/>
      <c r="J346" s="21"/>
      <c r="K346" s="21"/>
      <c r="L346" s="21"/>
      <c r="M346" s="21"/>
      <c r="N346" s="21"/>
      <c r="O346" s="21"/>
      <c r="P346" s="21"/>
      <c r="Q346" s="21"/>
      <c r="R346" s="21"/>
      <c r="S346" s="21"/>
    </row>
    <row r="347" ht="15.75" customHeight="1">
      <c r="A347" s="21"/>
      <c r="B347" s="21"/>
      <c r="C347" s="21"/>
      <c r="D347" s="21"/>
      <c r="E347" s="21"/>
      <c r="F347" s="21"/>
      <c r="G347" s="21"/>
      <c r="H347" s="21"/>
      <c r="I347" s="21"/>
      <c r="J347" s="21"/>
      <c r="K347" s="21"/>
      <c r="L347" s="21"/>
      <c r="M347" s="21"/>
      <c r="N347" s="21"/>
      <c r="O347" s="21"/>
      <c r="P347" s="21"/>
      <c r="Q347" s="21"/>
      <c r="R347" s="21"/>
      <c r="S347" s="21"/>
    </row>
    <row r="348" ht="15.75" customHeight="1">
      <c r="A348" s="21"/>
      <c r="B348" s="21"/>
      <c r="C348" s="21"/>
      <c r="D348" s="21"/>
      <c r="E348" s="21"/>
      <c r="F348" s="21"/>
      <c r="G348" s="21"/>
      <c r="H348" s="21"/>
      <c r="I348" s="21"/>
      <c r="J348" s="21"/>
      <c r="K348" s="21"/>
      <c r="L348" s="21"/>
      <c r="M348" s="21"/>
      <c r="N348" s="21"/>
      <c r="O348" s="21"/>
      <c r="P348" s="21"/>
      <c r="Q348" s="21"/>
      <c r="R348" s="21"/>
      <c r="S348" s="21"/>
    </row>
    <row r="349" ht="15.75" customHeight="1">
      <c r="A349" s="21"/>
      <c r="B349" s="21"/>
      <c r="C349" s="21"/>
      <c r="D349" s="21"/>
      <c r="E349" s="21"/>
      <c r="F349" s="21"/>
      <c r="G349" s="21"/>
      <c r="H349" s="21"/>
      <c r="I349" s="21"/>
      <c r="J349" s="21"/>
      <c r="K349" s="21"/>
      <c r="L349" s="21"/>
      <c r="M349" s="21"/>
      <c r="N349" s="21"/>
      <c r="O349" s="21"/>
      <c r="P349" s="21"/>
      <c r="Q349" s="21"/>
      <c r="R349" s="21"/>
      <c r="S349" s="21"/>
    </row>
    <row r="350" ht="15.75" customHeight="1">
      <c r="A350" s="21"/>
      <c r="B350" s="21"/>
      <c r="C350" s="21"/>
      <c r="D350" s="21"/>
      <c r="E350" s="21"/>
      <c r="F350" s="21"/>
      <c r="G350" s="21"/>
      <c r="H350" s="21"/>
      <c r="I350" s="21"/>
      <c r="J350" s="21"/>
      <c r="K350" s="21"/>
      <c r="L350" s="21"/>
      <c r="M350" s="21"/>
      <c r="N350" s="21"/>
      <c r="O350" s="21"/>
      <c r="P350" s="21"/>
      <c r="Q350" s="21"/>
      <c r="R350" s="21"/>
      <c r="S350" s="21"/>
    </row>
    <row r="351" ht="15.75" customHeight="1">
      <c r="A351" s="21"/>
      <c r="B351" s="21"/>
      <c r="C351" s="21"/>
      <c r="D351" s="21"/>
      <c r="E351" s="21"/>
      <c r="F351" s="21"/>
      <c r="G351" s="21"/>
      <c r="H351" s="21"/>
      <c r="I351" s="21"/>
      <c r="J351" s="21"/>
      <c r="K351" s="21"/>
      <c r="L351" s="21"/>
      <c r="M351" s="21"/>
      <c r="N351" s="21"/>
      <c r="O351" s="21"/>
      <c r="P351" s="21"/>
      <c r="Q351" s="21"/>
      <c r="R351" s="21"/>
      <c r="S351" s="21"/>
    </row>
    <row r="352" ht="15.75" customHeight="1">
      <c r="A352" s="21"/>
      <c r="B352" s="21"/>
      <c r="C352" s="21"/>
      <c r="D352" s="21"/>
      <c r="E352" s="21"/>
      <c r="F352" s="21"/>
      <c r="G352" s="21"/>
      <c r="H352" s="21"/>
      <c r="I352" s="21"/>
      <c r="J352" s="21"/>
      <c r="K352" s="21"/>
      <c r="L352" s="21"/>
      <c r="M352" s="21"/>
      <c r="N352" s="21"/>
      <c r="O352" s="21"/>
      <c r="P352" s="21"/>
      <c r="Q352" s="21"/>
      <c r="R352" s="21"/>
      <c r="S352" s="21"/>
    </row>
    <row r="353" ht="15.75" customHeight="1">
      <c r="A353" s="21"/>
      <c r="B353" s="21"/>
      <c r="C353" s="21"/>
      <c r="D353" s="21"/>
      <c r="E353" s="21"/>
      <c r="F353" s="21"/>
      <c r="G353" s="21"/>
      <c r="H353" s="21"/>
      <c r="I353" s="21"/>
      <c r="J353" s="21"/>
      <c r="K353" s="21"/>
      <c r="L353" s="21"/>
      <c r="M353" s="21"/>
      <c r="N353" s="21"/>
      <c r="O353" s="21"/>
      <c r="P353" s="21"/>
      <c r="Q353" s="21"/>
      <c r="R353" s="21"/>
      <c r="S353" s="21"/>
    </row>
    <row r="354" ht="15.75" customHeight="1">
      <c r="A354" s="21"/>
      <c r="B354" s="21"/>
      <c r="C354" s="21"/>
      <c r="D354" s="21"/>
      <c r="E354" s="21"/>
      <c r="F354" s="21"/>
      <c r="G354" s="21"/>
      <c r="H354" s="21"/>
      <c r="I354" s="21"/>
      <c r="J354" s="21"/>
      <c r="K354" s="21"/>
      <c r="L354" s="21"/>
      <c r="M354" s="21"/>
      <c r="N354" s="21"/>
      <c r="O354" s="21"/>
      <c r="P354" s="21"/>
      <c r="Q354" s="21"/>
      <c r="R354" s="21"/>
      <c r="S354" s="21"/>
    </row>
    <row r="355" ht="15.75" customHeight="1">
      <c r="A355" s="21"/>
      <c r="B355" s="21"/>
      <c r="C355" s="21"/>
      <c r="D355" s="21"/>
      <c r="E355" s="21"/>
      <c r="F355" s="21"/>
      <c r="G355" s="21"/>
      <c r="H355" s="21"/>
      <c r="I355" s="21"/>
      <c r="J355" s="21"/>
      <c r="K355" s="21"/>
      <c r="L355" s="21"/>
      <c r="M355" s="21"/>
      <c r="N355" s="21"/>
      <c r="O355" s="21"/>
      <c r="P355" s="21"/>
      <c r="Q355" s="21"/>
      <c r="R355" s="21"/>
      <c r="S355" s="21"/>
    </row>
    <row r="356" ht="15.75" customHeight="1">
      <c r="A356" s="21"/>
      <c r="B356" s="21"/>
      <c r="C356" s="21"/>
      <c r="D356" s="21"/>
      <c r="E356" s="21"/>
      <c r="F356" s="21"/>
      <c r="G356" s="21"/>
      <c r="H356" s="21"/>
      <c r="I356" s="21"/>
      <c r="J356" s="21"/>
      <c r="K356" s="21"/>
      <c r="L356" s="21"/>
      <c r="M356" s="21"/>
      <c r="N356" s="21"/>
      <c r="O356" s="21"/>
      <c r="P356" s="21"/>
      <c r="Q356" s="21"/>
      <c r="R356" s="21"/>
      <c r="S356" s="21"/>
    </row>
    <row r="357" ht="15.75" customHeight="1">
      <c r="A357" s="21"/>
      <c r="B357" s="21"/>
      <c r="C357" s="21"/>
      <c r="D357" s="21"/>
      <c r="E357" s="21"/>
      <c r="F357" s="21"/>
      <c r="G357" s="21"/>
      <c r="H357" s="21"/>
      <c r="I357" s="21"/>
      <c r="J357" s="21"/>
      <c r="K357" s="21"/>
      <c r="L357" s="21"/>
      <c r="M357" s="21"/>
      <c r="N357" s="21"/>
      <c r="O357" s="21"/>
      <c r="P357" s="21"/>
      <c r="Q357" s="21"/>
      <c r="R357" s="21"/>
      <c r="S357" s="21"/>
    </row>
    <row r="358" ht="15.75" customHeight="1">
      <c r="A358" s="21"/>
      <c r="B358" s="21"/>
      <c r="C358" s="21"/>
      <c r="D358" s="21"/>
      <c r="E358" s="21"/>
      <c r="F358" s="21"/>
      <c r="G358" s="21"/>
      <c r="H358" s="21"/>
      <c r="I358" s="21"/>
      <c r="J358" s="21"/>
      <c r="K358" s="21"/>
      <c r="L358" s="21"/>
      <c r="M358" s="21"/>
      <c r="N358" s="21"/>
      <c r="O358" s="21"/>
      <c r="P358" s="21"/>
      <c r="Q358" s="21"/>
      <c r="R358" s="21"/>
      <c r="S358" s="21"/>
    </row>
    <row r="359" ht="15.75" customHeight="1">
      <c r="A359" s="21"/>
      <c r="B359" s="21"/>
      <c r="C359" s="21"/>
      <c r="D359" s="21"/>
      <c r="E359" s="21"/>
      <c r="F359" s="21"/>
      <c r="G359" s="21"/>
      <c r="H359" s="21"/>
      <c r="I359" s="21"/>
      <c r="J359" s="21"/>
      <c r="K359" s="21"/>
      <c r="L359" s="21"/>
      <c r="M359" s="21"/>
      <c r="N359" s="21"/>
      <c r="O359" s="21"/>
      <c r="P359" s="21"/>
      <c r="Q359" s="21"/>
      <c r="R359" s="21"/>
      <c r="S359" s="21"/>
    </row>
    <row r="360" ht="15.75" customHeight="1">
      <c r="A360" s="21"/>
      <c r="B360" s="21"/>
      <c r="C360" s="21"/>
      <c r="D360" s="21"/>
      <c r="E360" s="21"/>
      <c r="F360" s="21"/>
      <c r="G360" s="21"/>
      <c r="H360" s="21"/>
      <c r="I360" s="21"/>
      <c r="J360" s="21"/>
      <c r="K360" s="21"/>
      <c r="L360" s="21"/>
      <c r="M360" s="21"/>
      <c r="N360" s="21"/>
      <c r="O360" s="21"/>
      <c r="P360" s="21"/>
      <c r="Q360" s="21"/>
      <c r="R360" s="21"/>
      <c r="S360" s="21"/>
    </row>
    <row r="361" ht="15.75" customHeight="1">
      <c r="A361" s="21"/>
      <c r="B361" s="21"/>
      <c r="C361" s="21"/>
      <c r="D361" s="21"/>
      <c r="E361" s="21"/>
      <c r="F361" s="21"/>
      <c r="G361" s="21"/>
      <c r="H361" s="21"/>
      <c r="I361" s="21"/>
      <c r="J361" s="21"/>
      <c r="K361" s="21"/>
      <c r="L361" s="21"/>
      <c r="M361" s="21"/>
      <c r="N361" s="21"/>
      <c r="O361" s="21"/>
      <c r="P361" s="21"/>
      <c r="Q361" s="21"/>
      <c r="R361" s="21"/>
      <c r="S361" s="21"/>
    </row>
    <row r="362" ht="15.75" customHeight="1">
      <c r="A362" s="21"/>
      <c r="B362" s="21"/>
      <c r="C362" s="21"/>
      <c r="D362" s="21"/>
      <c r="E362" s="21"/>
      <c r="F362" s="21"/>
      <c r="G362" s="21"/>
      <c r="H362" s="21"/>
      <c r="I362" s="21"/>
      <c r="J362" s="21"/>
      <c r="K362" s="21"/>
      <c r="L362" s="21"/>
      <c r="M362" s="21"/>
      <c r="N362" s="21"/>
      <c r="O362" s="21"/>
      <c r="P362" s="21"/>
      <c r="Q362" s="21"/>
      <c r="R362" s="21"/>
      <c r="S362" s="21"/>
    </row>
    <row r="363" ht="15.75" customHeight="1">
      <c r="A363" s="21"/>
      <c r="B363" s="21"/>
      <c r="C363" s="21"/>
      <c r="D363" s="21"/>
      <c r="E363" s="21"/>
      <c r="F363" s="21"/>
      <c r="G363" s="21"/>
      <c r="H363" s="21"/>
      <c r="I363" s="21"/>
      <c r="J363" s="21"/>
      <c r="K363" s="21"/>
      <c r="L363" s="21"/>
      <c r="M363" s="21"/>
      <c r="N363" s="21"/>
      <c r="O363" s="21"/>
      <c r="P363" s="21"/>
      <c r="Q363" s="21"/>
      <c r="R363" s="21"/>
      <c r="S363" s="21"/>
    </row>
    <row r="364" ht="15.75" customHeight="1">
      <c r="A364" s="21"/>
      <c r="B364" s="21"/>
      <c r="C364" s="21"/>
      <c r="D364" s="21"/>
      <c r="E364" s="21"/>
      <c r="F364" s="21"/>
      <c r="G364" s="21"/>
      <c r="H364" s="21"/>
      <c r="I364" s="21"/>
      <c r="J364" s="21"/>
      <c r="K364" s="21"/>
      <c r="L364" s="21"/>
      <c r="M364" s="21"/>
      <c r="N364" s="21"/>
      <c r="O364" s="21"/>
      <c r="P364" s="21"/>
      <c r="Q364" s="21"/>
      <c r="R364" s="21"/>
      <c r="S364" s="21"/>
    </row>
    <row r="365" ht="15.75" customHeight="1">
      <c r="A365" s="21"/>
      <c r="B365" s="21"/>
      <c r="C365" s="21"/>
      <c r="D365" s="21"/>
      <c r="E365" s="21"/>
      <c r="F365" s="21"/>
      <c r="G365" s="21"/>
      <c r="H365" s="21"/>
      <c r="I365" s="21"/>
      <c r="J365" s="21"/>
      <c r="K365" s="21"/>
      <c r="L365" s="21"/>
      <c r="M365" s="21"/>
      <c r="N365" s="21"/>
      <c r="O365" s="21"/>
      <c r="P365" s="21"/>
      <c r="Q365" s="21"/>
      <c r="R365" s="21"/>
      <c r="S365" s="21"/>
    </row>
    <row r="366" ht="15.75" customHeight="1">
      <c r="A366" s="21"/>
      <c r="B366" s="21"/>
      <c r="C366" s="21"/>
      <c r="D366" s="21"/>
      <c r="E366" s="21"/>
      <c r="F366" s="21"/>
      <c r="G366" s="21"/>
      <c r="H366" s="21"/>
      <c r="I366" s="21"/>
      <c r="J366" s="21"/>
      <c r="K366" s="21"/>
      <c r="L366" s="21"/>
      <c r="M366" s="21"/>
      <c r="N366" s="21"/>
      <c r="O366" s="21"/>
      <c r="P366" s="21"/>
      <c r="Q366" s="21"/>
      <c r="R366" s="21"/>
      <c r="S366" s="21"/>
    </row>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sheetData>
  <drawing r:id="rId1"/>
</worksheet>
</file>

<file path=xl/worksheets/sheet4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0"/>
  <cols>
    <col customWidth="1" min="1" max="1" width="11.29"/>
    <col customWidth="1" min="2" max="2" width="54.0"/>
    <col customWidth="1" min="3" max="3" width="37.86"/>
    <col customWidth="1" min="4" max="4" width="98.14"/>
    <col customWidth="1" min="5" max="6" width="14.43"/>
  </cols>
  <sheetData>
    <row r="1" ht="15.75" customHeight="1">
      <c r="A1" s="6" t="s">
        <v>0</v>
      </c>
      <c r="B1" s="7" t="s">
        <v>1</v>
      </c>
      <c r="C1" s="7" t="s">
        <v>2</v>
      </c>
      <c r="D1" s="7" t="s">
        <v>3</v>
      </c>
      <c r="E1" s="9"/>
      <c r="F1" s="9"/>
      <c r="G1" s="9"/>
      <c r="H1" s="9"/>
      <c r="I1" s="9"/>
      <c r="J1" s="9"/>
      <c r="K1" s="9"/>
      <c r="L1" s="9"/>
      <c r="M1" s="9"/>
      <c r="N1" s="9"/>
      <c r="O1" s="9"/>
      <c r="P1" s="9"/>
      <c r="Q1" s="9"/>
      <c r="R1" s="9"/>
      <c r="S1" s="9"/>
      <c r="T1" s="9"/>
      <c r="U1" s="9"/>
      <c r="V1" s="9"/>
      <c r="W1" s="9"/>
      <c r="X1" s="9"/>
    </row>
    <row r="2" ht="15.75" customHeight="1">
      <c r="A2" s="10" t="str">
        <f>IFERROR(__xludf.DUMMYFUNCTION("IFERROR(FILTER('SD5'!A2:D999,'SD5'!E2:E999=""X"",'SD5'!F2:F999="""",'SD5'!G2:G999=""""),"""")"),"SD5_14")</f>
        <v>SD5_14</v>
      </c>
      <c r="B2" s="13" t="str">
        <f>IFERROR(__xludf.DUMMYFUNCTION("""COMPUTED_VALUE"""),"Review of chatbots design techniques")</f>
        <v>Review of chatbots design techniques</v>
      </c>
      <c r="C2" s="13" t="str">
        <f>IFERROR(__xludf.DUMMYFUNCTION("""COMPUTED_VALUE"""),"Akma N., Hafiz M., Zainal A., Fairuz M., Adnan Z.")</f>
        <v>Akma N., Hafiz M., Zainal A., Fairuz M., Adnan Z.</v>
      </c>
      <c r="D2" s="13" t="str">
        <f>IFERROR(__xludf.DUMMYFUNCTION("""COMPUTED_VALUE"""),"Recently,  the  development  of  conversational  system  as  a medium  of  conversation  between  humanand  computer  have made a great stride. This human and computer communication has    covered    the    way    for    enormous    natural    language pr"&amp;"ocessing  techniques.  A  chatbot  is  a  computer  system  that allows   human   to   interact   with   computer   using   natural language. The chatbots  system  are  widely  used  in  various field  such  as  in  businesses,  education,  healthcare  an"&amp;"d  many more.   The   design   and   development   of   chatbots   involves variety of techniques. Therefore, in this paper, we presentsthe review   of   techniques   used   to   design   Chatbots.A   few examples  of  chatbots  design  is  also  discusse"&amp;"d  to  give  an understanding on how chatbots worksand what are the type of approaches  available  for  chatbots  development.With  rapid development in Chatbots  technology,  it  is  hoped  that it  could complement human constraints and optimize the pro"&amp;"ductivity")</f>
        <v>Recently,  the  development  of  conversational  system  as  a medium  of  conversation  between  humanand  computer  have made a great stride. This human and computer communication has    covered    the    way    for    enormous    natural    language processing  techniques.  A  chatbot  is  a  computer  system  that allows   human   to   interact   with   computer   using   natural language. The chatbots  system  are  widely  used  in  various field  such  as  in  businesses,  education,  healthcare  and  many more.   The   design   and   development   of   chatbots   involves variety of techniques. Therefore, in this paper, we presentsthe review   of   techniques   used   to   design   Chatbots.A   few examples  of  chatbots  design  is  also  discussed  to  give  an understanding on how chatbots worksand what are the type of approaches  available  for  chatbots  development.With  rapid development in Chatbots  technology,  it  is  hoped  that it  could complement human constraints and optimize the productivity</v>
      </c>
      <c r="E2" s="10"/>
      <c r="F2" s="10"/>
      <c r="G2" s="10"/>
      <c r="H2" s="10"/>
      <c r="I2" s="10"/>
      <c r="J2" s="10"/>
      <c r="K2" s="10"/>
      <c r="L2" s="10"/>
      <c r="M2" s="10"/>
      <c r="N2" s="10"/>
      <c r="O2" s="10"/>
      <c r="P2" s="10"/>
      <c r="Q2" s="10"/>
      <c r="R2" s="10"/>
      <c r="S2" s="10"/>
      <c r="T2" s="10"/>
      <c r="U2" s="10"/>
      <c r="V2" s="10"/>
      <c r="W2" s="10"/>
      <c r="X2" s="10"/>
    </row>
    <row r="3" ht="15.75" customHeight="1">
      <c r="A3" s="10"/>
      <c r="B3" s="13"/>
      <c r="C3" s="13"/>
      <c r="D3" s="13"/>
      <c r="E3" s="10"/>
      <c r="F3" s="10"/>
      <c r="G3" s="10"/>
      <c r="H3" s="10"/>
      <c r="I3" s="10"/>
      <c r="J3" s="10"/>
      <c r="K3" s="10"/>
      <c r="L3" s="10"/>
      <c r="M3" s="10"/>
      <c r="N3" s="10"/>
      <c r="O3" s="10"/>
      <c r="P3" s="10"/>
      <c r="Q3" s="10"/>
      <c r="R3" s="10"/>
      <c r="S3" s="10"/>
      <c r="T3" s="10"/>
      <c r="U3" s="10"/>
      <c r="V3" s="10"/>
      <c r="W3" s="10"/>
      <c r="X3" s="10"/>
    </row>
    <row r="4" ht="15.75" customHeight="1">
      <c r="A4" s="10"/>
      <c r="B4" s="13"/>
      <c r="C4" s="13"/>
      <c r="D4" s="13"/>
      <c r="E4" s="10"/>
      <c r="F4" s="10"/>
      <c r="G4" s="10"/>
      <c r="H4" s="10"/>
      <c r="I4" s="10"/>
      <c r="J4" s="10"/>
      <c r="K4" s="10"/>
      <c r="L4" s="10"/>
      <c r="M4" s="10"/>
      <c r="N4" s="10"/>
      <c r="O4" s="10"/>
      <c r="P4" s="10"/>
      <c r="Q4" s="10"/>
      <c r="R4" s="10"/>
      <c r="S4" s="10"/>
      <c r="T4" s="10"/>
      <c r="U4" s="10"/>
      <c r="V4" s="10"/>
      <c r="W4" s="10"/>
      <c r="X4" s="10"/>
    </row>
    <row r="5" ht="15.75" customHeight="1">
      <c r="A5" s="10"/>
      <c r="B5" s="13"/>
      <c r="C5" s="13"/>
      <c r="D5" s="13"/>
      <c r="E5" s="10"/>
      <c r="F5" s="10"/>
      <c r="G5" s="10"/>
      <c r="H5" s="10"/>
      <c r="I5" s="10"/>
      <c r="J5" s="10"/>
      <c r="K5" s="10"/>
      <c r="L5" s="10"/>
      <c r="M5" s="10"/>
      <c r="N5" s="10"/>
      <c r="O5" s="10"/>
      <c r="P5" s="10"/>
      <c r="Q5" s="10"/>
      <c r="R5" s="10"/>
      <c r="S5" s="10"/>
      <c r="T5" s="10"/>
      <c r="U5" s="10"/>
      <c r="V5" s="10"/>
      <c r="W5" s="10"/>
      <c r="X5" s="10"/>
    </row>
    <row r="6" ht="15.75" customHeight="1">
      <c r="A6" s="10"/>
      <c r="B6" s="13"/>
      <c r="C6" s="13"/>
      <c r="D6" s="13"/>
      <c r="E6" s="10"/>
      <c r="F6" s="10"/>
      <c r="G6" s="10"/>
      <c r="H6" s="10"/>
      <c r="I6" s="10"/>
      <c r="J6" s="10"/>
      <c r="K6" s="10"/>
      <c r="L6" s="10"/>
      <c r="M6" s="10"/>
      <c r="N6" s="10"/>
      <c r="O6" s="10"/>
      <c r="P6" s="10"/>
      <c r="Q6" s="10"/>
      <c r="R6" s="10"/>
      <c r="S6" s="10"/>
      <c r="T6" s="10"/>
      <c r="U6" s="10"/>
      <c r="V6" s="10"/>
      <c r="W6" s="10"/>
      <c r="X6" s="10"/>
    </row>
    <row r="7" ht="15.75" customHeight="1">
      <c r="A7" s="10"/>
      <c r="B7" s="13"/>
      <c r="C7" s="13"/>
      <c r="D7" s="13"/>
      <c r="E7" s="10"/>
      <c r="F7" s="10"/>
      <c r="G7" s="10"/>
      <c r="H7" s="10"/>
      <c r="I7" s="10"/>
      <c r="J7" s="10"/>
      <c r="K7" s="10"/>
      <c r="L7" s="10"/>
      <c r="M7" s="10"/>
      <c r="N7" s="10"/>
      <c r="O7" s="10"/>
      <c r="P7" s="10"/>
      <c r="Q7" s="10"/>
      <c r="R7" s="10"/>
      <c r="S7" s="10"/>
      <c r="T7" s="10"/>
      <c r="U7" s="10"/>
      <c r="V7" s="10"/>
      <c r="W7" s="10"/>
      <c r="X7" s="10"/>
    </row>
    <row r="8" ht="15.75" customHeight="1">
      <c r="A8" s="10"/>
      <c r="B8" s="13"/>
      <c r="C8" s="13"/>
      <c r="D8" s="13"/>
      <c r="E8" s="10"/>
      <c r="F8" s="10"/>
      <c r="G8" s="10"/>
      <c r="H8" s="10"/>
      <c r="I8" s="10"/>
      <c r="J8" s="10"/>
      <c r="K8" s="10"/>
      <c r="L8" s="10"/>
      <c r="M8" s="10"/>
      <c r="N8" s="10"/>
      <c r="O8" s="10"/>
      <c r="P8" s="10"/>
      <c r="Q8" s="10"/>
      <c r="R8" s="10"/>
      <c r="S8" s="10"/>
      <c r="T8" s="10"/>
      <c r="U8" s="10"/>
      <c r="V8" s="10"/>
      <c r="W8" s="10"/>
      <c r="X8" s="10"/>
    </row>
    <row r="9" ht="15.75" customHeight="1">
      <c r="A9" s="10"/>
      <c r="B9" s="13"/>
      <c r="C9" s="13"/>
      <c r="D9" s="13"/>
      <c r="E9" s="10"/>
      <c r="F9" s="10"/>
      <c r="G9" s="10"/>
      <c r="H9" s="10"/>
      <c r="I9" s="10"/>
      <c r="J9" s="10"/>
      <c r="K9" s="10"/>
      <c r="L9" s="10"/>
      <c r="M9" s="10"/>
      <c r="N9" s="10"/>
      <c r="O9" s="10"/>
      <c r="P9" s="10"/>
      <c r="Q9" s="10"/>
      <c r="R9" s="10"/>
      <c r="S9" s="10"/>
      <c r="T9" s="10"/>
      <c r="U9" s="10"/>
      <c r="V9" s="10"/>
      <c r="W9" s="10"/>
      <c r="X9" s="10"/>
    </row>
    <row r="10" ht="15.75" customHeight="1">
      <c r="A10" s="10"/>
      <c r="B10" s="13"/>
      <c r="C10" s="13"/>
      <c r="D10" s="13"/>
      <c r="E10" s="10"/>
      <c r="F10" s="10"/>
      <c r="G10" s="10"/>
      <c r="H10" s="10"/>
      <c r="I10" s="10"/>
      <c r="J10" s="10"/>
      <c r="K10" s="10"/>
      <c r="L10" s="10"/>
      <c r="M10" s="10"/>
      <c r="N10" s="10"/>
      <c r="O10" s="10"/>
      <c r="P10" s="10"/>
      <c r="Q10" s="10"/>
      <c r="R10" s="10"/>
      <c r="S10" s="10"/>
      <c r="T10" s="10"/>
      <c r="U10" s="10"/>
      <c r="V10" s="10"/>
      <c r="W10" s="10"/>
      <c r="X10" s="10"/>
    </row>
    <row r="11" ht="15.75" customHeight="1">
      <c r="A11" s="10"/>
      <c r="B11" s="13"/>
      <c r="C11" s="13"/>
      <c r="D11" s="13"/>
      <c r="E11" s="10"/>
      <c r="F11" s="10"/>
      <c r="G11" s="10"/>
      <c r="H11" s="10"/>
      <c r="I11" s="10"/>
      <c r="J11" s="10"/>
      <c r="K11" s="10"/>
      <c r="L11" s="10"/>
      <c r="M11" s="10"/>
      <c r="N11" s="10"/>
      <c r="O11" s="10"/>
      <c r="P11" s="10"/>
      <c r="Q11" s="10"/>
      <c r="R11" s="10"/>
      <c r="S11" s="10"/>
      <c r="T11" s="10"/>
      <c r="U11" s="10"/>
      <c r="V11" s="10"/>
      <c r="W11" s="10"/>
      <c r="X11" s="10"/>
    </row>
    <row r="12" ht="15.75" customHeight="1">
      <c r="A12" s="10"/>
      <c r="B12" s="13"/>
      <c r="C12" s="13"/>
      <c r="D12" s="13"/>
      <c r="E12" s="10"/>
      <c r="F12" s="10"/>
      <c r="G12" s="10"/>
      <c r="H12" s="10"/>
      <c r="I12" s="10"/>
      <c r="J12" s="10"/>
      <c r="K12" s="10"/>
      <c r="L12" s="10"/>
      <c r="M12" s="10"/>
      <c r="N12" s="10"/>
      <c r="O12" s="10"/>
      <c r="P12" s="10"/>
      <c r="Q12" s="10"/>
      <c r="R12" s="10"/>
      <c r="S12" s="10"/>
      <c r="T12" s="10"/>
      <c r="U12" s="10"/>
      <c r="V12" s="10"/>
      <c r="W12" s="10"/>
      <c r="X12" s="10"/>
    </row>
    <row r="13" ht="15.75" customHeight="1">
      <c r="A13" s="10"/>
      <c r="B13" s="13"/>
      <c r="C13" s="13"/>
      <c r="D13" s="13"/>
      <c r="E13" s="10"/>
      <c r="F13" s="10"/>
      <c r="G13" s="10"/>
      <c r="H13" s="10"/>
      <c r="I13" s="10"/>
      <c r="J13" s="10"/>
      <c r="K13" s="10"/>
      <c r="L13" s="10"/>
      <c r="M13" s="10"/>
      <c r="N13" s="10"/>
      <c r="O13" s="10"/>
      <c r="P13" s="10"/>
      <c r="Q13" s="10"/>
      <c r="R13" s="10"/>
      <c r="S13" s="10"/>
      <c r="T13" s="10"/>
      <c r="U13" s="10"/>
      <c r="V13" s="10"/>
      <c r="W13" s="10"/>
      <c r="X13" s="10"/>
    </row>
    <row r="14" ht="15.75" customHeight="1">
      <c r="A14" s="10"/>
      <c r="B14" s="13"/>
      <c r="C14" s="13"/>
      <c r="D14" s="13"/>
      <c r="E14" s="10"/>
      <c r="F14" s="10"/>
      <c r="G14" s="10"/>
      <c r="H14" s="10"/>
      <c r="I14" s="10"/>
      <c r="J14" s="10"/>
      <c r="K14" s="10"/>
      <c r="L14" s="10"/>
      <c r="M14" s="10"/>
      <c r="N14" s="10"/>
      <c r="O14" s="10"/>
      <c r="P14" s="10"/>
      <c r="Q14" s="10"/>
      <c r="R14" s="10"/>
      <c r="S14" s="10"/>
      <c r="T14" s="10"/>
      <c r="U14" s="10"/>
      <c r="V14" s="10"/>
      <c r="W14" s="10"/>
      <c r="X14" s="10"/>
    </row>
    <row r="15" ht="15.75" customHeight="1">
      <c r="A15" s="10"/>
      <c r="B15" s="13"/>
      <c r="C15" s="13"/>
      <c r="D15" s="13"/>
      <c r="E15" s="10"/>
      <c r="F15" s="10"/>
      <c r="G15" s="10"/>
      <c r="H15" s="10"/>
      <c r="I15" s="10"/>
      <c r="J15" s="10"/>
      <c r="K15" s="10"/>
      <c r="L15" s="10"/>
      <c r="M15" s="10"/>
      <c r="N15" s="10"/>
      <c r="O15" s="10"/>
      <c r="P15" s="10"/>
      <c r="Q15" s="10"/>
      <c r="R15" s="10"/>
      <c r="S15" s="10"/>
      <c r="T15" s="10"/>
      <c r="U15" s="10"/>
      <c r="V15" s="10"/>
      <c r="W15" s="10"/>
      <c r="X15" s="10"/>
    </row>
    <row r="16" ht="15.75" customHeight="1">
      <c r="A16" s="10"/>
      <c r="B16" s="13"/>
      <c r="C16" s="13"/>
      <c r="D16" s="13"/>
      <c r="E16" s="10"/>
      <c r="F16" s="10"/>
      <c r="G16" s="10"/>
      <c r="H16" s="10"/>
      <c r="I16" s="10"/>
      <c r="J16" s="10"/>
      <c r="K16" s="10"/>
      <c r="L16" s="10"/>
      <c r="M16" s="10"/>
      <c r="N16" s="10"/>
      <c r="O16" s="10"/>
      <c r="P16" s="10"/>
      <c r="Q16" s="10"/>
      <c r="R16" s="10"/>
      <c r="S16" s="10"/>
      <c r="T16" s="10"/>
      <c r="U16" s="10"/>
      <c r="V16" s="10"/>
      <c r="W16" s="10"/>
      <c r="X16" s="10"/>
    </row>
    <row r="17" ht="15.75" customHeight="1">
      <c r="A17" s="10"/>
      <c r="B17" s="13"/>
      <c r="C17" s="13"/>
      <c r="D17" s="13"/>
      <c r="E17" s="10"/>
      <c r="F17" s="10"/>
      <c r="G17" s="10"/>
      <c r="H17" s="10"/>
      <c r="I17" s="10"/>
      <c r="J17" s="10"/>
      <c r="K17" s="10"/>
      <c r="L17" s="10"/>
      <c r="M17" s="10"/>
      <c r="N17" s="10"/>
      <c r="O17" s="10"/>
      <c r="P17" s="10"/>
      <c r="Q17" s="10"/>
      <c r="R17" s="10"/>
      <c r="S17" s="10"/>
      <c r="T17" s="10"/>
      <c r="U17" s="10"/>
      <c r="V17" s="10"/>
      <c r="W17" s="10"/>
      <c r="X17" s="10"/>
    </row>
    <row r="18" ht="15.75" customHeight="1">
      <c r="A18" s="10"/>
      <c r="B18" s="13"/>
      <c r="C18" s="13"/>
      <c r="D18" s="13"/>
      <c r="E18" s="10"/>
      <c r="F18" s="10"/>
      <c r="G18" s="10"/>
      <c r="H18" s="10"/>
      <c r="I18" s="10"/>
      <c r="J18" s="10"/>
      <c r="K18" s="10"/>
      <c r="L18" s="10"/>
      <c r="M18" s="10"/>
      <c r="N18" s="10"/>
      <c r="O18" s="10"/>
      <c r="P18" s="10"/>
      <c r="Q18" s="10"/>
      <c r="R18" s="10"/>
      <c r="S18" s="10"/>
      <c r="T18" s="10"/>
      <c r="U18" s="10"/>
      <c r="V18" s="10"/>
      <c r="W18" s="10"/>
      <c r="X18" s="10"/>
    </row>
    <row r="19" ht="15.75" customHeight="1">
      <c r="A19" s="10"/>
      <c r="B19" s="13"/>
      <c r="C19" s="13"/>
      <c r="D19" s="13"/>
      <c r="E19" s="10"/>
      <c r="F19" s="10"/>
      <c r="G19" s="10"/>
      <c r="H19" s="10"/>
      <c r="I19" s="10"/>
      <c r="J19" s="10"/>
      <c r="K19" s="10"/>
      <c r="L19" s="10"/>
      <c r="M19" s="10"/>
      <c r="N19" s="10"/>
      <c r="O19" s="10"/>
      <c r="P19" s="10"/>
      <c r="Q19" s="10"/>
      <c r="R19" s="10"/>
      <c r="S19" s="10"/>
      <c r="T19" s="10"/>
      <c r="U19" s="10"/>
      <c r="V19" s="10"/>
      <c r="W19" s="10"/>
      <c r="X19" s="10"/>
    </row>
    <row r="20" ht="15.75" customHeight="1">
      <c r="A20" s="10"/>
      <c r="B20" s="13"/>
      <c r="C20" s="13"/>
      <c r="D20" s="13"/>
      <c r="E20" s="10"/>
      <c r="F20" s="10"/>
      <c r="G20" s="10"/>
      <c r="H20" s="10"/>
      <c r="I20" s="10"/>
      <c r="J20" s="10"/>
      <c r="K20" s="10"/>
      <c r="L20" s="10"/>
      <c r="M20" s="10"/>
      <c r="N20" s="10"/>
      <c r="O20" s="10"/>
      <c r="P20" s="10"/>
      <c r="Q20" s="10"/>
      <c r="R20" s="10"/>
      <c r="S20" s="10"/>
      <c r="T20" s="10"/>
      <c r="U20" s="10"/>
      <c r="V20" s="10"/>
      <c r="W20" s="10"/>
      <c r="X20" s="10"/>
    </row>
    <row r="21" ht="15.75" customHeight="1">
      <c r="A21" s="10"/>
      <c r="B21" s="13"/>
      <c r="C21" s="13"/>
      <c r="D21" s="13"/>
      <c r="E21" s="10"/>
      <c r="F21" s="10"/>
      <c r="G21" s="10"/>
      <c r="H21" s="10"/>
      <c r="I21" s="10"/>
      <c r="J21" s="10"/>
      <c r="K21" s="10"/>
      <c r="L21" s="10"/>
      <c r="M21" s="10"/>
      <c r="N21" s="10"/>
      <c r="O21" s="10"/>
      <c r="P21" s="10"/>
      <c r="Q21" s="10"/>
      <c r="R21" s="10"/>
      <c r="S21" s="10"/>
      <c r="T21" s="10"/>
      <c r="U21" s="10"/>
      <c r="V21" s="10"/>
      <c r="W21" s="10"/>
      <c r="X21" s="10"/>
    </row>
    <row r="22" ht="15.75" customHeight="1">
      <c r="A22" s="10"/>
      <c r="B22" s="13"/>
      <c r="C22" s="13"/>
      <c r="D22" s="13"/>
      <c r="E22" s="10"/>
      <c r="F22" s="10"/>
      <c r="G22" s="10"/>
      <c r="H22" s="10"/>
      <c r="I22" s="10"/>
      <c r="J22" s="10"/>
      <c r="K22" s="10"/>
      <c r="L22" s="10"/>
      <c r="M22" s="10"/>
      <c r="N22" s="10"/>
      <c r="O22" s="10"/>
      <c r="P22" s="10"/>
      <c r="Q22" s="10"/>
      <c r="R22" s="10"/>
      <c r="S22" s="10"/>
      <c r="T22" s="10"/>
      <c r="U22" s="10"/>
      <c r="V22" s="10"/>
      <c r="W22" s="10"/>
      <c r="X22" s="10"/>
    </row>
    <row r="23" ht="15.75" customHeight="1">
      <c r="A23" s="10"/>
      <c r="B23" s="13"/>
      <c r="C23" s="13"/>
      <c r="D23" s="13"/>
      <c r="E23" s="10"/>
      <c r="F23" s="10"/>
      <c r="G23" s="10"/>
      <c r="H23" s="10"/>
      <c r="I23" s="10"/>
      <c r="J23" s="10"/>
      <c r="K23" s="10"/>
      <c r="L23" s="10"/>
      <c r="M23" s="10"/>
      <c r="N23" s="10"/>
      <c r="O23" s="10"/>
      <c r="P23" s="10"/>
      <c r="Q23" s="10"/>
      <c r="R23" s="10"/>
      <c r="S23" s="10"/>
      <c r="T23" s="10"/>
      <c r="U23" s="10"/>
      <c r="V23" s="10"/>
      <c r="W23" s="10"/>
      <c r="X23" s="10"/>
    </row>
    <row r="24" ht="15.75" customHeight="1">
      <c r="A24" s="10"/>
      <c r="B24" s="13"/>
      <c r="C24" s="13"/>
      <c r="D24" s="13"/>
      <c r="E24" s="10"/>
      <c r="F24" s="10"/>
      <c r="G24" s="10"/>
      <c r="H24" s="10"/>
      <c r="I24" s="10"/>
      <c r="J24" s="10"/>
      <c r="K24" s="10"/>
      <c r="L24" s="10"/>
      <c r="M24" s="10"/>
      <c r="N24" s="10"/>
      <c r="O24" s="10"/>
      <c r="P24" s="10"/>
      <c r="Q24" s="10"/>
      <c r="R24" s="10"/>
      <c r="S24" s="10"/>
      <c r="T24" s="10"/>
      <c r="U24" s="10"/>
      <c r="V24" s="10"/>
      <c r="W24" s="10"/>
      <c r="X24" s="10"/>
    </row>
    <row r="25" ht="15.75" customHeight="1">
      <c r="A25" s="10"/>
      <c r="B25" s="13"/>
      <c r="C25" s="13"/>
      <c r="D25" s="13"/>
      <c r="E25" s="10"/>
      <c r="F25" s="10"/>
      <c r="G25" s="10"/>
      <c r="H25" s="10"/>
      <c r="I25" s="10"/>
      <c r="J25" s="10"/>
      <c r="K25" s="10"/>
      <c r="L25" s="10"/>
      <c r="M25" s="10"/>
      <c r="N25" s="10"/>
      <c r="O25" s="10"/>
      <c r="P25" s="10"/>
      <c r="Q25" s="10"/>
      <c r="R25" s="10"/>
      <c r="S25" s="10"/>
      <c r="T25" s="10"/>
      <c r="U25" s="10"/>
      <c r="V25" s="10"/>
      <c r="W25" s="10"/>
      <c r="X25" s="10"/>
    </row>
    <row r="26" ht="15.75" customHeight="1">
      <c r="A26" s="10"/>
      <c r="B26" s="13"/>
      <c r="C26" s="13"/>
      <c r="D26" s="13"/>
      <c r="E26" s="10"/>
      <c r="F26" s="10"/>
      <c r="G26" s="10"/>
      <c r="H26" s="10"/>
      <c r="I26" s="10"/>
      <c r="J26" s="10"/>
      <c r="K26" s="10"/>
      <c r="L26" s="10"/>
      <c r="M26" s="10"/>
      <c r="N26" s="10"/>
      <c r="O26" s="10"/>
      <c r="P26" s="10"/>
      <c r="Q26" s="10"/>
      <c r="R26" s="10"/>
      <c r="S26" s="10"/>
      <c r="T26" s="10"/>
      <c r="U26" s="10"/>
      <c r="V26" s="10"/>
      <c r="W26" s="10"/>
      <c r="X26" s="10"/>
    </row>
    <row r="27" ht="15.75" customHeight="1">
      <c r="A27" s="10"/>
      <c r="B27" s="13"/>
      <c r="C27" s="13"/>
      <c r="D27" s="13"/>
      <c r="E27" s="10"/>
      <c r="F27" s="10"/>
      <c r="G27" s="10"/>
      <c r="H27" s="10"/>
      <c r="I27" s="10"/>
      <c r="J27" s="10"/>
      <c r="K27" s="10"/>
      <c r="L27" s="10"/>
      <c r="M27" s="10"/>
      <c r="N27" s="10"/>
      <c r="O27" s="10"/>
      <c r="P27" s="10"/>
      <c r="Q27" s="10"/>
      <c r="R27" s="10"/>
      <c r="S27" s="10"/>
      <c r="T27" s="10"/>
      <c r="U27" s="10"/>
      <c r="V27" s="10"/>
      <c r="W27" s="10"/>
      <c r="X27" s="10"/>
    </row>
    <row r="28" ht="15.75" customHeight="1">
      <c r="A28" s="10"/>
      <c r="B28" s="13"/>
      <c r="C28" s="13"/>
      <c r="D28" s="13"/>
      <c r="E28" s="10"/>
      <c r="F28" s="10"/>
      <c r="G28" s="10"/>
      <c r="H28" s="10"/>
      <c r="I28" s="10"/>
      <c r="J28" s="10"/>
      <c r="K28" s="10"/>
      <c r="L28" s="10"/>
      <c r="M28" s="10"/>
      <c r="N28" s="10"/>
      <c r="O28" s="10"/>
      <c r="P28" s="10"/>
      <c r="Q28" s="10"/>
      <c r="R28" s="10"/>
      <c r="S28" s="10"/>
      <c r="T28" s="10"/>
      <c r="U28" s="10"/>
      <c r="V28" s="10"/>
      <c r="W28" s="10"/>
      <c r="X28" s="10"/>
    </row>
    <row r="29" ht="15.75" customHeight="1">
      <c r="A29" s="10"/>
      <c r="B29" s="13"/>
      <c r="C29" s="13"/>
      <c r="D29" s="13"/>
      <c r="E29" s="10"/>
      <c r="F29" s="10"/>
      <c r="G29" s="10"/>
      <c r="H29" s="10"/>
      <c r="I29" s="10"/>
      <c r="J29" s="10"/>
      <c r="K29" s="10"/>
      <c r="L29" s="10"/>
      <c r="M29" s="10"/>
      <c r="N29" s="10"/>
      <c r="O29" s="10"/>
      <c r="P29" s="10"/>
      <c r="Q29" s="10"/>
      <c r="R29" s="10"/>
      <c r="S29" s="10"/>
      <c r="T29" s="10"/>
      <c r="U29" s="10"/>
      <c r="V29" s="10"/>
      <c r="W29" s="10"/>
      <c r="X29" s="10"/>
    </row>
    <row r="30" ht="15.75" customHeight="1">
      <c r="A30" s="10"/>
      <c r="B30" s="13"/>
      <c r="C30" s="13"/>
      <c r="D30" s="13"/>
      <c r="E30" s="10"/>
      <c r="F30" s="10"/>
      <c r="G30" s="10"/>
      <c r="H30" s="10"/>
      <c r="I30" s="10"/>
      <c r="J30" s="10"/>
      <c r="K30" s="10"/>
      <c r="L30" s="10"/>
      <c r="M30" s="10"/>
      <c r="N30" s="10"/>
      <c r="O30" s="10"/>
      <c r="P30" s="10"/>
      <c r="Q30" s="10"/>
      <c r="R30" s="10"/>
      <c r="S30" s="10"/>
      <c r="T30" s="10"/>
      <c r="U30" s="10"/>
      <c r="V30" s="10"/>
      <c r="W30" s="10"/>
      <c r="X30" s="10"/>
    </row>
    <row r="31" ht="15.75" customHeight="1">
      <c r="A31" s="10"/>
      <c r="B31" s="13"/>
      <c r="C31" s="13"/>
      <c r="D31" s="13"/>
      <c r="E31" s="10"/>
      <c r="F31" s="10"/>
      <c r="G31" s="10"/>
      <c r="H31" s="10"/>
      <c r="I31" s="10"/>
      <c r="J31" s="10"/>
      <c r="K31" s="10"/>
      <c r="L31" s="10"/>
      <c r="M31" s="10"/>
      <c r="N31" s="10"/>
      <c r="O31" s="10"/>
      <c r="P31" s="10"/>
      <c r="Q31" s="10"/>
      <c r="R31" s="10"/>
      <c r="S31" s="10"/>
      <c r="T31" s="10"/>
      <c r="U31" s="10"/>
      <c r="V31" s="10"/>
      <c r="W31" s="10"/>
      <c r="X31" s="10"/>
    </row>
    <row r="32" ht="15.75" customHeight="1">
      <c r="A32" s="10"/>
      <c r="B32" s="13"/>
      <c r="C32" s="13"/>
      <c r="D32" s="13"/>
      <c r="E32" s="10"/>
      <c r="F32" s="10"/>
      <c r="G32" s="10"/>
      <c r="H32" s="10"/>
      <c r="I32" s="10"/>
      <c r="J32" s="10"/>
      <c r="K32" s="10"/>
      <c r="L32" s="10"/>
      <c r="M32" s="10"/>
      <c r="N32" s="10"/>
      <c r="O32" s="10"/>
      <c r="P32" s="10"/>
      <c r="Q32" s="10"/>
      <c r="R32" s="10"/>
      <c r="S32" s="10"/>
      <c r="T32" s="10"/>
      <c r="U32" s="10"/>
      <c r="V32" s="10"/>
      <c r="W32" s="10"/>
      <c r="X32" s="10"/>
    </row>
    <row r="33" ht="15.75" customHeight="1">
      <c r="A33" s="10"/>
      <c r="B33" s="13"/>
      <c r="C33" s="13"/>
      <c r="D33" s="13"/>
      <c r="E33" s="10"/>
      <c r="F33" s="10"/>
      <c r="G33" s="10"/>
      <c r="H33" s="10"/>
      <c r="I33" s="10"/>
      <c r="J33" s="10"/>
      <c r="K33" s="10"/>
      <c r="L33" s="10"/>
      <c r="M33" s="10"/>
      <c r="N33" s="10"/>
      <c r="O33" s="10"/>
      <c r="P33" s="10"/>
      <c r="Q33" s="10"/>
      <c r="R33" s="10"/>
      <c r="S33" s="10"/>
      <c r="T33" s="10"/>
      <c r="U33" s="10"/>
      <c r="V33" s="10"/>
      <c r="W33" s="10"/>
      <c r="X33" s="10"/>
    </row>
    <row r="34" ht="15.75" customHeight="1">
      <c r="A34" s="10"/>
      <c r="B34" s="13"/>
      <c r="C34" s="13"/>
      <c r="D34" s="13"/>
      <c r="E34" s="10"/>
      <c r="F34" s="10"/>
      <c r="G34" s="10"/>
      <c r="H34" s="10"/>
      <c r="I34" s="10"/>
      <c r="J34" s="10"/>
      <c r="K34" s="10"/>
      <c r="L34" s="10"/>
      <c r="M34" s="10"/>
      <c r="N34" s="10"/>
      <c r="O34" s="10"/>
      <c r="P34" s="10"/>
      <c r="Q34" s="10"/>
      <c r="R34" s="10"/>
      <c r="S34" s="10"/>
      <c r="T34" s="10"/>
      <c r="U34" s="10"/>
      <c r="V34" s="10"/>
      <c r="W34" s="10"/>
      <c r="X34" s="10"/>
    </row>
    <row r="35" ht="15.75" customHeight="1">
      <c r="A35" s="10"/>
      <c r="B35" s="13"/>
      <c r="C35" s="13"/>
      <c r="D35" s="13"/>
      <c r="E35" s="10"/>
      <c r="F35" s="10"/>
      <c r="G35" s="10"/>
      <c r="H35" s="10"/>
      <c r="I35" s="10"/>
      <c r="J35" s="10"/>
      <c r="K35" s="10"/>
      <c r="L35" s="10"/>
      <c r="M35" s="10"/>
      <c r="N35" s="10"/>
      <c r="O35" s="10"/>
      <c r="P35" s="10"/>
      <c r="Q35" s="10"/>
      <c r="R35" s="10"/>
      <c r="S35" s="10"/>
      <c r="T35" s="10"/>
      <c r="U35" s="10"/>
      <c r="V35" s="10"/>
      <c r="W35" s="10"/>
      <c r="X35" s="10"/>
    </row>
    <row r="36" ht="15.75" customHeight="1">
      <c r="A36" s="10"/>
      <c r="B36" s="13"/>
      <c r="C36" s="13"/>
      <c r="D36" s="13"/>
      <c r="E36" s="10"/>
      <c r="F36" s="10"/>
      <c r="G36" s="10"/>
      <c r="H36" s="10"/>
      <c r="I36" s="10"/>
      <c r="J36" s="10"/>
      <c r="K36" s="10"/>
      <c r="L36" s="10"/>
      <c r="M36" s="10"/>
      <c r="N36" s="10"/>
      <c r="O36" s="10"/>
      <c r="P36" s="10"/>
      <c r="Q36" s="10"/>
      <c r="R36" s="10"/>
      <c r="S36" s="10"/>
      <c r="T36" s="10"/>
      <c r="U36" s="10"/>
      <c r="V36" s="10"/>
      <c r="W36" s="10"/>
      <c r="X36" s="10"/>
    </row>
    <row r="37" ht="15.75" customHeight="1">
      <c r="A37" s="10"/>
      <c r="B37" s="13"/>
      <c r="C37" s="13"/>
      <c r="D37" s="13"/>
      <c r="E37" s="10"/>
      <c r="F37" s="10"/>
      <c r="G37" s="10"/>
      <c r="H37" s="10"/>
      <c r="I37" s="10"/>
      <c r="J37" s="10"/>
      <c r="K37" s="10"/>
      <c r="L37" s="10"/>
      <c r="M37" s="10"/>
      <c r="N37" s="10"/>
      <c r="O37" s="10"/>
      <c r="P37" s="10"/>
      <c r="Q37" s="10"/>
      <c r="R37" s="10"/>
      <c r="S37" s="10"/>
      <c r="T37" s="10"/>
      <c r="U37" s="10"/>
      <c r="V37" s="10"/>
      <c r="W37" s="10"/>
      <c r="X37" s="10"/>
    </row>
    <row r="38" ht="15.75" customHeight="1">
      <c r="A38" s="10"/>
      <c r="B38" s="13"/>
      <c r="C38" s="13"/>
      <c r="D38" s="13"/>
      <c r="E38" s="10"/>
      <c r="F38" s="10"/>
      <c r="G38" s="10"/>
      <c r="H38" s="10"/>
      <c r="I38" s="10"/>
      <c r="J38" s="10"/>
      <c r="K38" s="10"/>
      <c r="L38" s="10"/>
      <c r="M38" s="10"/>
      <c r="N38" s="10"/>
      <c r="O38" s="10"/>
      <c r="P38" s="10"/>
      <c r="Q38" s="10"/>
      <c r="R38" s="10"/>
      <c r="S38" s="10"/>
      <c r="T38" s="10"/>
      <c r="U38" s="10"/>
      <c r="V38" s="10"/>
      <c r="W38" s="10"/>
      <c r="X38" s="10"/>
    </row>
    <row r="39" ht="15.75" customHeight="1">
      <c r="A39" s="10"/>
      <c r="B39" s="13"/>
      <c r="C39" s="13"/>
      <c r="D39" s="13"/>
      <c r="E39" s="10"/>
      <c r="F39" s="10"/>
      <c r="G39" s="10"/>
      <c r="H39" s="10"/>
      <c r="I39" s="10"/>
      <c r="J39" s="10"/>
      <c r="K39" s="10"/>
      <c r="L39" s="10"/>
      <c r="M39" s="10"/>
      <c r="N39" s="10"/>
      <c r="O39" s="10"/>
      <c r="P39" s="10"/>
      <c r="Q39" s="10"/>
      <c r="R39" s="10"/>
      <c r="S39" s="10"/>
      <c r="T39" s="10"/>
      <c r="U39" s="10"/>
      <c r="V39" s="10"/>
      <c r="W39" s="10"/>
      <c r="X39" s="10"/>
    </row>
    <row r="40" ht="15.75" customHeight="1">
      <c r="A40" s="10"/>
      <c r="B40" s="13"/>
      <c r="C40" s="13"/>
      <c r="D40" s="13"/>
      <c r="E40" s="10"/>
      <c r="F40" s="10"/>
      <c r="G40" s="10"/>
      <c r="H40" s="10"/>
      <c r="I40" s="10"/>
      <c r="J40" s="10"/>
      <c r="K40" s="10"/>
      <c r="L40" s="10"/>
      <c r="M40" s="10"/>
      <c r="N40" s="10"/>
      <c r="O40" s="10"/>
      <c r="P40" s="10"/>
      <c r="Q40" s="10"/>
      <c r="R40" s="10"/>
      <c r="S40" s="10"/>
      <c r="T40" s="10"/>
      <c r="U40" s="10"/>
      <c r="V40" s="10"/>
      <c r="W40" s="10"/>
      <c r="X40" s="10"/>
    </row>
    <row r="41" ht="15.75" customHeight="1">
      <c r="A41" s="10"/>
      <c r="B41" s="13"/>
      <c r="C41" s="13"/>
      <c r="D41" s="13"/>
      <c r="E41" s="10"/>
      <c r="F41" s="10"/>
      <c r="G41" s="10"/>
      <c r="H41" s="10"/>
      <c r="I41" s="10"/>
      <c r="J41" s="10"/>
      <c r="K41" s="10"/>
      <c r="L41" s="10"/>
      <c r="M41" s="10"/>
      <c r="N41" s="10"/>
      <c r="O41" s="10"/>
      <c r="P41" s="10"/>
      <c r="Q41" s="10"/>
      <c r="R41" s="10"/>
      <c r="S41" s="10"/>
      <c r="T41" s="10"/>
      <c r="U41" s="10"/>
      <c r="V41" s="10"/>
      <c r="W41" s="10"/>
      <c r="X41" s="10"/>
    </row>
    <row r="42" ht="15.75" customHeight="1">
      <c r="A42" s="10"/>
      <c r="B42" s="13"/>
      <c r="C42" s="13"/>
      <c r="D42" s="13"/>
      <c r="E42" s="10"/>
      <c r="F42" s="10"/>
      <c r="G42" s="10"/>
      <c r="H42" s="10"/>
      <c r="I42" s="10"/>
      <c r="J42" s="10"/>
      <c r="K42" s="10"/>
      <c r="L42" s="10"/>
      <c r="M42" s="10"/>
      <c r="N42" s="10"/>
      <c r="O42" s="10"/>
      <c r="P42" s="10"/>
      <c r="Q42" s="10"/>
      <c r="R42" s="10"/>
      <c r="S42" s="10"/>
      <c r="T42" s="10"/>
      <c r="U42" s="10"/>
      <c r="V42" s="10"/>
      <c r="W42" s="10"/>
      <c r="X42" s="10"/>
    </row>
    <row r="43" ht="15.75" customHeight="1">
      <c r="A43" s="10"/>
      <c r="B43" s="13"/>
      <c r="C43" s="13"/>
      <c r="D43" s="13"/>
      <c r="E43" s="10"/>
      <c r="F43" s="10"/>
      <c r="G43" s="10"/>
      <c r="H43" s="10"/>
      <c r="I43" s="10"/>
      <c r="J43" s="10"/>
      <c r="K43" s="10"/>
      <c r="L43" s="10"/>
      <c r="M43" s="10"/>
      <c r="N43" s="10"/>
      <c r="O43" s="10"/>
      <c r="P43" s="10"/>
      <c r="Q43" s="10"/>
      <c r="R43" s="10"/>
      <c r="S43" s="10"/>
      <c r="T43" s="10"/>
      <c r="U43" s="10"/>
      <c r="V43" s="10"/>
      <c r="W43" s="10"/>
      <c r="X43" s="10"/>
    </row>
    <row r="44" ht="15.75" customHeight="1">
      <c r="A44" s="10"/>
      <c r="B44" s="13"/>
      <c r="C44" s="13"/>
      <c r="D44" s="13"/>
      <c r="E44" s="10"/>
      <c r="F44" s="10"/>
      <c r="G44" s="10"/>
      <c r="H44" s="10"/>
      <c r="I44" s="10"/>
      <c r="J44" s="10"/>
      <c r="K44" s="10"/>
      <c r="L44" s="10"/>
      <c r="M44" s="10"/>
      <c r="N44" s="10"/>
      <c r="O44" s="10"/>
      <c r="P44" s="10"/>
      <c r="Q44" s="10"/>
      <c r="R44" s="10"/>
      <c r="S44" s="10"/>
      <c r="T44" s="10"/>
      <c r="U44" s="10"/>
      <c r="V44" s="10"/>
      <c r="W44" s="10"/>
      <c r="X44" s="10"/>
    </row>
    <row r="45" ht="15.75" customHeight="1">
      <c r="A45" s="10"/>
      <c r="B45" s="13"/>
      <c r="C45" s="13"/>
      <c r="D45" s="13"/>
      <c r="E45" s="10"/>
      <c r="F45" s="10"/>
      <c r="G45" s="10"/>
      <c r="H45" s="10"/>
      <c r="I45" s="10"/>
      <c r="J45" s="10"/>
      <c r="K45" s="10"/>
      <c r="L45" s="10"/>
      <c r="M45" s="10"/>
      <c r="N45" s="10"/>
      <c r="O45" s="10"/>
      <c r="P45" s="10"/>
      <c r="Q45" s="10"/>
      <c r="R45" s="10"/>
      <c r="S45" s="10"/>
      <c r="T45" s="10"/>
      <c r="U45" s="10"/>
      <c r="V45" s="10"/>
      <c r="W45" s="10"/>
      <c r="X45" s="10"/>
    </row>
    <row r="46" ht="15.75" customHeight="1">
      <c r="A46" s="10"/>
      <c r="B46" s="13"/>
      <c r="C46" s="13"/>
      <c r="D46" s="13"/>
      <c r="E46" s="10"/>
      <c r="F46" s="10"/>
      <c r="G46" s="10"/>
      <c r="H46" s="10"/>
      <c r="I46" s="10"/>
      <c r="J46" s="10"/>
      <c r="K46" s="10"/>
      <c r="L46" s="10"/>
      <c r="M46" s="10"/>
      <c r="N46" s="10"/>
      <c r="O46" s="10"/>
      <c r="P46" s="10"/>
      <c r="Q46" s="10"/>
      <c r="R46" s="10"/>
      <c r="S46" s="10"/>
      <c r="T46" s="10"/>
      <c r="U46" s="10"/>
      <c r="V46" s="10"/>
      <c r="W46" s="10"/>
      <c r="X46" s="10"/>
    </row>
    <row r="47" ht="15.75" customHeight="1">
      <c r="A47" s="10"/>
      <c r="B47" s="13"/>
      <c r="C47" s="13"/>
      <c r="D47" s="13"/>
      <c r="E47" s="10"/>
      <c r="F47" s="10"/>
      <c r="G47" s="10"/>
      <c r="H47" s="10"/>
      <c r="I47" s="10"/>
      <c r="J47" s="10"/>
      <c r="K47" s="10"/>
      <c r="L47" s="10"/>
      <c r="M47" s="10"/>
      <c r="N47" s="10"/>
      <c r="O47" s="10"/>
      <c r="P47" s="10"/>
      <c r="Q47" s="10"/>
      <c r="R47" s="10"/>
      <c r="S47" s="10"/>
      <c r="T47" s="10"/>
      <c r="U47" s="10"/>
      <c r="V47" s="10"/>
      <c r="W47" s="10"/>
      <c r="X47" s="10"/>
    </row>
    <row r="48" ht="15.75" customHeight="1">
      <c r="A48" s="10"/>
      <c r="B48" s="13"/>
      <c r="C48" s="13"/>
      <c r="D48" s="13"/>
      <c r="E48" s="10"/>
      <c r="F48" s="10"/>
      <c r="G48" s="10"/>
      <c r="H48" s="10"/>
      <c r="I48" s="10"/>
      <c r="J48" s="10"/>
      <c r="K48" s="10"/>
      <c r="L48" s="10"/>
      <c r="M48" s="10"/>
      <c r="N48" s="10"/>
      <c r="O48" s="10"/>
      <c r="P48" s="10"/>
      <c r="Q48" s="10"/>
      <c r="R48" s="10"/>
      <c r="S48" s="10"/>
      <c r="T48" s="10"/>
      <c r="U48" s="10"/>
      <c r="V48" s="10"/>
      <c r="W48" s="10"/>
      <c r="X48" s="10"/>
    </row>
    <row r="49" ht="15.75" customHeight="1">
      <c r="A49" s="10"/>
      <c r="B49" s="13"/>
      <c r="C49" s="13"/>
      <c r="D49" s="13"/>
      <c r="E49" s="10"/>
      <c r="F49" s="10"/>
      <c r="G49" s="10"/>
      <c r="H49" s="10"/>
      <c r="I49" s="10"/>
      <c r="J49" s="10"/>
      <c r="K49" s="10"/>
      <c r="L49" s="10"/>
      <c r="M49" s="10"/>
      <c r="N49" s="10"/>
      <c r="O49" s="10"/>
      <c r="P49" s="10"/>
      <c r="Q49" s="10"/>
      <c r="R49" s="10"/>
      <c r="S49" s="10"/>
      <c r="T49" s="10"/>
      <c r="U49" s="10"/>
      <c r="V49" s="10"/>
      <c r="W49" s="10"/>
      <c r="X49" s="10"/>
    </row>
    <row r="50" ht="15.75" customHeight="1">
      <c r="A50" s="10"/>
      <c r="B50" s="13"/>
      <c r="C50" s="13"/>
      <c r="D50" s="13"/>
      <c r="E50" s="10"/>
      <c r="F50" s="10"/>
      <c r="G50" s="10"/>
      <c r="H50" s="10"/>
      <c r="I50" s="10"/>
      <c r="J50" s="10"/>
      <c r="K50" s="10"/>
      <c r="L50" s="10"/>
      <c r="M50" s="10"/>
      <c r="N50" s="10"/>
      <c r="O50" s="10"/>
      <c r="P50" s="10"/>
      <c r="Q50" s="10"/>
      <c r="R50" s="10"/>
      <c r="S50" s="10"/>
      <c r="T50" s="10"/>
      <c r="U50" s="10"/>
      <c r="V50" s="10"/>
      <c r="W50" s="10"/>
      <c r="X50" s="10"/>
    </row>
    <row r="51" ht="15.75" customHeight="1">
      <c r="A51" s="10"/>
      <c r="B51" s="13"/>
      <c r="C51" s="13"/>
      <c r="D51" s="13"/>
      <c r="E51" s="10"/>
      <c r="F51" s="10"/>
      <c r="G51" s="10"/>
      <c r="H51" s="10"/>
      <c r="I51" s="10"/>
      <c r="J51" s="10"/>
      <c r="K51" s="10"/>
      <c r="L51" s="10"/>
      <c r="M51" s="10"/>
      <c r="N51" s="10"/>
      <c r="O51" s="10"/>
      <c r="P51" s="10"/>
      <c r="Q51" s="10"/>
      <c r="R51" s="10"/>
      <c r="S51" s="10"/>
      <c r="T51" s="10"/>
      <c r="U51" s="10"/>
      <c r="V51" s="10"/>
      <c r="W51" s="10"/>
      <c r="X51" s="10"/>
    </row>
    <row r="52" ht="15.75" customHeight="1">
      <c r="A52" s="10"/>
      <c r="B52" s="13"/>
      <c r="C52" s="13"/>
      <c r="D52" s="13"/>
      <c r="E52" s="10"/>
      <c r="F52" s="10"/>
      <c r="G52" s="10"/>
      <c r="H52" s="10"/>
      <c r="I52" s="10"/>
      <c r="J52" s="10"/>
      <c r="K52" s="10"/>
      <c r="L52" s="10"/>
      <c r="M52" s="10"/>
      <c r="N52" s="10"/>
      <c r="O52" s="10"/>
      <c r="P52" s="10"/>
      <c r="Q52" s="10"/>
      <c r="R52" s="10"/>
      <c r="S52" s="10"/>
      <c r="T52" s="10"/>
      <c r="U52" s="10"/>
      <c r="V52" s="10"/>
      <c r="W52" s="10"/>
      <c r="X52" s="10"/>
    </row>
    <row r="53" ht="15.75" customHeight="1">
      <c r="A53" s="10"/>
      <c r="B53" s="13"/>
      <c r="C53" s="13"/>
      <c r="D53" s="13"/>
      <c r="E53" s="10"/>
      <c r="F53" s="10"/>
      <c r="G53" s="10"/>
      <c r="H53" s="10"/>
      <c r="I53" s="10"/>
      <c r="J53" s="10"/>
      <c r="K53" s="10"/>
      <c r="L53" s="10"/>
      <c r="M53" s="10"/>
      <c r="N53" s="10"/>
      <c r="O53" s="10"/>
      <c r="P53" s="10"/>
      <c r="Q53" s="10"/>
      <c r="R53" s="10"/>
      <c r="S53" s="10"/>
      <c r="T53" s="10"/>
      <c r="U53" s="10"/>
      <c r="V53" s="10"/>
      <c r="W53" s="10"/>
      <c r="X53" s="10"/>
    </row>
    <row r="54" ht="15.75" customHeight="1">
      <c r="A54" s="10"/>
      <c r="B54" s="13"/>
      <c r="C54" s="13"/>
      <c r="D54" s="13"/>
      <c r="E54" s="10"/>
      <c r="F54" s="10"/>
      <c r="G54" s="10"/>
      <c r="H54" s="10"/>
      <c r="I54" s="10"/>
      <c r="J54" s="10"/>
      <c r="K54" s="10"/>
      <c r="L54" s="10"/>
      <c r="M54" s="10"/>
      <c r="N54" s="10"/>
      <c r="O54" s="10"/>
      <c r="P54" s="10"/>
      <c r="Q54" s="10"/>
      <c r="R54" s="10"/>
      <c r="S54" s="10"/>
      <c r="T54" s="10"/>
      <c r="U54" s="10"/>
      <c r="V54" s="10"/>
      <c r="W54" s="10"/>
      <c r="X54" s="10"/>
    </row>
    <row r="55" ht="15.75" customHeight="1">
      <c r="A55" s="10"/>
      <c r="B55" s="13"/>
      <c r="C55" s="13"/>
      <c r="D55" s="13"/>
      <c r="E55" s="10"/>
      <c r="F55" s="10"/>
      <c r="G55" s="10"/>
      <c r="H55" s="10"/>
      <c r="I55" s="10"/>
      <c r="J55" s="10"/>
      <c r="K55" s="10"/>
      <c r="L55" s="10"/>
      <c r="M55" s="10"/>
      <c r="N55" s="10"/>
      <c r="O55" s="10"/>
      <c r="P55" s="10"/>
      <c r="Q55" s="10"/>
      <c r="R55" s="10"/>
      <c r="S55" s="10"/>
      <c r="T55" s="10"/>
      <c r="U55" s="10"/>
      <c r="V55" s="10"/>
      <c r="W55" s="10"/>
      <c r="X55" s="10"/>
    </row>
    <row r="56" ht="15.75" customHeight="1">
      <c r="A56" s="10"/>
      <c r="B56" s="13"/>
      <c r="C56" s="13"/>
      <c r="D56" s="13"/>
      <c r="E56" s="10"/>
      <c r="F56" s="10"/>
      <c r="G56" s="10"/>
      <c r="H56" s="10"/>
      <c r="I56" s="10"/>
      <c r="J56" s="10"/>
      <c r="K56" s="10"/>
      <c r="L56" s="10"/>
      <c r="M56" s="10"/>
      <c r="N56" s="10"/>
      <c r="O56" s="10"/>
      <c r="P56" s="10"/>
      <c r="Q56" s="10"/>
      <c r="R56" s="10"/>
      <c r="S56" s="10"/>
      <c r="T56" s="10"/>
      <c r="U56" s="10"/>
      <c r="V56" s="10"/>
      <c r="W56" s="10"/>
      <c r="X56" s="10"/>
    </row>
    <row r="57" ht="15.75" customHeight="1">
      <c r="A57" s="10"/>
      <c r="B57" s="13"/>
      <c r="C57" s="13"/>
      <c r="D57" s="13"/>
      <c r="E57" s="10"/>
      <c r="F57" s="10"/>
      <c r="G57" s="10"/>
      <c r="H57" s="10"/>
      <c r="I57" s="10"/>
      <c r="J57" s="10"/>
      <c r="K57" s="10"/>
      <c r="L57" s="10"/>
      <c r="M57" s="10"/>
      <c r="N57" s="10"/>
      <c r="O57" s="10"/>
      <c r="P57" s="10"/>
      <c r="Q57" s="10"/>
      <c r="R57" s="10"/>
      <c r="S57" s="10"/>
      <c r="T57" s="10"/>
      <c r="U57" s="10"/>
      <c r="V57" s="10"/>
      <c r="W57" s="10"/>
      <c r="X57" s="10"/>
    </row>
    <row r="58" ht="15.75" customHeight="1">
      <c r="A58" s="10"/>
      <c r="B58" s="13"/>
      <c r="C58" s="13"/>
      <c r="D58" s="13"/>
      <c r="E58" s="10"/>
      <c r="F58" s="10"/>
      <c r="G58" s="10"/>
      <c r="H58" s="10"/>
      <c r="I58" s="10"/>
      <c r="J58" s="10"/>
      <c r="K58" s="10"/>
      <c r="L58" s="10"/>
      <c r="M58" s="10"/>
      <c r="N58" s="10"/>
      <c r="O58" s="10"/>
      <c r="P58" s="10"/>
      <c r="Q58" s="10"/>
      <c r="R58" s="10"/>
      <c r="S58" s="10"/>
      <c r="T58" s="10"/>
      <c r="U58" s="10"/>
      <c r="V58" s="10"/>
      <c r="W58" s="10"/>
      <c r="X58" s="10"/>
    </row>
    <row r="59" ht="15.75" customHeight="1">
      <c r="A59" s="10"/>
      <c r="B59" s="13"/>
      <c r="C59" s="13"/>
      <c r="D59" s="13"/>
      <c r="E59" s="10"/>
      <c r="F59" s="10"/>
      <c r="G59" s="10"/>
      <c r="H59" s="10"/>
      <c r="I59" s="10"/>
      <c r="J59" s="10"/>
      <c r="K59" s="10"/>
      <c r="L59" s="10"/>
      <c r="M59" s="10"/>
      <c r="N59" s="10"/>
      <c r="O59" s="10"/>
      <c r="P59" s="10"/>
      <c r="Q59" s="10"/>
      <c r="R59" s="10"/>
      <c r="S59" s="10"/>
      <c r="T59" s="10"/>
      <c r="U59" s="10"/>
      <c r="V59" s="10"/>
      <c r="W59" s="10"/>
      <c r="X59" s="10"/>
    </row>
    <row r="60" ht="15.75" customHeight="1">
      <c r="A60" s="10"/>
      <c r="B60" s="13"/>
      <c r="C60" s="13"/>
      <c r="D60" s="13"/>
      <c r="E60" s="10"/>
      <c r="F60" s="10"/>
      <c r="G60" s="10"/>
      <c r="H60" s="10"/>
      <c r="I60" s="10"/>
      <c r="J60" s="10"/>
      <c r="K60" s="10"/>
      <c r="L60" s="10"/>
      <c r="M60" s="10"/>
      <c r="N60" s="10"/>
      <c r="O60" s="10"/>
      <c r="P60" s="10"/>
      <c r="Q60" s="10"/>
      <c r="R60" s="10"/>
      <c r="S60" s="10"/>
      <c r="T60" s="10"/>
      <c r="U60" s="10"/>
      <c r="V60" s="10"/>
      <c r="W60" s="10"/>
      <c r="X60" s="10"/>
    </row>
    <row r="61" ht="15.75" customHeight="1">
      <c r="A61" s="10"/>
      <c r="B61" s="13"/>
      <c r="C61" s="13"/>
      <c r="D61" s="13"/>
      <c r="E61" s="10"/>
      <c r="F61" s="10"/>
      <c r="G61" s="10"/>
      <c r="H61" s="10"/>
      <c r="I61" s="10"/>
      <c r="J61" s="10"/>
      <c r="K61" s="10"/>
      <c r="L61" s="10"/>
      <c r="M61" s="10"/>
      <c r="N61" s="10"/>
      <c r="O61" s="10"/>
      <c r="P61" s="10"/>
      <c r="Q61" s="10"/>
      <c r="R61" s="10"/>
      <c r="S61" s="10"/>
      <c r="T61" s="10"/>
      <c r="U61" s="10"/>
      <c r="V61" s="10"/>
      <c r="W61" s="10"/>
      <c r="X61" s="10"/>
    </row>
    <row r="62" ht="15.75" customHeight="1">
      <c r="A62" s="10"/>
      <c r="B62" s="13"/>
      <c r="C62" s="13"/>
      <c r="D62" s="13"/>
      <c r="E62" s="10"/>
      <c r="F62" s="10"/>
      <c r="G62" s="10"/>
      <c r="H62" s="10"/>
      <c r="I62" s="10"/>
      <c r="J62" s="10"/>
      <c r="K62" s="10"/>
      <c r="L62" s="10"/>
      <c r="M62" s="10"/>
      <c r="N62" s="10"/>
      <c r="O62" s="10"/>
      <c r="P62" s="10"/>
      <c r="Q62" s="10"/>
      <c r="R62" s="10"/>
      <c r="S62" s="10"/>
      <c r="T62" s="10"/>
      <c r="U62" s="10"/>
      <c r="V62" s="10"/>
      <c r="W62" s="10"/>
      <c r="X62" s="10"/>
    </row>
    <row r="63" ht="15.75" customHeight="1">
      <c r="A63" s="10"/>
      <c r="B63" s="13"/>
      <c r="C63" s="13"/>
      <c r="D63" s="13"/>
      <c r="E63" s="10"/>
      <c r="F63" s="10"/>
      <c r="G63" s="10"/>
      <c r="H63" s="10"/>
      <c r="I63" s="10"/>
      <c r="J63" s="10"/>
      <c r="K63" s="10"/>
      <c r="L63" s="10"/>
      <c r="M63" s="10"/>
      <c r="N63" s="10"/>
      <c r="O63" s="10"/>
      <c r="P63" s="10"/>
      <c r="Q63" s="10"/>
      <c r="R63" s="10"/>
      <c r="S63" s="10"/>
      <c r="T63" s="10"/>
      <c r="U63" s="10"/>
      <c r="V63" s="10"/>
      <c r="W63" s="10"/>
      <c r="X63" s="10"/>
    </row>
    <row r="64" ht="15.75" customHeight="1">
      <c r="A64" s="10"/>
      <c r="B64" s="13"/>
      <c r="C64" s="13"/>
      <c r="D64" s="13"/>
      <c r="E64" s="10"/>
      <c r="F64" s="10"/>
      <c r="G64" s="10"/>
      <c r="H64" s="10"/>
      <c r="I64" s="10"/>
      <c r="J64" s="10"/>
      <c r="K64" s="10"/>
      <c r="L64" s="10"/>
      <c r="M64" s="10"/>
      <c r="N64" s="10"/>
      <c r="O64" s="10"/>
      <c r="P64" s="10"/>
      <c r="Q64" s="10"/>
      <c r="R64" s="10"/>
      <c r="S64" s="10"/>
      <c r="T64" s="10"/>
      <c r="U64" s="10"/>
      <c r="V64" s="10"/>
      <c r="W64" s="10"/>
      <c r="X64" s="10"/>
    </row>
    <row r="65" ht="15.75" customHeight="1">
      <c r="A65" s="10"/>
      <c r="B65" s="13"/>
      <c r="C65" s="13"/>
      <c r="D65" s="13"/>
      <c r="E65" s="10"/>
      <c r="F65" s="10"/>
      <c r="G65" s="10"/>
      <c r="H65" s="10"/>
      <c r="I65" s="10"/>
      <c r="J65" s="10"/>
      <c r="K65" s="10"/>
      <c r="L65" s="10"/>
      <c r="M65" s="10"/>
      <c r="N65" s="10"/>
      <c r="O65" s="10"/>
      <c r="P65" s="10"/>
      <c r="Q65" s="10"/>
      <c r="R65" s="10"/>
      <c r="S65" s="10"/>
      <c r="T65" s="10"/>
      <c r="U65" s="10"/>
      <c r="V65" s="10"/>
      <c r="W65" s="10"/>
      <c r="X65" s="10"/>
    </row>
    <row r="66" ht="15.75" customHeight="1">
      <c r="A66" s="10"/>
      <c r="B66" s="13"/>
      <c r="C66" s="13"/>
      <c r="D66" s="13"/>
      <c r="E66" s="10"/>
      <c r="F66" s="10"/>
      <c r="G66" s="10"/>
      <c r="H66" s="10"/>
      <c r="I66" s="10"/>
      <c r="J66" s="10"/>
      <c r="K66" s="10"/>
      <c r="L66" s="10"/>
      <c r="M66" s="10"/>
      <c r="N66" s="10"/>
      <c r="O66" s="10"/>
      <c r="P66" s="10"/>
      <c r="Q66" s="10"/>
      <c r="R66" s="10"/>
      <c r="S66" s="10"/>
      <c r="T66" s="10"/>
      <c r="U66" s="10"/>
      <c r="V66" s="10"/>
      <c r="W66" s="10"/>
      <c r="X66" s="10"/>
    </row>
    <row r="67" ht="15.75" customHeight="1">
      <c r="A67" s="10"/>
      <c r="B67" s="13"/>
      <c r="C67" s="13"/>
      <c r="D67" s="13"/>
      <c r="E67" s="10"/>
      <c r="F67" s="10"/>
      <c r="G67" s="10"/>
      <c r="H67" s="10"/>
      <c r="I67" s="10"/>
      <c r="J67" s="10"/>
      <c r="K67" s="10"/>
      <c r="L67" s="10"/>
      <c r="M67" s="10"/>
      <c r="N67" s="10"/>
      <c r="O67" s="10"/>
      <c r="P67" s="10"/>
      <c r="Q67" s="10"/>
      <c r="R67" s="10"/>
      <c r="S67" s="10"/>
      <c r="T67" s="10"/>
      <c r="U67" s="10"/>
      <c r="V67" s="10"/>
      <c r="W67" s="10"/>
      <c r="X67" s="10"/>
    </row>
    <row r="68" ht="15.75" customHeight="1">
      <c r="A68" s="10"/>
      <c r="B68" s="13"/>
      <c r="C68" s="13"/>
      <c r="D68" s="13"/>
      <c r="E68" s="10"/>
      <c r="F68" s="10"/>
      <c r="G68" s="10"/>
      <c r="H68" s="10"/>
      <c r="I68" s="10"/>
      <c r="J68" s="10"/>
      <c r="K68" s="10"/>
      <c r="L68" s="10"/>
      <c r="M68" s="10"/>
      <c r="N68" s="10"/>
      <c r="O68" s="10"/>
      <c r="P68" s="10"/>
      <c r="Q68" s="10"/>
      <c r="R68" s="10"/>
      <c r="S68" s="10"/>
      <c r="T68" s="10"/>
      <c r="U68" s="10"/>
      <c r="V68" s="10"/>
      <c r="W68" s="10"/>
      <c r="X68" s="10"/>
    </row>
    <row r="69" ht="15.75" customHeight="1">
      <c r="A69" s="10"/>
      <c r="B69" s="13"/>
      <c r="C69" s="13"/>
      <c r="D69" s="13"/>
      <c r="E69" s="10"/>
      <c r="F69" s="10"/>
      <c r="G69" s="10"/>
      <c r="H69" s="10"/>
      <c r="I69" s="10"/>
      <c r="J69" s="10"/>
      <c r="K69" s="10"/>
      <c r="L69" s="10"/>
      <c r="M69" s="10"/>
      <c r="N69" s="10"/>
      <c r="O69" s="10"/>
      <c r="P69" s="10"/>
      <c r="Q69" s="10"/>
      <c r="R69" s="10"/>
      <c r="S69" s="10"/>
      <c r="T69" s="10"/>
      <c r="U69" s="10"/>
      <c r="V69" s="10"/>
      <c r="W69" s="10"/>
      <c r="X69" s="10"/>
    </row>
    <row r="70" ht="15.75" customHeight="1">
      <c r="A70" s="10"/>
      <c r="B70" s="13"/>
      <c r="C70" s="13"/>
      <c r="D70" s="13"/>
      <c r="E70" s="10"/>
      <c r="F70" s="10"/>
      <c r="G70" s="10"/>
      <c r="H70" s="10"/>
      <c r="I70" s="10"/>
      <c r="J70" s="10"/>
      <c r="K70" s="10"/>
      <c r="L70" s="10"/>
      <c r="M70" s="10"/>
      <c r="N70" s="10"/>
      <c r="O70" s="10"/>
      <c r="P70" s="10"/>
      <c r="Q70" s="10"/>
      <c r="R70" s="10"/>
      <c r="S70" s="10"/>
      <c r="T70" s="10"/>
      <c r="U70" s="10"/>
      <c r="V70" s="10"/>
      <c r="W70" s="10"/>
      <c r="X70" s="10"/>
    </row>
    <row r="71" ht="15.75" customHeight="1">
      <c r="A71" s="10"/>
      <c r="B71" s="13"/>
      <c r="C71" s="13"/>
      <c r="D71" s="13"/>
      <c r="E71" s="10"/>
      <c r="F71" s="10"/>
      <c r="G71" s="10"/>
      <c r="H71" s="10"/>
      <c r="I71" s="10"/>
      <c r="J71" s="10"/>
      <c r="K71" s="10"/>
      <c r="L71" s="10"/>
      <c r="M71" s="10"/>
      <c r="N71" s="10"/>
      <c r="O71" s="10"/>
      <c r="P71" s="10"/>
      <c r="Q71" s="10"/>
      <c r="R71" s="10"/>
      <c r="S71" s="10"/>
      <c r="T71" s="10"/>
      <c r="U71" s="10"/>
      <c r="V71" s="10"/>
      <c r="W71" s="10"/>
      <c r="X71" s="10"/>
    </row>
    <row r="72" ht="15.75" customHeight="1">
      <c r="A72" s="10"/>
      <c r="B72" s="13"/>
      <c r="C72" s="13"/>
      <c r="D72" s="13"/>
      <c r="E72" s="10"/>
      <c r="F72" s="10"/>
      <c r="G72" s="10"/>
      <c r="H72" s="10"/>
      <c r="I72" s="10"/>
      <c r="J72" s="10"/>
      <c r="K72" s="10"/>
      <c r="L72" s="10"/>
      <c r="M72" s="10"/>
      <c r="N72" s="10"/>
      <c r="O72" s="10"/>
      <c r="P72" s="10"/>
      <c r="Q72" s="10"/>
      <c r="R72" s="10"/>
      <c r="S72" s="10"/>
      <c r="T72" s="10"/>
      <c r="U72" s="10"/>
      <c r="V72" s="10"/>
      <c r="W72" s="10"/>
      <c r="X72" s="10"/>
    </row>
    <row r="73" ht="15.75" customHeight="1">
      <c r="A73" s="10"/>
      <c r="B73" s="13"/>
      <c r="C73" s="13"/>
      <c r="D73" s="13"/>
      <c r="E73" s="10"/>
      <c r="F73" s="10"/>
      <c r="G73" s="10"/>
      <c r="H73" s="10"/>
      <c r="I73" s="10"/>
      <c r="J73" s="10"/>
      <c r="K73" s="10"/>
      <c r="L73" s="10"/>
      <c r="M73" s="10"/>
      <c r="N73" s="10"/>
      <c r="O73" s="10"/>
      <c r="P73" s="10"/>
      <c r="Q73" s="10"/>
      <c r="R73" s="10"/>
      <c r="S73" s="10"/>
      <c r="T73" s="10"/>
      <c r="U73" s="10"/>
      <c r="V73" s="10"/>
      <c r="W73" s="10"/>
      <c r="X73" s="10"/>
    </row>
    <row r="74" ht="15.75" customHeight="1">
      <c r="A74" s="10"/>
      <c r="B74" s="13"/>
      <c r="C74" s="13"/>
      <c r="D74" s="13"/>
      <c r="E74" s="10"/>
      <c r="F74" s="10"/>
      <c r="G74" s="10"/>
      <c r="H74" s="10"/>
      <c r="I74" s="10"/>
      <c r="J74" s="10"/>
      <c r="K74" s="10"/>
      <c r="L74" s="10"/>
      <c r="M74" s="10"/>
      <c r="N74" s="10"/>
      <c r="O74" s="10"/>
      <c r="P74" s="10"/>
      <c r="Q74" s="10"/>
      <c r="R74" s="10"/>
      <c r="S74" s="10"/>
      <c r="T74" s="10"/>
      <c r="U74" s="10"/>
      <c r="V74" s="10"/>
      <c r="W74" s="10"/>
      <c r="X74" s="10"/>
    </row>
    <row r="75" ht="15.75" customHeight="1">
      <c r="A75" s="10"/>
      <c r="B75" s="13"/>
      <c r="C75" s="13"/>
      <c r="D75" s="13"/>
      <c r="E75" s="10"/>
      <c r="F75" s="10"/>
      <c r="G75" s="10"/>
      <c r="H75" s="10"/>
      <c r="I75" s="10"/>
      <c r="J75" s="10"/>
      <c r="K75" s="10"/>
      <c r="L75" s="10"/>
      <c r="M75" s="10"/>
      <c r="N75" s="10"/>
      <c r="O75" s="10"/>
      <c r="P75" s="10"/>
      <c r="Q75" s="10"/>
      <c r="R75" s="10"/>
      <c r="S75" s="10"/>
      <c r="T75" s="10"/>
      <c r="U75" s="10"/>
      <c r="V75" s="10"/>
      <c r="W75" s="10"/>
      <c r="X75" s="10"/>
    </row>
    <row r="76" ht="15.75" customHeight="1">
      <c r="A76" s="10"/>
      <c r="B76" s="13"/>
      <c r="C76" s="13"/>
      <c r="D76" s="13"/>
      <c r="E76" s="10"/>
      <c r="F76" s="10"/>
      <c r="G76" s="10"/>
      <c r="H76" s="10"/>
      <c r="I76" s="10"/>
      <c r="J76" s="10"/>
      <c r="K76" s="10"/>
      <c r="L76" s="10"/>
      <c r="M76" s="10"/>
      <c r="N76" s="10"/>
      <c r="O76" s="10"/>
      <c r="P76" s="10"/>
      <c r="Q76" s="10"/>
      <c r="R76" s="10"/>
      <c r="S76" s="10"/>
      <c r="T76" s="10"/>
      <c r="U76" s="10"/>
      <c r="V76" s="10"/>
      <c r="W76" s="10"/>
      <c r="X76" s="10"/>
    </row>
    <row r="77" ht="15.75" customHeight="1">
      <c r="A77" s="10"/>
      <c r="B77" s="13"/>
      <c r="C77" s="13"/>
      <c r="D77" s="13"/>
      <c r="E77" s="10"/>
      <c r="F77" s="10"/>
      <c r="G77" s="10"/>
      <c r="H77" s="10"/>
      <c r="I77" s="10"/>
      <c r="J77" s="10"/>
      <c r="K77" s="10"/>
      <c r="L77" s="10"/>
      <c r="M77" s="10"/>
      <c r="N77" s="10"/>
      <c r="O77" s="10"/>
      <c r="P77" s="10"/>
      <c r="Q77" s="10"/>
      <c r="R77" s="10"/>
      <c r="S77" s="10"/>
      <c r="T77" s="10"/>
      <c r="U77" s="10"/>
      <c r="V77" s="10"/>
      <c r="W77" s="10"/>
      <c r="X77" s="10"/>
    </row>
    <row r="78" ht="15.75" customHeight="1">
      <c r="A78" s="10"/>
      <c r="B78" s="13"/>
      <c r="C78" s="13"/>
      <c r="D78" s="13"/>
      <c r="E78" s="10"/>
      <c r="F78" s="10"/>
      <c r="G78" s="10"/>
      <c r="H78" s="10"/>
      <c r="I78" s="10"/>
      <c r="J78" s="10"/>
      <c r="K78" s="10"/>
      <c r="L78" s="10"/>
      <c r="M78" s="10"/>
      <c r="N78" s="10"/>
      <c r="O78" s="10"/>
      <c r="P78" s="10"/>
      <c r="Q78" s="10"/>
      <c r="R78" s="10"/>
      <c r="S78" s="10"/>
      <c r="T78" s="10"/>
      <c r="U78" s="10"/>
      <c r="V78" s="10"/>
      <c r="W78" s="10"/>
      <c r="X78" s="10"/>
    </row>
    <row r="79" ht="15.75" customHeight="1">
      <c r="A79" s="10"/>
      <c r="B79" s="13"/>
      <c r="C79" s="13"/>
      <c r="D79" s="13"/>
      <c r="E79" s="10"/>
      <c r="F79" s="10"/>
      <c r="G79" s="10"/>
      <c r="H79" s="10"/>
      <c r="I79" s="10"/>
      <c r="J79" s="10"/>
      <c r="K79" s="10"/>
      <c r="L79" s="10"/>
      <c r="M79" s="10"/>
      <c r="N79" s="10"/>
      <c r="O79" s="10"/>
      <c r="P79" s="10"/>
      <c r="Q79" s="10"/>
      <c r="R79" s="10"/>
      <c r="S79" s="10"/>
      <c r="T79" s="10"/>
      <c r="U79" s="10"/>
      <c r="V79" s="10"/>
      <c r="W79" s="10"/>
      <c r="X79" s="10"/>
    </row>
    <row r="80" ht="15.75" customHeight="1">
      <c r="A80" s="10"/>
      <c r="B80" s="13"/>
      <c r="C80" s="13"/>
      <c r="D80" s="13"/>
      <c r="E80" s="10"/>
      <c r="F80" s="10"/>
      <c r="G80" s="10"/>
      <c r="H80" s="10"/>
      <c r="I80" s="10"/>
      <c r="J80" s="10"/>
      <c r="K80" s="10"/>
      <c r="L80" s="10"/>
      <c r="M80" s="10"/>
      <c r="N80" s="10"/>
      <c r="O80" s="10"/>
      <c r="P80" s="10"/>
      <c r="Q80" s="10"/>
      <c r="R80" s="10"/>
      <c r="S80" s="10"/>
      <c r="T80" s="10"/>
      <c r="U80" s="10"/>
      <c r="V80" s="10"/>
      <c r="W80" s="10"/>
      <c r="X80" s="10"/>
    </row>
    <row r="81" ht="15.75" customHeight="1">
      <c r="A81" s="10"/>
      <c r="B81" s="13"/>
      <c r="C81" s="13"/>
      <c r="D81" s="13"/>
      <c r="E81" s="10"/>
      <c r="F81" s="10"/>
      <c r="G81" s="10"/>
      <c r="H81" s="10"/>
      <c r="I81" s="10"/>
      <c r="J81" s="10"/>
      <c r="K81" s="10"/>
      <c r="L81" s="10"/>
      <c r="M81" s="10"/>
      <c r="N81" s="10"/>
      <c r="O81" s="10"/>
      <c r="P81" s="10"/>
      <c r="Q81" s="10"/>
      <c r="R81" s="10"/>
      <c r="S81" s="10"/>
      <c r="T81" s="10"/>
      <c r="U81" s="10"/>
      <c r="V81" s="10"/>
      <c r="W81" s="10"/>
      <c r="X81" s="10"/>
    </row>
    <row r="82" ht="15.75" customHeight="1">
      <c r="A82" s="10"/>
      <c r="B82" s="13"/>
      <c r="C82" s="13"/>
      <c r="D82" s="13"/>
      <c r="E82" s="10"/>
      <c r="F82" s="10"/>
      <c r="G82" s="10"/>
      <c r="H82" s="10"/>
      <c r="I82" s="10"/>
      <c r="J82" s="10"/>
      <c r="K82" s="10"/>
      <c r="L82" s="10"/>
      <c r="M82" s="10"/>
      <c r="N82" s="10"/>
      <c r="O82" s="10"/>
      <c r="P82" s="10"/>
      <c r="Q82" s="10"/>
      <c r="R82" s="10"/>
      <c r="S82" s="10"/>
      <c r="T82" s="10"/>
      <c r="U82" s="10"/>
      <c r="V82" s="10"/>
      <c r="W82" s="10"/>
      <c r="X82" s="10"/>
    </row>
    <row r="83" ht="15.75" customHeight="1">
      <c r="A83" s="10"/>
      <c r="B83" s="13"/>
      <c r="C83" s="13"/>
      <c r="D83" s="13"/>
      <c r="E83" s="10"/>
      <c r="F83" s="10"/>
      <c r="G83" s="10"/>
      <c r="H83" s="10"/>
      <c r="I83" s="10"/>
      <c r="J83" s="10"/>
      <c r="K83" s="10"/>
      <c r="L83" s="10"/>
      <c r="M83" s="10"/>
      <c r="N83" s="10"/>
      <c r="O83" s="10"/>
      <c r="P83" s="10"/>
      <c r="Q83" s="10"/>
      <c r="R83" s="10"/>
      <c r="S83" s="10"/>
      <c r="T83" s="10"/>
      <c r="U83" s="10"/>
      <c r="V83" s="10"/>
      <c r="W83" s="10"/>
      <c r="X83" s="10"/>
    </row>
    <row r="84" ht="15.75" customHeight="1">
      <c r="A84" s="10"/>
      <c r="B84" s="13"/>
      <c r="C84" s="13"/>
      <c r="D84" s="13"/>
      <c r="E84" s="10"/>
      <c r="F84" s="10"/>
      <c r="G84" s="10"/>
      <c r="H84" s="10"/>
      <c r="I84" s="10"/>
      <c r="J84" s="10"/>
      <c r="K84" s="10"/>
      <c r="L84" s="10"/>
      <c r="M84" s="10"/>
      <c r="N84" s="10"/>
      <c r="O84" s="10"/>
      <c r="P84" s="10"/>
      <c r="Q84" s="10"/>
      <c r="R84" s="10"/>
      <c r="S84" s="10"/>
      <c r="T84" s="10"/>
      <c r="U84" s="10"/>
      <c r="V84" s="10"/>
      <c r="W84" s="10"/>
      <c r="X84" s="10"/>
    </row>
    <row r="85" ht="15.75" customHeight="1">
      <c r="A85" s="10"/>
      <c r="B85" s="13"/>
      <c r="C85" s="13"/>
      <c r="D85" s="13"/>
      <c r="E85" s="10"/>
      <c r="F85" s="10"/>
      <c r="G85" s="10"/>
      <c r="H85" s="10"/>
      <c r="I85" s="10"/>
      <c r="J85" s="10"/>
      <c r="K85" s="10"/>
      <c r="L85" s="10"/>
      <c r="M85" s="10"/>
      <c r="N85" s="10"/>
      <c r="O85" s="10"/>
      <c r="P85" s="10"/>
      <c r="Q85" s="10"/>
      <c r="R85" s="10"/>
      <c r="S85" s="10"/>
      <c r="T85" s="10"/>
      <c r="U85" s="10"/>
      <c r="V85" s="10"/>
      <c r="W85" s="10"/>
      <c r="X85" s="10"/>
    </row>
    <row r="86" ht="15.75" customHeight="1">
      <c r="A86" s="10"/>
      <c r="B86" s="13"/>
      <c r="C86" s="13"/>
      <c r="D86" s="13"/>
      <c r="E86" s="10"/>
      <c r="F86" s="10"/>
      <c r="G86" s="10"/>
      <c r="H86" s="10"/>
      <c r="I86" s="10"/>
      <c r="J86" s="10"/>
      <c r="K86" s="10"/>
      <c r="L86" s="10"/>
      <c r="M86" s="10"/>
      <c r="N86" s="10"/>
      <c r="O86" s="10"/>
      <c r="P86" s="10"/>
      <c r="Q86" s="10"/>
      <c r="R86" s="10"/>
      <c r="S86" s="10"/>
      <c r="T86" s="10"/>
      <c r="U86" s="10"/>
      <c r="V86" s="10"/>
      <c r="W86" s="10"/>
      <c r="X86" s="10"/>
    </row>
    <row r="87" ht="15.75" customHeight="1">
      <c r="A87" s="10"/>
      <c r="B87" s="13"/>
      <c r="C87" s="13"/>
      <c r="D87" s="13"/>
      <c r="E87" s="10"/>
      <c r="F87" s="10"/>
      <c r="G87" s="10"/>
      <c r="H87" s="10"/>
      <c r="I87" s="10"/>
      <c r="J87" s="10"/>
      <c r="K87" s="10"/>
      <c r="L87" s="10"/>
      <c r="M87" s="10"/>
      <c r="N87" s="10"/>
      <c r="O87" s="10"/>
      <c r="P87" s="10"/>
      <c r="Q87" s="10"/>
      <c r="R87" s="10"/>
      <c r="S87" s="10"/>
      <c r="T87" s="10"/>
      <c r="U87" s="10"/>
      <c r="V87" s="10"/>
      <c r="W87" s="10"/>
      <c r="X87" s="10"/>
    </row>
    <row r="88" ht="15.75" customHeight="1">
      <c r="A88" s="10"/>
      <c r="B88" s="13"/>
      <c r="C88" s="13"/>
      <c r="D88" s="13"/>
      <c r="E88" s="10"/>
      <c r="F88" s="10"/>
      <c r="G88" s="10"/>
      <c r="H88" s="10"/>
      <c r="I88" s="10"/>
      <c r="J88" s="10"/>
      <c r="K88" s="10"/>
      <c r="L88" s="10"/>
      <c r="M88" s="10"/>
      <c r="N88" s="10"/>
      <c r="O88" s="10"/>
      <c r="P88" s="10"/>
      <c r="Q88" s="10"/>
      <c r="R88" s="10"/>
      <c r="S88" s="10"/>
      <c r="T88" s="10"/>
      <c r="U88" s="10"/>
      <c r="V88" s="10"/>
      <c r="W88" s="10"/>
      <c r="X88" s="10"/>
    </row>
    <row r="89" ht="15.75" customHeight="1">
      <c r="A89" s="10"/>
      <c r="B89" s="13"/>
      <c r="C89" s="13"/>
      <c r="D89" s="13"/>
      <c r="E89" s="10"/>
      <c r="F89" s="10"/>
      <c r="G89" s="10"/>
      <c r="H89" s="10"/>
      <c r="I89" s="10"/>
      <c r="J89" s="10"/>
      <c r="K89" s="10"/>
      <c r="L89" s="10"/>
      <c r="M89" s="10"/>
      <c r="N89" s="10"/>
      <c r="O89" s="10"/>
      <c r="P89" s="10"/>
      <c r="Q89" s="10"/>
      <c r="R89" s="10"/>
      <c r="S89" s="10"/>
      <c r="T89" s="10"/>
      <c r="U89" s="10"/>
      <c r="V89" s="10"/>
      <c r="W89" s="10"/>
      <c r="X89" s="10"/>
    </row>
    <row r="90" ht="15.75" customHeight="1">
      <c r="A90" s="10"/>
      <c r="B90" s="13"/>
      <c r="C90" s="13"/>
      <c r="D90" s="13"/>
      <c r="E90" s="10"/>
      <c r="F90" s="10"/>
      <c r="G90" s="10"/>
      <c r="H90" s="10"/>
      <c r="I90" s="10"/>
      <c r="J90" s="10"/>
      <c r="K90" s="10"/>
      <c r="L90" s="10"/>
      <c r="M90" s="10"/>
      <c r="N90" s="10"/>
      <c r="O90" s="10"/>
      <c r="P90" s="10"/>
      <c r="Q90" s="10"/>
      <c r="R90" s="10"/>
      <c r="S90" s="10"/>
      <c r="T90" s="10"/>
      <c r="U90" s="10"/>
      <c r="V90" s="10"/>
      <c r="W90" s="10"/>
      <c r="X90" s="10"/>
    </row>
    <row r="91" ht="15.75" customHeight="1">
      <c r="A91" s="10"/>
      <c r="B91" s="13"/>
      <c r="C91" s="13"/>
      <c r="D91" s="13"/>
      <c r="E91" s="10"/>
      <c r="F91" s="10"/>
      <c r="G91" s="10"/>
      <c r="H91" s="10"/>
      <c r="I91" s="10"/>
      <c r="J91" s="10"/>
      <c r="K91" s="10"/>
      <c r="L91" s="10"/>
      <c r="M91" s="10"/>
      <c r="N91" s="10"/>
      <c r="O91" s="10"/>
      <c r="P91" s="10"/>
      <c r="Q91" s="10"/>
      <c r="R91" s="10"/>
      <c r="S91" s="10"/>
      <c r="T91" s="10"/>
      <c r="U91" s="10"/>
      <c r="V91" s="10"/>
      <c r="W91" s="10"/>
      <c r="X91" s="10"/>
    </row>
    <row r="92" ht="15.75" customHeight="1">
      <c r="A92" s="10"/>
      <c r="B92" s="13"/>
      <c r="C92" s="13"/>
      <c r="D92" s="13"/>
      <c r="E92" s="10"/>
      <c r="F92" s="10"/>
      <c r="G92" s="10"/>
      <c r="H92" s="10"/>
      <c r="I92" s="10"/>
      <c r="J92" s="10"/>
      <c r="K92" s="10"/>
      <c r="L92" s="10"/>
      <c r="M92" s="10"/>
      <c r="N92" s="10"/>
      <c r="O92" s="10"/>
      <c r="P92" s="10"/>
      <c r="Q92" s="10"/>
      <c r="R92" s="10"/>
      <c r="S92" s="10"/>
      <c r="T92" s="10"/>
      <c r="U92" s="10"/>
      <c r="V92" s="10"/>
      <c r="W92" s="10"/>
      <c r="X92" s="10"/>
    </row>
    <row r="93" ht="15.75" customHeight="1">
      <c r="A93" s="10"/>
      <c r="B93" s="13"/>
      <c r="C93" s="13"/>
      <c r="D93" s="13"/>
      <c r="E93" s="10"/>
      <c r="F93" s="10"/>
      <c r="G93" s="10"/>
      <c r="H93" s="10"/>
      <c r="I93" s="10"/>
      <c r="J93" s="10"/>
      <c r="K93" s="10"/>
      <c r="L93" s="10"/>
      <c r="M93" s="10"/>
      <c r="N93" s="10"/>
      <c r="O93" s="10"/>
      <c r="P93" s="10"/>
      <c r="Q93" s="10"/>
      <c r="R93" s="10"/>
      <c r="S93" s="10"/>
      <c r="T93" s="10"/>
      <c r="U93" s="10"/>
      <c r="V93" s="10"/>
      <c r="W93" s="10"/>
      <c r="X93" s="10"/>
    </row>
    <row r="94" ht="15.75" customHeight="1">
      <c r="A94" s="10"/>
      <c r="B94" s="13"/>
      <c r="C94" s="13"/>
      <c r="D94" s="13"/>
      <c r="E94" s="10"/>
      <c r="F94" s="10"/>
      <c r="G94" s="10"/>
      <c r="H94" s="10"/>
      <c r="I94" s="10"/>
      <c r="J94" s="10"/>
      <c r="K94" s="10"/>
      <c r="L94" s="10"/>
      <c r="M94" s="10"/>
      <c r="N94" s="10"/>
      <c r="O94" s="10"/>
      <c r="P94" s="10"/>
      <c r="Q94" s="10"/>
      <c r="R94" s="10"/>
      <c r="S94" s="10"/>
      <c r="T94" s="10"/>
      <c r="U94" s="10"/>
      <c r="V94" s="10"/>
      <c r="W94" s="10"/>
      <c r="X94" s="10"/>
    </row>
    <row r="95" ht="15.75" customHeight="1">
      <c r="A95" s="10"/>
      <c r="B95" s="13"/>
      <c r="C95" s="13"/>
      <c r="D95" s="13"/>
      <c r="E95" s="10"/>
      <c r="F95" s="10"/>
      <c r="G95" s="10"/>
      <c r="H95" s="10"/>
      <c r="I95" s="10"/>
      <c r="J95" s="10"/>
      <c r="K95" s="10"/>
      <c r="L95" s="10"/>
      <c r="M95" s="10"/>
      <c r="N95" s="10"/>
      <c r="O95" s="10"/>
      <c r="P95" s="10"/>
      <c r="Q95" s="10"/>
      <c r="R95" s="10"/>
      <c r="S95" s="10"/>
      <c r="T95" s="10"/>
      <c r="U95" s="10"/>
      <c r="V95" s="10"/>
      <c r="W95" s="10"/>
      <c r="X95" s="10"/>
    </row>
    <row r="96" ht="15.75" customHeight="1">
      <c r="A96" s="10"/>
      <c r="B96" s="13"/>
      <c r="C96" s="13"/>
      <c r="D96" s="13"/>
      <c r="E96" s="10"/>
      <c r="F96" s="10"/>
      <c r="G96" s="10"/>
      <c r="H96" s="10"/>
      <c r="I96" s="10"/>
      <c r="J96" s="10"/>
      <c r="K96" s="10"/>
      <c r="L96" s="10"/>
      <c r="M96" s="10"/>
      <c r="N96" s="10"/>
      <c r="O96" s="10"/>
      <c r="P96" s="10"/>
      <c r="Q96" s="10"/>
      <c r="R96" s="10"/>
      <c r="S96" s="10"/>
      <c r="T96" s="10"/>
      <c r="U96" s="10"/>
      <c r="V96" s="10"/>
      <c r="W96" s="10"/>
      <c r="X96" s="10"/>
    </row>
    <row r="97" ht="15.75" customHeight="1">
      <c r="A97" s="10"/>
      <c r="B97" s="13"/>
      <c r="C97" s="13"/>
      <c r="D97" s="13"/>
      <c r="E97" s="10"/>
      <c r="F97" s="10"/>
      <c r="G97" s="10"/>
      <c r="H97" s="10"/>
      <c r="I97" s="10"/>
      <c r="J97" s="10"/>
      <c r="K97" s="10"/>
      <c r="L97" s="10"/>
      <c r="M97" s="10"/>
      <c r="N97" s="10"/>
      <c r="O97" s="10"/>
      <c r="P97" s="10"/>
      <c r="Q97" s="10"/>
      <c r="R97" s="10"/>
      <c r="S97" s="10"/>
      <c r="T97" s="10"/>
      <c r="U97" s="10"/>
      <c r="V97" s="10"/>
      <c r="W97" s="10"/>
      <c r="X97" s="10"/>
    </row>
    <row r="98" ht="15.75" customHeight="1">
      <c r="A98" s="10"/>
      <c r="B98" s="13"/>
      <c r="C98" s="13"/>
      <c r="D98" s="13"/>
      <c r="E98" s="10"/>
      <c r="F98" s="10"/>
      <c r="G98" s="10"/>
      <c r="H98" s="10"/>
      <c r="I98" s="10"/>
      <c r="J98" s="10"/>
      <c r="K98" s="10"/>
      <c r="L98" s="10"/>
      <c r="M98" s="10"/>
      <c r="N98" s="10"/>
      <c r="O98" s="10"/>
      <c r="P98" s="10"/>
      <c r="Q98" s="10"/>
      <c r="R98" s="10"/>
      <c r="S98" s="10"/>
      <c r="T98" s="10"/>
      <c r="U98" s="10"/>
      <c r="V98" s="10"/>
      <c r="W98" s="10"/>
      <c r="X98" s="10"/>
    </row>
    <row r="99" ht="15.75" customHeight="1">
      <c r="A99" s="10"/>
      <c r="B99" s="13"/>
      <c r="C99" s="13"/>
      <c r="D99" s="13"/>
      <c r="E99" s="10"/>
      <c r="F99" s="10"/>
      <c r="G99" s="10"/>
      <c r="H99" s="10"/>
      <c r="I99" s="10"/>
      <c r="J99" s="10"/>
      <c r="K99" s="10"/>
      <c r="L99" s="10"/>
      <c r="M99" s="10"/>
      <c r="N99" s="10"/>
      <c r="O99" s="10"/>
      <c r="P99" s="10"/>
      <c r="Q99" s="10"/>
      <c r="R99" s="10"/>
      <c r="S99" s="10"/>
      <c r="T99" s="10"/>
      <c r="U99" s="10"/>
      <c r="V99" s="10"/>
      <c r="W99" s="10"/>
      <c r="X99" s="10"/>
    </row>
    <row r="100" ht="15.75" customHeight="1">
      <c r="A100" s="10"/>
      <c r="B100" s="13"/>
      <c r="C100" s="13"/>
      <c r="D100" s="13"/>
      <c r="E100" s="10"/>
      <c r="F100" s="10"/>
      <c r="G100" s="10"/>
      <c r="H100" s="10"/>
      <c r="I100" s="10"/>
      <c r="J100" s="10"/>
      <c r="K100" s="10"/>
      <c r="L100" s="10"/>
      <c r="M100" s="10"/>
      <c r="N100" s="10"/>
      <c r="O100" s="10"/>
      <c r="P100" s="10"/>
      <c r="Q100" s="10"/>
      <c r="R100" s="10"/>
      <c r="S100" s="10"/>
      <c r="T100" s="10"/>
      <c r="U100" s="10"/>
      <c r="V100" s="10"/>
      <c r="W100" s="10"/>
      <c r="X100" s="10"/>
    </row>
    <row r="101" ht="15.75" customHeight="1">
      <c r="A101" s="10"/>
      <c r="B101" s="13"/>
      <c r="C101" s="13"/>
      <c r="D101" s="13"/>
      <c r="E101" s="10"/>
      <c r="F101" s="10"/>
      <c r="G101" s="10"/>
      <c r="H101" s="10"/>
      <c r="I101" s="10"/>
      <c r="J101" s="10"/>
      <c r="K101" s="10"/>
      <c r="L101" s="10"/>
      <c r="M101" s="10"/>
      <c r="N101" s="10"/>
      <c r="O101" s="10"/>
      <c r="P101" s="10"/>
      <c r="Q101" s="10"/>
      <c r="R101" s="10"/>
      <c r="S101" s="10"/>
      <c r="T101" s="10"/>
      <c r="U101" s="10"/>
      <c r="V101" s="10"/>
      <c r="W101" s="10"/>
      <c r="X101" s="10"/>
    </row>
    <row r="102" ht="15.75" customHeight="1">
      <c r="A102" s="10"/>
      <c r="B102" s="13"/>
      <c r="C102" s="13"/>
      <c r="D102" s="13"/>
      <c r="E102" s="10"/>
      <c r="F102" s="10"/>
      <c r="G102" s="10"/>
      <c r="H102" s="10"/>
      <c r="I102" s="10"/>
      <c r="J102" s="10"/>
      <c r="K102" s="10"/>
      <c r="L102" s="10"/>
      <c r="M102" s="10"/>
      <c r="N102" s="10"/>
      <c r="O102" s="10"/>
      <c r="P102" s="10"/>
      <c r="Q102" s="10"/>
      <c r="R102" s="10"/>
      <c r="S102" s="10"/>
      <c r="T102" s="10"/>
      <c r="U102" s="10"/>
      <c r="V102" s="10"/>
      <c r="W102" s="10"/>
      <c r="X102" s="10"/>
    </row>
    <row r="103" ht="15.75" customHeight="1">
      <c r="A103" s="10"/>
      <c r="B103" s="13"/>
      <c r="C103" s="13"/>
      <c r="D103" s="13"/>
      <c r="E103" s="10"/>
      <c r="F103" s="10"/>
      <c r="G103" s="10"/>
      <c r="H103" s="10"/>
      <c r="I103" s="10"/>
      <c r="J103" s="10"/>
      <c r="K103" s="10"/>
      <c r="L103" s="10"/>
      <c r="M103" s="10"/>
      <c r="N103" s="10"/>
      <c r="O103" s="10"/>
      <c r="P103" s="10"/>
      <c r="Q103" s="10"/>
      <c r="R103" s="10"/>
      <c r="S103" s="10"/>
      <c r="T103" s="10"/>
      <c r="U103" s="10"/>
      <c r="V103" s="10"/>
      <c r="W103" s="10"/>
      <c r="X103" s="10"/>
    </row>
    <row r="104" ht="15.75" customHeight="1">
      <c r="A104" s="10"/>
      <c r="B104" s="13"/>
      <c r="C104" s="13"/>
      <c r="D104" s="13"/>
      <c r="E104" s="10"/>
      <c r="F104" s="10"/>
      <c r="G104" s="10"/>
      <c r="H104" s="10"/>
      <c r="I104" s="10"/>
      <c r="J104" s="10"/>
      <c r="K104" s="10"/>
      <c r="L104" s="10"/>
      <c r="M104" s="10"/>
      <c r="N104" s="10"/>
      <c r="O104" s="10"/>
      <c r="P104" s="10"/>
      <c r="Q104" s="10"/>
      <c r="R104" s="10"/>
      <c r="S104" s="10"/>
      <c r="T104" s="10"/>
      <c r="U104" s="10"/>
      <c r="V104" s="10"/>
      <c r="W104" s="10"/>
      <c r="X104" s="10"/>
    </row>
    <row r="105" ht="15.75" customHeight="1">
      <c r="A105" s="10"/>
      <c r="B105" s="13"/>
      <c r="C105" s="13"/>
      <c r="D105" s="13"/>
      <c r="E105" s="10"/>
      <c r="F105" s="10"/>
      <c r="G105" s="10"/>
      <c r="H105" s="10"/>
      <c r="I105" s="10"/>
      <c r="J105" s="10"/>
      <c r="K105" s="10"/>
      <c r="L105" s="10"/>
      <c r="M105" s="10"/>
      <c r="N105" s="10"/>
      <c r="O105" s="10"/>
      <c r="P105" s="10"/>
      <c r="Q105" s="10"/>
      <c r="R105" s="10"/>
      <c r="S105" s="10"/>
      <c r="T105" s="10"/>
      <c r="U105" s="10"/>
      <c r="V105" s="10"/>
      <c r="W105" s="10"/>
      <c r="X105" s="10"/>
    </row>
    <row r="106" ht="15.75" customHeight="1">
      <c r="A106" s="10"/>
      <c r="B106" s="13"/>
      <c r="C106" s="13"/>
      <c r="D106" s="13"/>
      <c r="E106" s="10"/>
      <c r="F106" s="10"/>
      <c r="G106" s="10"/>
      <c r="H106" s="10"/>
      <c r="I106" s="10"/>
      <c r="J106" s="10"/>
      <c r="K106" s="10"/>
      <c r="L106" s="10"/>
      <c r="M106" s="10"/>
      <c r="N106" s="10"/>
      <c r="O106" s="10"/>
      <c r="P106" s="10"/>
      <c r="Q106" s="10"/>
      <c r="R106" s="10"/>
      <c r="S106" s="10"/>
      <c r="T106" s="10"/>
      <c r="U106" s="10"/>
      <c r="V106" s="10"/>
      <c r="W106" s="10"/>
      <c r="X106" s="10"/>
    </row>
    <row r="107" ht="15.75" customHeight="1">
      <c r="A107" s="10"/>
      <c r="B107" s="13"/>
      <c r="C107" s="13"/>
      <c r="D107" s="13"/>
      <c r="E107" s="10"/>
      <c r="F107" s="10"/>
      <c r="G107" s="10"/>
      <c r="H107" s="10"/>
      <c r="I107" s="10"/>
      <c r="J107" s="10"/>
      <c r="K107" s="10"/>
      <c r="L107" s="10"/>
      <c r="M107" s="10"/>
      <c r="N107" s="10"/>
      <c r="O107" s="10"/>
      <c r="P107" s="10"/>
      <c r="Q107" s="10"/>
      <c r="R107" s="10"/>
      <c r="S107" s="10"/>
      <c r="T107" s="10"/>
      <c r="U107" s="10"/>
      <c r="V107" s="10"/>
      <c r="W107" s="10"/>
      <c r="X107" s="10"/>
    </row>
    <row r="108" ht="15.75" customHeight="1">
      <c r="A108" s="10"/>
      <c r="B108" s="13"/>
      <c r="C108" s="13"/>
      <c r="D108" s="13"/>
      <c r="E108" s="10"/>
      <c r="F108" s="10"/>
      <c r="G108" s="10"/>
      <c r="H108" s="10"/>
      <c r="I108" s="10"/>
      <c r="J108" s="10"/>
      <c r="K108" s="10"/>
      <c r="L108" s="10"/>
      <c r="M108" s="10"/>
      <c r="N108" s="10"/>
      <c r="O108" s="10"/>
      <c r="P108" s="10"/>
      <c r="Q108" s="10"/>
      <c r="R108" s="10"/>
      <c r="S108" s="10"/>
      <c r="T108" s="10"/>
      <c r="U108" s="10"/>
      <c r="V108" s="10"/>
      <c r="W108" s="10"/>
      <c r="X108" s="10"/>
    </row>
    <row r="109" ht="15.75" customHeight="1">
      <c r="A109" s="10"/>
      <c r="B109" s="13"/>
      <c r="C109" s="13"/>
      <c r="D109" s="13"/>
      <c r="E109" s="10"/>
      <c r="F109" s="10"/>
      <c r="G109" s="10"/>
      <c r="H109" s="10"/>
      <c r="I109" s="10"/>
      <c r="J109" s="10"/>
      <c r="K109" s="10"/>
      <c r="L109" s="10"/>
      <c r="M109" s="10"/>
      <c r="N109" s="10"/>
      <c r="O109" s="10"/>
      <c r="P109" s="10"/>
      <c r="Q109" s="10"/>
      <c r="R109" s="10"/>
      <c r="S109" s="10"/>
      <c r="T109" s="10"/>
      <c r="U109" s="10"/>
      <c r="V109" s="10"/>
      <c r="W109" s="10"/>
      <c r="X109" s="10"/>
    </row>
    <row r="110" ht="15.75" customHeight="1">
      <c r="A110" s="10"/>
      <c r="B110" s="13"/>
      <c r="C110" s="13"/>
      <c r="D110" s="13"/>
      <c r="E110" s="10"/>
      <c r="F110" s="10"/>
      <c r="G110" s="10"/>
      <c r="H110" s="10"/>
      <c r="I110" s="10"/>
      <c r="J110" s="10"/>
      <c r="K110" s="10"/>
      <c r="L110" s="10"/>
      <c r="M110" s="10"/>
      <c r="N110" s="10"/>
      <c r="O110" s="10"/>
      <c r="P110" s="10"/>
      <c r="Q110" s="10"/>
      <c r="R110" s="10"/>
      <c r="S110" s="10"/>
      <c r="T110" s="10"/>
      <c r="U110" s="10"/>
      <c r="V110" s="10"/>
      <c r="W110" s="10"/>
      <c r="X110" s="10"/>
    </row>
    <row r="111" ht="15.75" customHeight="1">
      <c r="A111" s="10"/>
      <c r="B111" s="13"/>
      <c r="C111" s="13"/>
      <c r="D111" s="13"/>
      <c r="E111" s="10"/>
      <c r="F111" s="10"/>
      <c r="G111" s="10"/>
      <c r="H111" s="10"/>
      <c r="I111" s="10"/>
      <c r="J111" s="10"/>
      <c r="K111" s="10"/>
      <c r="L111" s="10"/>
      <c r="M111" s="10"/>
      <c r="N111" s="10"/>
      <c r="O111" s="10"/>
      <c r="P111" s="10"/>
      <c r="Q111" s="10"/>
      <c r="R111" s="10"/>
      <c r="S111" s="10"/>
      <c r="T111" s="10"/>
      <c r="U111" s="10"/>
      <c r="V111" s="10"/>
      <c r="W111" s="10"/>
      <c r="X111" s="10"/>
    </row>
    <row r="112" ht="15.75" customHeight="1">
      <c r="A112" s="10"/>
      <c r="B112" s="13"/>
      <c r="C112" s="13"/>
      <c r="D112" s="13"/>
      <c r="E112" s="10"/>
      <c r="F112" s="10"/>
      <c r="G112" s="10"/>
      <c r="H112" s="10"/>
      <c r="I112" s="10"/>
      <c r="J112" s="10"/>
      <c r="K112" s="10"/>
      <c r="L112" s="10"/>
      <c r="M112" s="10"/>
      <c r="N112" s="10"/>
      <c r="O112" s="10"/>
      <c r="P112" s="10"/>
      <c r="Q112" s="10"/>
      <c r="R112" s="10"/>
      <c r="S112" s="10"/>
      <c r="T112" s="10"/>
      <c r="U112" s="10"/>
      <c r="V112" s="10"/>
      <c r="W112" s="10"/>
      <c r="X112" s="10"/>
    </row>
    <row r="113" ht="15.75" customHeight="1">
      <c r="A113" s="10"/>
      <c r="B113" s="13"/>
      <c r="C113" s="13"/>
      <c r="D113" s="13"/>
      <c r="E113" s="10"/>
      <c r="F113" s="10"/>
      <c r="G113" s="10"/>
      <c r="H113" s="10"/>
      <c r="I113" s="10"/>
      <c r="J113" s="10"/>
      <c r="K113" s="10"/>
      <c r="L113" s="10"/>
      <c r="M113" s="10"/>
      <c r="N113" s="10"/>
      <c r="O113" s="10"/>
      <c r="P113" s="10"/>
      <c r="Q113" s="10"/>
      <c r="R113" s="10"/>
      <c r="S113" s="10"/>
      <c r="T113" s="10"/>
      <c r="U113" s="10"/>
      <c r="V113" s="10"/>
      <c r="W113" s="10"/>
      <c r="X113" s="10"/>
    </row>
    <row r="114" ht="15.75" customHeight="1">
      <c r="A114" s="10"/>
      <c r="B114" s="13"/>
      <c r="C114" s="13"/>
      <c r="D114" s="13"/>
      <c r="E114" s="10"/>
      <c r="F114" s="10"/>
      <c r="G114" s="10"/>
      <c r="H114" s="10"/>
      <c r="I114" s="10"/>
      <c r="J114" s="10"/>
      <c r="K114" s="10"/>
      <c r="L114" s="10"/>
      <c r="M114" s="10"/>
      <c r="N114" s="10"/>
      <c r="O114" s="10"/>
      <c r="P114" s="10"/>
      <c r="Q114" s="10"/>
      <c r="R114" s="10"/>
      <c r="S114" s="10"/>
      <c r="T114" s="10"/>
      <c r="U114" s="10"/>
      <c r="V114" s="10"/>
      <c r="W114" s="10"/>
      <c r="X114" s="10"/>
    </row>
    <row r="115" ht="15.75" customHeight="1">
      <c r="A115" s="10"/>
      <c r="B115" s="13"/>
      <c r="C115" s="13"/>
      <c r="D115" s="13"/>
      <c r="E115" s="10"/>
      <c r="F115" s="10"/>
      <c r="G115" s="10"/>
      <c r="H115" s="10"/>
      <c r="I115" s="10"/>
      <c r="J115" s="10"/>
      <c r="K115" s="10"/>
      <c r="L115" s="10"/>
      <c r="M115" s="10"/>
      <c r="N115" s="10"/>
      <c r="O115" s="10"/>
      <c r="P115" s="10"/>
      <c r="Q115" s="10"/>
      <c r="R115" s="10"/>
      <c r="S115" s="10"/>
      <c r="T115" s="10"/>
      <c r="U115" s="10"/>
      <c r="V115" s="10"/>
      <c r="W115" s="10"/>
      <c r="X115" s="10"/>
    </row>
    <row r="116" ht="15.75" customHeight="1">
      <c r="A116" s="10"/>
      <c r="B116" s="13"/>
      <c r="C116" s="13"/>
      <c r="D116" s="13"/>
      <c r="E116" s="10"/>
      <c r="F116" s="10"/>
      <c r="G116" s="10"/>
      <c r="H116" s="10"/>
      <c r="I116" s="10"/>
      <c r="J116" s="10"/>
      <c r="K116" s="10"/>
      <c r="L116" s="10"/>
      <c r="M116" s="10"/>
      <c r="N116" s="10"/>
      <c r="O116" s="10"/>
      <c r="P116" s="10"/>
      <c r="Q116" s="10"/>
      <c r="R116" s="10"/>
      <c r="S116" s="10"/>
      <c r="T116" s="10"/>
      <c r="U116" s="10"/>
      <c r="V116" s="10"/>
      <c r="W116" s="10"/>
      <c r="X116" s="10"/>
    </row>
    <row r="117" ht="15.75" customHeight="1">
      <c r="A117" s="10"/>
      <c r="B117" s="13"/>
      <c r="C117" s="13"/>
      <c r="D117" s="13"/>
      <c r="E117" s="10"/>
      <c r="F117" s="10"/>
      <c r="G117" s="10"/>
      <c r="H117" s="10"/>
      <c r="I117" s="10"/>
      <c r="J117" s="10"/>
      <c r="K117" s="10"/>
      <c r="L117" s="10"/>
      <c r="M117" s="10"/>
      <c r="N117" s="10"/>
      <c r="O117" s="10"/>
      <c r="P117" s="10"/>
      <c r="Q117" s="10"/>
      <c r="R117" s="10"/>
      <c r="S117" s="10"/>
      <c r="T117" s="10"/>
      <c r="U117" s="10"/>
      <c r="V117" s="10"/>
      <c r="W117" s="10"/>
      <c r="X117" s="10"/>
    </row>
    <row r="118" ht="15.75" customHeight="1">
      <c r="A118" s="10"/>
      <c r="B118" s="13"/>
      <c r="C118" s="13"/>
      <c r="D118" s="13"/>
      <c r="E118" s="10"/>
      <c r="F118" s="10"/>
      <c r="G118" s="10"/>
      <c r="H118" s="10"/>
      <c r="I118" s="10"/>
      <c r="J118" s="10"/>
      <c r="K118" s="10"/>
      <c r="L118" s="10"/>
      <c r="M118" s="10"/>
      <c r="N118" s="10"/>
      <c r="O118" s="10"/>
      <c r="P118" s="10"/>
      <c r="Q118" s="10"/>
      <c r="R118" s="10"/>
      <c r="S118" s="10"/>
      <c r="T118" s="10"/>
      <c r="U118" s="10"/>
      <c r="V118" s="10"/>
      <c r="W118" s="10"/>
      <c r="X118" s="10"/>
    </row>
    <row r="119" ht="15.75" customHeight="1">
      <c r="A119" s="10"/>
      <c r="B119" s="13"/>
      <c r="C119" s="13"/>
      <c r="D119" s="13"/>
      <c r="E119" s="10"/>
      <c r="F119" s="10"/>
      <c r="G119" s="10"/>
      <c r="H119" s="10"/>
      <c r="I119" s="10"/>
      <c r="J119" s="10"/>
      <c r="K119" s="10"/>
      <c r="L119" s="10"/>
      <c r="M119" s="10"/>
      <c r="N119" s="10"/>
      <c r="O119" s="10"/>
      <c r="P119" s="10"/>
      <c r="Q119" s="10"/>
      <c r="R119" s="10"/>
      <c r="S119" s="10"/>
      <c r="T119" s="10"/>
      <c r="U119" s="10"/>
      <c r="V119" s="10"/>
      <c r="W119" s="10"/>
      <c r="X119" s="10"/>
    </row>
    <row r="120" ht="15.75" customHeight="1">
      <c r="A120" s="10"/>
      <c r="B120" s="13"/>
      <c r="C120" s="13"/>
      <c r="D120" s="13"/>
      <c r="E120" s="10"/>
      <c r="F120" s="10"/>
      <c r="G120" s="10"/>
      <c r="H120" s="10"/>
      <c r="I120" s="10"/>
      <c r="J120" s="10"/>
      <c r="K120" s="10"/>
      <c r="L120" s="10"/>
      <c r="M120" s="10"/>
      <c r="N120" s="10"/>
      <c r="O120" s="10"/>
      <c r="P120" s="10"/>
      <c r="Q120" s="10"/>
      <c r="R120" s="10"/>
      <c r="S120" s="10"/>
      <c r="T120" s="10"/>
      <c r="U120" s="10"/>
      <c r="V120" s="10"/>
      <c r="W120" s="10"/>
      <c r="X120" s="10"/>
    </row>
    <row r="121" ht="15.75" customHeight="1">
      <c r="A121" s="10"/>
      <c r="B121" s="13"/>
      <c r="C121" s="13"/>
      <c r="D121" s="13"/>
      <c r="E121" s="10"/>
      <c r="F121" s="10"/>
      <c r="G121" s="10"/>
      <c r="H121" s="10"/>
      <c r="I121" s="10"/>
      <c r="J121" s="10"/>
      <c r="K121" s="10"/>
      <c r="L121" s="10"/>
      <c r="M121" s="10"/>
      <c r="N121" s="10"/>
      <c r="O121" s="10"/>
      <c r="P121" s="10"/>
      <c r="Q121" s="10"/>
      <c r="R121" s="10"/>
      <c r="S121" s="10"/>
      <c r="T121" s="10"/>
      <c r="U121" s="10"/>
      <c r="V121" s="10"/>
      <c r="W121" s="10"/>
      <c r="X121" s="10"/>
    </row>
    <row r="122" ht="15.75" customHeight="1">
      <c r="A122" s="10"/>
      <c r="B122" s="13"/>
      <c r="C122" s="13"/>
      <c r="D122" s="13"/>
      <c r="E122" s="10"/>
      <c r="F122" s="10"/>
      <c r="G122" s="10"/>
      <c r="H122" s="10"/>
      <c r="I122" s="10"/>
      <c r="J122" s="10"/>
      <c r="K122" s="10"/>
      <c r="L122" s="10"/>
      <c r="M122" s="10"/>
      <c r="N122" s="10"/>
      <c r="O122" s="10"/>
      <c r="P122" s="10"/>
      <c r="Q122" s="10"/>
      <c r="R122" s="10"/>
      <c r="S122" s="10"/>
      <c r="T122" s="10"/>
      <c r="U122" s="10"/>
      <c r="V122" s="10"/>
      <c r="W122" s="10"/>
      <c r="X122" s="10"/>
    </row>
    <row r="123" ht="15.75" customHeight="1">
      <c r="A123" s="10"/>
      <c r="B123" s="13"/>
      <c r="C123" s="13"/>
      <c r="D123" s="13"/>
      <c r="E123" s="10"/>
      <c r="F123" s="10"/>
      <c r="G123" s="10"/>
      <c r="H123" s="10"/>
      <c r="I123" s="10"/>
      <c r="J123" s="10"/>
      <c r="K123" s="10"/>
      <c r="L123" s="10"/>
      <c r="M123" s="10"/>
      <c r="N123" s="10"/>
      <c r="O123" s="10"/>
      <c r="P123" s="10"/>
      <c r="Q123" s="10"/>
      <c r="R123" s="10"/>
      <c r="S123" s="10"/>
      <c r="T123" s="10"/>
      <c r="U123" s="10"/>
      <c r="V123" s="10"/>
      <c r="W123" s="10"/>
      <c r="X123" s="10"/>
    </row>
    <row r="124" ht="15.75" customHeight="1">
      <c r="A124" s="10"/>
      <c r="B124" s="13"/>
      <c r="C124" s="13"/>
      <c r="D124" s="13"/>
      <c r="E124" s="10"/>
      <c r="F124" s="10"/>
      <c r="G124" s="10"/>
      <c r="H124" s="10"/>
      <c r="I124" s="10"/>
      <c r="J124" s="10"/>
      <c r="K124" s="10"/>
      <c r="L124" s="10"/>
      <c r="M124" s="10"/>
      <c r="N124" s="10"/>
      <c r="O124" s="10"/>
      <c r="P124" s="10"/>
      <c r="Q124" s="10"/>
      <c r="R124" s="10"/>
      <c r="S124" s="10"/>
      <c r="T124" s="10"/>
      <c r="U124" s="10"/>
      <c r="V124" s="10"/>
      <c r="W124" s="10"/>
      <c r="X124" s="10"/>
    </row>
    <row r="125" ht="15.75" customHeight="1">
      <c r="A125" s="10"/>
      <c r="B125" s="13"/>
      <c r="C125" s="13"/>
      <c r="D125" s="13"/>
      <c r="E125" s="10"/>
      <c r="F125" s="10"/>
      <c r="G125" s="10"/>
      <c r="H125" s="10"/>
      <c r="I125" s="10"/>
      <c r="J125" s="10"/>
      <c r="K125" s="10"/>
      <c r="L125" s="10"/>
      <c r="M125" s="10"/>
      <c r="N125" s="10"/>
      <c r="O125" s="10"/>
      <c r="P125" s="10"/>
      <c r="Q125" s="10"/>
      <c r="R125" s="10"/>
      <c r="S125" s="10"/>
      <c r="T125" s="10"/>
      <c r="U125" s="10"/>
      <c r="V125" s="10"/>
      <c r="W125" s="10"/>
      <c r="X125" s="10"/>
    </row>
    <row r="126" ht="15.75" customHeight="1">
      <c r="A126" s="10"/>
      <c r="B126" s="13"/>
      <c r="C126" s="13"/>
      <c r="D126" s="13"/>
      <c r="E126" s="10"/>
      <c r="F126" s="10"/>
      <c r="G126" s="10"/>
      <c r="H126" s="10"/>
      <c r="I126" s="10"/>
      <c r="J126" s="10"/>
      <c r="K126" s="10"/>
      <c r="L126" s="10"/>
      <c r="M126" s="10"/>
      <c r="N126" s="10"/>
      <c r="O126" s="10"/>
      <c r="P126" s="10"/>
      <c r="Q126" s="10"/>
      <c r="R126" s="10"/>
      <c r="S126" s="10"/>
      <c r="T126" s="10"/>
      <c r="U126" s="10"/>
      <c r="V126" s="10"/>
      <c r="W126" s="10"/>
      <c r="X126" s="10"/>
    </row>
    <row r="127" ht="15.75" customHeight="1">
      <c r="A127" s="10"/>
      <c r="B127" s="13"/>
      <c r="C127" s="13"/>
      <c r="D127" s="13"/>
      <c r="E127" s="10"/>
      <c r="F127" s="10"/>
      <c r="G127" s="10"/>
      <c r="H127" s="10"/>
      <c r="I127" s="10"/>
      <c r="J127" s="10"/>
      <c r="K127" s="10"/>
      <c r="L127" s="10"/>
      <c r="M127" s="10"/>
      <c r="N127" s="10"/>
      <c r="O127" s="10"/>
      <c r="P127" s="10"/>
      <c r="Q127" s="10"/>
      <c r="R127" s="10"/>
      <c r="S127" s="10"/>
      <c r="T127" s="10"/>
      <c r="U127" s="10"/>
      <c r="V127" s="10"/>
      <c r="W127" s="10"/>
      <c r="X127" s="10"/>
    </row>
    <row r="128" ht="15.75" customHeight="1">
      <c r="A128" s="10"/>
      <c r="B128" s="13"/>
      <c r="C128" s="13"/>
      <c r="D128" s="13"/>
      <c r="E128" s="10"/>
      <c r="F128" s="10"/>
      <c r="G128" s="10"/>
      <c r="H128" s="10"/>
      <c r="I128" s="10"/>
      <c r="J128" s="10"/>
      <c r="K128" s="10"/>
      <c r="L128" s="10"/>
      <c r="M128" s="10"/>
      <c r="N128" s="10"/>
      <c r="O128" s="10"/>
      <c r="P128" s="10"/>
      <c r="Q128" s="10"/>
      <c r="R128" s="10"/>
      <c r="S128" s="10"/>
      <c r="T128" s="10"/>
      <c r="U128" s="10"/>
      <c r="V128" s="10"/>
      <c r="W128" s="10"/>
      <c r="X128" s="10"/>
    </row>
    <row r="129" ht="15.75" customHeight="1">
      <c r="A129" s="10"/>
      <c r="B129" s="13"/>
      <c r="C129" s="13"/>
      <c r="D129" s="13"/>
      <c r="E129" s="10"/>
      <c r="F129" s="10"/>
      <c r="G129" s="10"/>
      <c r="H129" s="10"/>
      <c r="I129" s="10"/>
      <c r="J129" s="10"/>
      <c r="K129" s="10"/>
      <c r="L129" s="10"/>
      <c r="M129" s="10"/>
      <c r="N129" s="10"/>
      <c r="O129" s="10"/>
      <c r="P129" s="10"/>
      <c r="Q129" s="10"/>
      <c r="R129" s="10"/>
      <c r="S129" s="10"/>
      <c r="T129" s="10"/>
      <c r="U129" s="10"/>
      <c r="V129" s="10"/>
      <c r="W129" s="10"/>
      <c r="X129" s="10"/>
    </row>
    <row r="130" ht="15.75" customHeight="1">
      <c r="A130" s="10"/>
      <c r="B130" s="13"/>
      <c r="C130" s="13"/>
      <c r="D130" s="13"/>
      <c r="E130" s="10"/>
      <c r="F130" s="10"/>
      <c r="G130" s="10"/>
      <c r="H130" s="10"/>
      <c r="I130" s="10"/>
      <c r="J130" s="10"/>
      <c r="K130" s="10"/>
      <c r="L130" s="10"/>
      <c r="M130" s="10"/>
      <c r="N130" s="10"/>
      <c r="O130" s="10"/>
      <c r="P130" s="10"/>
      <c r="Q130" s="10"/>
      <c r="R130" s="10"/>
      <c r="S130" s="10"/>
      <c r="T130" s="10"/>
      <c r="U130" s="10"/>
      <c r="V130" s="10"/>
      <c r="W130" s="10"/>
      <c r="X130" s="10"/>
    </row>
    <row r="131" ht="15.75" customHeight="1">
      <c r="A131" s="10"/>
      <c r="B131" s="13"/>
      <c r="C131" s="13"/>
      <c r="D131" s="13"/>
      <c r="E131" s="10"/>
      <c r="F131" s="10"/>
      <c r="G131" s="10"/>
      <c r="H131" s="10"/>
      <c r="I131" s="10"/>
      <c r="J131" s="10"/>
      <c r="K131" s="10"/>
      <c r="L131" s="10"/>
      <c r="M131" s="10"/>
      <c r="N131" s="10"/>
      <c r="O131" s="10"/>
      <c r="P131" s="10"/>
      <c r="Q131" s="10"/>
      <c r="R131" s="10"/>
      <c r="S131" s="10"/>
      <c r="T131" s="10"/>
      <c r="U131" s="10"/>
      <c r="V131" s="10"/>
      <c r="W131" s="10"/>
      <c r="X131" s="10"/>
    </row>
    <row r="132" ht="15.75" customHeight="1">
      <c r="A132" s="10"/>
      <c r="B132" s="13"/>
      <c r="C132" s="13"/>
      <c r="D132" s="13"/>
      <c r="E132" s="10"/>
      <c r="F132" s="10"/>
      <c r="G132" s="10"/>
      <c r="H132" s="10"/>
      <c r="I132" s="10"/>
      <c r="J132" s="10"/>
      <c r="K132" s="10"/>
      <c r="L132" s="10"/>
      <c r="M132" s="10"/>
      <c r="N132" s="10"/>
      <c r="O132" s="10"/>
      <c r="P132" s="10"/>
      <c r="Q132" s="10"/>
      <c r="R132" s="10"/>
      <c r="S132" s="10"/>
      <c r="T132" s="10"/>
      <c r="U132" s="10"/>
      <c r="V132" s="10"/>
      <c r="W132" s="10"/>
      <c r="X132" s="10"/>
    </row>
    <row r="133" ht="15.75" customHeight="1">
      <c r="A133" s="10"/>
      <c r="B133" s="13"/>
      <c r="C133" s="13"/>
      <c r="D133" s="13"/>
      <c r="E133" s="10"/>
      <c r="F133" s="10"/>
      <c r="G133" s="10"/>
      <c r="H133" s="10"/>
      <c r="I133" s="10"/>
      <c r="J133" s="10"/>
      <c r="K133" s="10"/>
      <c r="L133" s="10"/>
      <c r="M133" s="10"/>
      <c r="N133" s="10"/>
      <c r="O133" s="10"/>
      <c r="P133" s="10"/>
      <c r="Q133" s="10"/>
      <c r="R133" s="10"/>
      <c r="S133" s="10"/>
      <c r="T133" s="10"/>
      <c r="U133" s="10"/>
      <c r="V133" s="10"/>
      <c r="W133" s="10"/>
      <c r="X133" s="10"/>
    </row>
    <row r="134" ht="15.75" customHeight="1">
      <c r="A134" s="10"/>
      <c r="B134" s="13"/>
      <c r="C134" s="13"/>
      <c r="D134" s="13"/>
      <c r="E134" s="10"/>
      <c r="F134" s="10"/>
      <c r="G134" s="10"/>
      <c r="H134" s="10"/>
      <c r="I134" s="10"/>
      <c r="J134" s="10"/>
      <c r="K134" s="10"/>
      <c r="L134" s="10"/>
      <c r="M134" s="10"/>
      <c r="N134" s="10"/>
      <c r="O134" s="10"/>
      <c r="P134" s="10"/>
      <c r="Q134" s="10"/>
      <c r="R134" s="10"/>
      <c r="S134" s="10"/>
      <c r="T134" s="10"/>
      <c r="U134" s="10"/>
      <c r="V134" s="10"/>
      <c r="W134" s="10"/>
      <c r="X134" s="10"/>
    </row>
    <row r="135" ht="15.75" customHeight="1">
      <c r="A135" s="10"/>
      <c r="B135" s="13"/>
      <c r="C135" s="13"/>
      <c r="D135" s="13"/>
      <c r="E135" s="10"/>
      <c r="F135" s="10"/>
      <c r="G135" s="10"/>
      <c r="H135" s="10"/>
      <c r="I135" s="10"/>
      <c r="J135" s="10"/>
      <c r="K135" s="10"/>
      <c r="L135" s="10"/>
      <c r="M135" s="10"/>
      <c r="N135" s="10"/>
      <c r="O135" s="10"/>
      <c r="P135" s="10"/>
      <c r="Q135" s="10"/>
      <c r="R135" s="10"/>
      <c r="S135" s="10"/>
      <c r="T135" s="10"/>
      <c r="U135" s="10"/>
      <c r="V135" s="10"/>
      <c r="W135" s="10"/>
      <c r="X135" s="10"/>
    </row>
    <row r="136" ht="15.75" customHeight="1">
      <c r="A136" s="10"/>
      <c r="B136" s="13"/>
      <c r="C136" s="13"/>
      <c r="D136" s="13"/>
      <c r="E136" s="10"/>
      <c r="F136" s="10"/>
      <c r="G136" s="10"/>
      <c r="H136" s="10"/>
      <c r="I136" s="10"/>
      <c r="J136" s="10"/>
      <c r="K136" s="10"/>
      <c r="L136" s="10"/>
      <c r="M136" s="10"/>
      <c r="N136" s="10"/>
      <c r="O136" s="10"/>
      <c r="P136" s="10"/>
      <c r="Q136" s="10"/>
      <c r="R136" s="10"/>
      <c r="S136" s="10"/>
      <c r="T136" s="10"/>
      <c r="U136" s="10"/>
      <c r="V136" s="10"/>
      <c r="W136" s="10"/>
      <c r="X136" s="10"/>
    </row>
    <row r="137" ht="15.75" customHeight="1">
      <c r="A137" s="10"/>
      <c r="B137" s="13"/>
      <c r="C137" s="13"/>
      <c r="D137" s="13"/>
      <c r="E137" s="10"/>
      <c r="F137" s="10"/>
      <c r="G137" s="10"/>
      <c r="H137" s="10"/>
      <c r="I137" s="10"/>
      <c r="J137" s="10"/>
      <c r="K137" s="10"/>
      <c r="L137" s="10"/>
      <c r="M137" s="10"/>
      <c r="N137" s="10"/>
      <c r="O137" s="10"/>
      <c r="P137" s="10"/>
      <c r="Q137" s="10"/>
      <c r="R137" s="10"/>
      <c r="S137" s="10"/>
      <c r="T137" s="10"/>
      <c r="U137" s="10"/>
      <c r="V137" s="10"/>
      <c r="W137" s="10"/>
      <c r="X137" s="10"/>
    </row>
    <row r="138" ht="15.75" customHeight="1">
      <c r="A138" s="10"/>
      <c r="B138" s="13"/>
      <c r="C138" s="13"/>
      <c r="D138" s="13"/>
      <c r="E138" s="10"/>
      <c r="F138" s="10"/>
      <c r="G138" s="10"/>
      <c r="H138" s="10"/>
      <c r="I138" s="10"/>
      <c r="J138" s="10"/>
      <c r="K138" s="10"/>
      <c r="L138" s="10"/>
      <c r="M138" s="10"/>
      <c r="N138" s="10"/>
      <c r="O138" s="10"/>
      <c r="P138" s="10"/>
      <c r="Q138" s="10"/>
      <c r="R138" s="10"/>
      <c r="S138" s="10"/>
      <c r="T138" s="10"/>
      <c r="U138" s="10"/>
      <c r="V138" s="10"/>
      <c r="W138" s="10"/>
      <c r="X138" s="10"/>
    </row>
    <row r="139" ht="15.75" customHeight="1">
      <c r="A139" s="10"/>
      <c r="B139" s="13"/>
      <c r="C139" s="13"/>
      <c r="D139" s="13"/>
      <c r="E139" s="10"/>
      <c r="F139" s="10"/>
      <c r="G139" s="10"/>
      <c r="H139" s="10"/>
      <c r="I139" s="10"/>
      <c r="J139" s="10"/>
      <c r="K139" s="10"/>
      <c r="L139" s="10"/>
      <c r="M139" s="10"/>
      <c r="N139" s="10"/>
      <c r="O139" s="10"/>
      <c r="P139" s="10"/>
      <c r="Q139" s="10"/>
      <c r="R139" s="10"/>
      <c r="S139" s="10"/>
      <c r="T139" s="10"/>
      <c r="U139" s="10"/>
      <c r="V139" s="10"/>
      <c r="W139" s="10"/>
      <c r="X139" s="10"/>
    </row>
    <row r="140" ht="15.75" customHeight="1">
      <c r="A140" s="10"/>
      <c r="B140" s="13"/>
      <c r="C140" s="13"/>
      <c r="D140" s="13"/>
      <c r="E140" s="10"/>
      <c r="F140" s="10"/>
      <c r="G140" s="10"/>
      <c r="H140" s="10"/>
      <c r="I140" s="10"/>
      <c r="J140" s="10"/>
      <c r="K140" s="10"/>
      <c r="L140" s="10"/>
      <c r="M140" s="10"/>
      <c r="N140" s="10"/>
      <c r="O140" s="10"/>
      <c r="P140" s="10"/>
      <c r="Q140" s="10"/>
      <c r="R140" s="10"/>
      <c r="S140" s="10"/>
      <c r="T140" s="10"/>
      <c r="U140" s="10"/>
      <c r="V140" s="10"/>
      <c r="W140" s="10"/>
      <c r="X140" s="10"/>
    </row>
    <row r="141" ht="15.75" customHeight="1">
      <c r="A141" s="10"/>
      <c r="B141" s="13"/>
      <c r="C141" s="13"/>
      <c r="D141" s="13"/>
      <c r="E141" s="10"/>
      <c r="F141" s="10"/>
      <c r="G141" s="10"/>
      <c r="H141" s="10"/>
      <c r="I141" s="10"/>
      <c r="J141" s="10"/>
      <c r="K141" s="10"/>
      <c r="L141" s="10"/>
      <c r="M141" s="10"/>
      <c r="N141" s="10"/>
      <c r="O141" s="10"/>
      <c r="P141" s="10"/>
      <c r="Q141" s="10"/>
      <c r="R141" s="10"/>
      <c r="S141" s="10"/>
      <c r="T141" s="10"/>
      <c r="U141" s="10"/>
      <c r="V141" s="10"/>
      <c r="W141" s="10"/>
      <c r="X141" s="10"/>
    </row>
    <row r="142" ht="15.75" customHeight="1">
      <c r="A142" s="10"/>
      <c r="B142" s="13"/>
      <c r="C142" s="13"/>
      <c r="D142" s="13"/>
      <c r="E142" s="10"/>
      <c r="F142" s="10"/>
      <c r="G142" s="10"/>
      <c r="H142" s="10"/>
      <c r="I142" s="10"/>
      <c r="J142" s="10"/>
      <c r="K142" s="10"/>
      <c r="L142" s="10"/>
      <c r="M142" s="10"/>
      <c r="N142" s="10"/>
      <c r="O142" s="10"/>
      <c r="P142" s="10"/>
      <c r="Q142" s="10"/>
      <c r="R142" s="10"/>
      <c r="S142" s="10"/>
      <c r="T142" s="10"/>
      <c r="U142" s="10"/>
      <c r="V142" s="10"/>
      <c r="W142" s="10"/>
      <c r="X142" s="10"/>
    </row>
    <row r="143" ht="15.75" customHeight="1">
      <c r="A143" s="10"/>
      <c r="B143" s="13"/>
      <c r="C143" s="13"/>
      <c r="D143" s="13"/>
      <c r="E143" s="10"/>
      <c r="F143" s="10"/>
      <c r="G143" s="10"/>
      <c r="H143" s="10"/>
      <c r="I143" s="10"/>
      <c r="J143" s="10"/>
      <c r="K143" s="10"/>
      <c r="L143" s="10"/>
      <c r="M143" s="10"/>
      <c r="N143" s="10"/>
      <c r="O143" s="10"/>
      <c r="P143" s="10"/>
      <c r="Q143" s="10"/>
      <c r="R143" s="10"/>
      <c r="S143" s="10"/>
      <c r="T143" s="10"/>
      <c r="U143" s="10"/>
      <c r="V143" s="10"/>
      <c r="W143" s="10"/>
      <c r="X143" s="10"/>
    </row>
    <row r="144" ht="15.75" customHeight="1">
      <c r="A144" s="10"/>
      <c r="B144" s="13"/>
      <c r="C144" s="13"/>
      <c r="D144" s="13"/>
      <c r="E144" s="10"/>
      <c r="F144" s="10"/>
      <c r="G144" s="10"/>
      <c r="H144" s="10"/>
      <c r="I144" s="10"/>
      <c r="J144" s="10"/>
      <c r="K144" s="10"/>
      <c r="L144" s="10"/>
      <c r="M144" s="10"/>
      <c r="N144" s="10"/>
      <c r="O144" s="10"/>
      <c r="P144" s="10"/>
      <c r="Q144" s="10"/>
      <c r="R144" s="10"/>
      <c r="S144" s="10"/>
      <c r="T144" s="10"/>
      <c r="U144" s="10"/>
      <c r="V144" s="10"/>
      <c r="W144" s="10"/>
      <c r="X144" s="10"/>
    </row>
    <row r="145" ht="15.75" customHeight="1">
      <c r="A145" s="10"/>
      <c r="B145" s="13"/>
      <c r="C145" s="13"/>
      <c r="D145" s="13"/>
      <c r="E145" s="10"/>
      <c r="F145" s="10"/>
      <c r="G145" s="10"/>
      <c r="H145" s="10"/>
      <c r="I145" s="10"/>
      <c r="J145" s="10"/>
      <c r="K145" s="10"/>
      <c r="L145" s="10"/>
      <c r="M145" s="10"/>
      <c r="N145" s="10"/>
      <c r="O145" s="10"/>
      <c r="P145" s="10"/>
      <c r="Q145" s="10"/>
      <c r="R145" s="10"/>
      <c r="S145" s="10"/>
      <c r="T145" s="10"/>
      <c r="U145" s="10"/>
      <c r="V145" s="10"/>
      <c r="W145" s="10"/>
      <c r="X145" s="10"/>
    </row>
    <row r="146" ht="15.75" customHeight="1">
      <c r="A146" s="10"/>
      <c r="B146" s="13"/>
      <c r="C146" s="13"/>
      <c r="D146" s="13"/>
      <c r="E146" s="10"/>
      <c r="F146" s="10"/>
      <c r="G146" s="10"/>
      <c r="H146" s="10"/>
      <c r="I146" s="10"/>
      <c r="J146" s="10"/>
      <c r="K146" s="10"/>
      <c r="L146" s="10"/>
      <c r="M146" s="10"/>
      <c r="N146" s="10"/>
      <c r="O146" s="10"/>
      <c r="P146" s="10"/>
      <c r="Q146" s="10"/>
      <c r="R146" s="10"/>
      <c r="S146" s="10"/>
      <c r="T146" s="10"/>
      <c r="U146" s="10"/>
      <c r="V146" s="10"/>
      <c r="W146" s="10"/>
      <c r="X146" s="10"/>
    </row>
    <row r="147" ht="15.75" customHeight="1">
      <c r="A147" s="10"/>
      <c r="B147" s="13"/>
      <c r="C147" s="13"/>
      <c r="D147" s="13"/>
      <c r="E147" s="10"/>
      <c r="F147" s="10"/>
      <c r="G147" s="10"/>
      <c r="H147" s="10"/>
      <c r="I147" s="10"/>
      <c r="J147" s="10"/>
      <c r="K147" s="10"/>
      <c r="L147" s="10"/>
      <c r="M147" s="10"/>
      <c r="N147" s="10"/>
      <c r="O147" s="10"/>
      <c r="P147" s="10"/>
      <c r="Q147" s="10"/>
      <c r="R147" s="10"/>
      <c r="S147" s="10"/>
      <c r="T147" s="10"/>
      <c r="U147" s="10"/>
      <c r="V147" s="10"/>
      <c r="W147" s="10"/>
      <c r="X147" s="10"/>
    </row>
    <row r="148" ht="15.75" customHeight="1">
      <c r="A148" s="10"/>
      <c r="B148" s="13"/>
      <c r="C148" s="13"/>
      <c r="D148" s="13"/>
      <c r="E148" s="10"/>
      <c r="F148" s="10"/>
      <c r="G148" s="10"/>
      <c r="H148" s="10"/>
      <c r="I148" s="10"/>
      <c r="J148" s="10"/>
      <c r="K148" s="10"/>
      <c r="L148" s="10"/>
      <c r="M148" s="10"/>
      <c r="N148" s="10"/>
      <c r="O148" s="10"/>
      <c r="P148" s="10"/>
      <c r="Q148" s="10"/>
      <c r="R148" s="10"/>
      <c r="S148" s="10"/>
      <c r="T148" s="10"/>
      <c r="U148" s="10"/>
      <c r="V148" s="10"/>
      <c r="W148" s="10"/>
      <c r="X148" s="10"/>
    </row>
    <row r="149" ht="15.75" customHeight="1">
      <c r="A149" s="10"/>
      <c r="B149" s="13"/>
      <c r="C149" s="13"/>
      <c r="D149" s="13"/>
      <c r="E149" s="10"/>
      <c r="F149" s="10"/>
      <c r="G149" s="10"/>
      <c r="H149" s="10"/>
      <c r="I149" s="10"/>
      <c r="J149" s="10"/>
      <c r="K149" s="10"/>
      <c r="L149" s="10"/>
      <c r="M149" s="10"/>
      <c r="N149" s="10"/>
      <c r="O149" s="10"/>
      <c r="P149" s="10"/>
      <c r="Q149" s="10"/>
      <c r="R149" s="10"/>
      <c r="S149" s="10"/>
      <c r="T149" s="10"/>
      <c r="U149" s="10"/>
      <c r="V149" s="10"/>
      <c r="W149" s="10"/>
      <c r="X149" s="10"/>
    </row>
    <row r="150" ht="15.75" customHeight="1">
      <c r="A150" s="10"/>
      <c r="B150" s="13"/>
      <c r="C150" s="13"/>
      <c r="D150" s="13"/>
      <c r="E150" s="10"/>
      <c r="F150" s="10"/>
      <c r="G150" s="10"/>
      <c r="H150" s="10"/>
      <c r="I150" s="10"/>
      <c r="J150" s="10"/>
      <c r="K150" s="10"/>
      <c r="L150" s="10"/>
      <c r="M150" s="10"/>
      <c r="N150" s="10"/>
      <c r="O150" s="10"/>
      <c r="P150" s="10"/>
      <c r="Q150" s="10"/>
      <c r="R150" s="10"/>
      <c r="S150" s="10"/>
      <c r="T150" s="10"/>
      <c r="U150" s="10"/>
      <c r="V150" s="10"/>
      <c r="W150" s="10"/>
      <c r="X150" s="10"/>
    </row>
    <row r="151" ht="15.75" customHeight="1">
      <c r="A151" s="10"/>
      <c r="B151" s="13"/>
      <c r="C151" s="13"/>
      <c r="D151" s="13"/>
      <c r="E151" s="10"/>
      <c r="F151" s="10"/>
      <c r="G151" s="10"/>
      <c r="H151" s="10"/>
      <c r="I151" s="10"/>
      <c r="J151" s="10"/>
      <c r="K151" s="10"/>
      <c r="L151" s="10"/>
      <c r="M151" s="10"/>
      <c r="N151" s="10"/>
      <c r="O151" s="10"/>
      <c r="P151" s="10"/>
      <c r="Q151" s="10"/>
      <c r="R151" s="10"/>
      <c r="S151" s="10"/>
      <c r="T151" s="10"/>
      <c r="U151" s="10"/>
      <c r="V151" s="10"/>
      <c r="W151" s="10"/>
      <c r="X151" s="10"/>
    </row>
    <row r="152" ht="15.75" customHeight="1">
      <c r="A152" s="10"/>
      <c r="B152" s="13"/>
      <c r="C152" s="13"/>
      <c r="D152" s="13"/>
      <c r="E152" s="10"/>
      <c r="F152" s="10"/>
      <c r="G152" s="10"/>
      <c r="H152" s="10"/>
      <c r="I152" s="10"/>
      <c r="J152" s="10"/>
      <c r="K152" s="10"/>
      <c r="L152" s="10"/>
      <c r="M152" s="10"/>
      <c r="N152" s="10"/>
      <c r="O152" s="10"/>
      <c r="P152" s="10"/>
      <c r="Q152" s="10"/>
      <c r="R152" s="10"/>
      <c r="S152" s="10"/>
      <c r="T152" s="10"/>
      <c r="U152" s="10"/>
      <c r="V152" s="10"/>
      <c r="W152" s="10"/>
      <c r="X152" s="10"/>
    </row>
    <row r="153" ht="15.75" customHeight="1">
      <c r="A153" s="10"/>
      <c r="B153" s="13"/>
      <c r="C153" s="13"/>
      <c r="D153" s="13"/>
      <c r="E153" s="10"/>
      <c r="F153" s="10"/>
      <c r="G153" s="10"/>
      <c r="H153" s="10"/>
      <c r="I153" s="10"/>
      <c r="J153" s="10"/>
      <c r="K153" s="10"/>
      <c r="L153" s="10"/>
      <c r="M153" s="10"/>
      <c r="N153" s="10"/>
      <c r="O153" s="10"/>
      <c r="P153" s="10"/>
      <c r="Q153" s="10"/>
      <c r="R153" s="10"/>
      <c r="S153" s="10"/>
      <c r="T153" s="10"/>
      <c r="U153" s="10"/>
      <c r="V153" s="10"/>
      <c r="W153" s="10"/>
      <c r="X153" s="10"/>
    </row>
    <row r="154" ht="15.75" customHeight="1">
      <c r="A154" s="10"/>
      <c r="B154" s="13"/>
      <c r="C154" s="13"/>
      <c r="D154" s="13"/>
      <c r="E154" s="10"/>
      <c r="F154" s="10"/>
      <c r="G154" s="10"/>
      <c r="H154" s="10"/>
      <c r="I154" s="10"/>
      <c r="J154" s="10"/>
      <c r="K154" s="10"/>
      <c r="L154" s="10"/>
      <c r="M154" s="10"/>
      <c r="N154" s="10"/>
      <c r="O154" s="10"/>
      <c r="P154" s="10"/>
      <c r="Q154" s="10"/>
      <c r="R154" s="10"/>
      <c r="S154" s="10"/>
      <c r="T154" s="10"/>
      <c r="U154" s="10"/>
      <c r="V154" s="10"/>
      <c r="W154" s="10"/>
      <c r="X154" s="10"/>
    </row>
    <row r="155" ht="15.75" customHeight="1">
      <c r="A155" s="10"/>
      <c r="B155" s="13"/>
      <c r="C155" s="13"/>
      <c r="D155" s="13"/>
      <c r="E155" s="10"/>
      <c r="F155" s="10"/>
      <c r="G155" s="10"/>
      <c r="H155" s="10"/>
      <c r="I155" s="10"/>
      <c r="J155" s="10"/>
      <c r="K155" s="10"/>
      <c r="L155" s="10"/>
      <c r="M155" s="10"/>
      <c r="N155" s="10"/>
      <c r="O155" s="10"/>
      <c r="P155" s="10"/>
      <c r="Q155" s="10"/>
      <c r="R155" s="10"/>
      <c r="S155" s="10"/>
      <c r="T155" s="10"/>
      <c r="U155" s="10"/>
      <c r="V155" s="10"/>
      <c r="W155" s="10"/>
      <c r="X155" s="10"/>
    </row>
    <row r="156" ht="15.75" customHeight="1">
      <c r="A156" s="10"/>
      <c r="B156" s="13"/>
      <c r="C156" s="13"/>
      <c r="D156" s="13"/>
      <c r="E156" s="10"/>
      <c r="F156" s="10"/>
      <c r="G156" s="10"/>
      <c r="H156" s="10"/>
      <c r="I156" s="10"/>
      <c r="J156" s="10"/>
      <c r="K156" s="10"/>
      <c r="L156" s="10"/>
      <c r="M156" s="10"/>
      <c r="N156" s="10"/>
      <c r="O156" s="10"/>
      <c r="P156" s="10"/>
      <c r="Q156" s="10"/>
      <c r="R156" s="10"/>
      <c r="S156" s="10"/>
      <c r="T156" s="10"/>
      <c r="U156" s="10"/>
      <c r="V156" s="10"/>
      <c r="W156" s="10"/>
      <c r="X156" s="10"/>
    </row>
    <row r="157" ht="15.75" customHeight="1">
      <c r="A157" s="10"/>
      <c r="B157" s="13"/>
      <c r="C157" s="13"/>
      <c r="D157" s="13"/>
      <c r="E157" s="10"/>
      <c r="F157" s="10"/>
      <c r="G157" s="10"/>
      <c r="H157" s="10"/>
      <c r="I157" s="10"/>
      <c r="J157" s="10"/>
      <c r="K157" s="10"/>
      <c r="L157" s="10"/>
      <c r="M157" s="10"/>
      <c r="N157" s="10"/>
      <c r="O157" s="10"/>
      <c r="P157" s="10"/>
      <c r="Q157" s="10"/>
      <c r="R157" s="10"/>
      <c r="S157" s="10"/>
      <c r="T157" s="10"/>
      <c r="U157" s="10"/>
      <c r="V157" s="10"/>
      <c r="W157" s="10"/>
      <c r="X157" s="10"/>
    </row>
    <row r="158" ht="15.75" customHeight="1">
      <c r="A158" s="10"/>
      <c r="B158" s="13"/>
      <c r="C158" s="13"/>
      <c r="D158" s="13"/>
      <c r="E158" s="10"/>
      <c r="F158" s="10"/>
      <c r="G158" s="10"/>
      <c r="H158" s="10"/>
      <c r="I158" s="10"/>
      <c r="J158" s="10"/>
      <c r="K158" s="10"/>
      <c r="L158" s="10"/>
      <c r="M158" s="10"/>
      <c r="N158" s="10"/>
      <c r="O158" s="10"/>
      <c r="P158" s="10"/>
      <c r="Q158" s="10"/>
      <c r="R158" s="10"/>
      <c r="S158" s="10"/>
      <c r="T158" s="10"/>
      <c r="U158" s="10"/>
      <c r="V158" s="10"/>
      <c r="W158" s="10"/>
      <c r="X158" s="10"/>
    </row>
    <row r="159" ht="15.75" customHeight="1">
      <c r="A159" s="10"/>
      <c r="B159" s="13"/>
      <c r="C159" s="13"/>
      <c r="D159" s="13"/>
      <c r="E159" s="10"/>
      <c r="F159" s="10"/>
      <c r="G159" s="10"/>
      <c r="H159" s="10"/>
      <c r="I159" s="10"/>
      <c r="J159" s="10"/>
      <c r="K159" s="10"/>
      <c r="L159" s="10"/>
      <c r="M159" s="10"/>
      <c r="N159" s="10"/>
      <c r="O159" s="10"/>
      <c r="P159" s="10"/>
      <c r="Q159" s="10"/>
      <c r="R159" s="10"/>
      <c r="S159" s="10"/>
      <c r="T159" s="10"/>
      <c r="U159" s="10"/>
      <c r="V159" s="10"/>
      <c r="W159" s="10"/>
      <c r="X159" s="10"/>
    </row>
    <row r="160" ht="15.75" customHeight="1">
      <c r="A160" s="10"/>
      <c r="B160" s="13"/>
      <c r="C160" s="13"/>
      <c r="D160" s="13"/>
      <c r="E160" s="10"/>
      <c r="F160" s="10"/>
      <c r="G160" s="10"/>
      <c r="H160" s="10"/>
      <c r="I160" s="10"/>
      <c r="J160" s="10"/>
      <c r="K160" s="10"/>
      <c r="L160" s="10"/>
      <c r="M160" s="10"/>
      <c r="N160" s="10"/>
      <c r="O160" s="10"/>
      <c r="P160" s="10"/>
      <c r="Q160" s="10"/>
      <c r="R160" s="10"/>
      <c r="S160" s="10"/>
      <c r="T160" s="10"/>
      <c r="U160" s="10"/>
      <c r="V160" s="10"/>
      <c r="W160" s="10"/>
      <c r="X160" s="10"/>
    </row>
    <row r="161" ht="15.75" customHeight="1">
      <c r="A161" s="10"/>
      <c r="B161" s="13"/>
      <c r="C161" s="13"/>
      <c r="D161" s="13"/>
      <c r="E161" s="10"/>
      <c r="F161" s="10"/>
      <c r="G161" s="10"/>
      <c r="H161" s="10"/>
      <c r="I161" s="10"/>
      <c r="J161" s="10"/>
      <c r="K161" s="10"/>
      <c r="L161" s="10"/>
      <c r="M161" s="10"/>
      <c r="N161" s="10"/>
      <c r="O161" s="10"/>
      <c r="P161" s="10"/>
      <c r="Q161" s="10"/>
      <c r="R161" s="10"/>
      <c r="S161" s="10"/>
      <c r="T161" s="10"/>
      <c r="U161" s="10"/>
      <c r="V161" s="10"/>
      <c r="W161" s="10"/>
      <c r="X161" s="10"/>
    </row>
    <row r="162" ht="15.75" customHeight="1">
      <c r="A162" s="10"/>
      <c r="B162" s="13"/>
      <c r="C162" s="13"/>
      <c r="D162" s="13"/>
      <c r="E162" s="10"/>
      <c r="F162" s="10"/>
      <c r="G162" s="10"/>
      <c r="H162" s="10"/>
      <c r="I162" s="10"/>
      <c r="J162" s="10"/>
      <c r="K162" s="10"/>
      <c r="L162" s="10"/>
      <c r="M162" s="10"/>
      <c r="N162" s="10"/>
      <c r="O162" s="10"/>
      <c r="P162" s="10"/>
      <c r="Q162" s="10"/>
      <c r="R162" s="10"/>
      <c r="S162" s="10"/>
      <c r="T162" s="10"/>
      <c r="U162" s="10"/>
      <c r="V162" s="10"/>
      <c r="W162" s="10"/>
      <c r="X162" s="10"/>
    </row>
    <row r="163" ht="15.75" customHeight="1">
      <c r="A163" s="10"/>
      <c r="B163" s="13"/>
      <c r="C163" s="13"/>
      <c r="D163" s="13"/>
      <c r="E163" s="10"/>
      <c r="F163" s="10"/>
      <c r="G163" s="10"/>
      <c r="H163" s="10"/>
      <c r="I163" s="10"/>
      <c r="J163" s="10"/>
      <c r="K163" s="10"/>
      <c r="L163" s="10"/>
      <c r="M163" s="10"/>
      <c r="N163" s="10"/>
      <c r="O163" s="10"/>
      <c r="P163" s="10"/>
      <c r="Q163" s="10"/>
      <c r="R163" s="10"/>
      <c r="S163" s="10"/>
      <c r="T163" s="10"/>
      <c r="U163" s="10"/>
      <c r="V163" s="10"/>
      <c r="W163" s="10"/>
      <c r="X163" s="10"/>
    </row>
    <row r="164" ht="15.75" customHeight="1">
      <c r="A164" s="10"/>
      <c r="B164" s="13"/>
      <c r="C164" s="13"/>
      <c r="D164" s="13"/>
      <c r="E164" s="10"/>
      <c r="F164" s="10"/>
      <c r="G164" s="10"/>
      <c r="H164" s="10"/>
      <c r="I164" s="10"/>
      <c r="J164" s="10"/>
      <c r="K164" s="10"/>
      <c r="L164" s="10"/>
      <c r="M164" s="10"/>
      <c r="N164" s="10"/>
      <c r="O164" s="10"/>
      <c r="P164" s="10"/>
      <c r="Q164" s="10"/>
      <c r="R164" s="10"/>
      <c r="S164" s="10"/>
      <c r="T164" s="10"/>
      <c r="U164" s="10"/>
      <c r="V164" s="10"/>
      <c r="W164" s="10"/>
      <c r="X164" s="10"/>
    </row>
    <row r="165" ht="15.75" customHeight="1">
      <c r="A165" s="10"/>
      <c r="B165" s="13"/>
      <c r="C165" s="13"/>
      <c r="D165" s="13"/>
      <c r="E165" s="10"/>
      <c r="F165" s="10"/>
      <c r="G165" s="10"/>
      <c r="H165" s="10"/>
      <c r="I165" s="10"/>
      <c r="J165" s="10"/>
      <c r="K165" s="10"/>
      <c r="L165" s="10"/>
      <c r="M165" s="10"/>
      <c r="N165" s="10"/>
      <c r="O165" s="10"/>
      <c r="P165" s="10"/>
      <c r="Q165" s="10"/>
      <c r="R165" s="10"/>
      <c r="S165" s="10"/>
      <c r="T165" s="10"/>
      <c r="U165" s="10"/>
      <c r="V165" s="10"/>
      <c r="W165" s="10"/>
      <c r="X165" s="10"/>
    </row>
    <row r="166" ht="15.75" customHeight="1">
      <c r="A166" s="10"/>
      <c r="B166" s="13"/>
      <c r="C166" s="13"/>
      <c r="D166" s="13"/>
      <c r="E166" s="10"/>
      <c r="F166" s="10"/>
      <c r="G166" s="10"/>
      <c r="H166" s="10"/>
      <c r="I166" s="10"/>
      <c r="J166" s="10"/>
      <c r="K166" s="10"/>
      <c r="L166" s="10"/>
      <c r="M166" s="10"/>
      <c r="N166" s="10"/>
      <c r="O166" s="10"/>
      <c r="P166" s="10"/>
      <c r="Q166" s="10"/>
      <c r="R166" s="10"/>
      <c r="S166" s="10"/>
      <c r="T166" s="10"/>
      <c r="U166" s="10"/>
      <c r="V166" s="10"/>
      <c r="W166" s="10"/>
      <c r="X166" s="10"/>
    </row>
    <row r="167" ht="15.75" customHeight="1">
      <c r="A167" s="10"/>
      <c r="B167" s="13"/>
      <c r="C167" s="13"/>
      <c r="D167" s="13"/>
      <c r="E167" s="10"/>
      <c r="F167" s="10"/>
      <c r="G167" s="10"/>
      <c r="H167" s="10"/>
      <c r="I167" s="10"/>
      <c r="J167" s="10"/>
      <c r="K167" s="10"/>
      <c r="L167" s="10"/>
      <c r="M167" s="10"/>
      <c r="N167" s="10"/>
      <c r="O167" s="10"/>
      <c r="P167" s="10"/>
      <c r="Q167" s="10"/>
      <c r="R167" s="10"/>
      <c r="S167" s="10"/>
      <c r="T167" s="10"/>
      <c r="U167" s="10"/>
      <c r="V167" s="10"/>
      <c r="W167" s="10"/>
      <c r="X167" s="10"/>
    </row>
    <row r="168" ht="15.75" customHeight="1">
      <c r="A168" s="10"/>
      <c r="B168" s="13"/>
      <c r="C168" s="13"/>
      <c r="D168" s="13"/>
      <c r="E168" s="10"/>
      <c r="F168" s="10"/>
      <c r="G168" s="10"/>
      <c r="H168" s="10"/>
      <c r="I168" s="10"/>
      <c r="J168" s="10"/>
      <c r="K168" s="10"/>
      <c r="L168" s="10"/>
      <c r="M168" s="10"/>
      <c r="N168" s="10"/>
      <c r="O168" s="10"/>
      <c r="P168" s="10"/>
      <c r="Q168" s="10"/>
      <c r="R168" s="10"/>
      <c r="S168" s="10"/>
      <c r="T168" s="10"/>
      <c r="U168" s="10"/>
      <c r="V168" s="10"/>
      <c r="W168" s="10"/>
      <c r="X168" s="10"/>
    </row>
    <row r="169" ht="15.75" customHeight="1">
      <c r="A169" s="10"/>
      <c r="B169" s="13"/>
      <c r="C169" s="13"/>
      <c r="D169" s="13"/>
      <c r="E169" s="10"/>
      <c r="F169" s="10"/>
      <c r="G169" s="10"/>
      <c r="H169" s="10"/>
      <c r="I169" s="10"/>
      <c r="J169" s="10"/>
      <c r="K169" s="10"/>
      <c r="L169" s="10"/>
      <c r="M169" s="10"/>
      <c r="N169" s="10"/>
      <c r="O169" s="10"/>
      <c r="P169" s="10"/>
      <c r="Q169" s="10"/>
      <c r="R169" s="10"/>
      <c r="S169" s="10"/>
      <c r="T169" s="10"/>
      <c r="U169" s="10"/>
      <c r="V169" s="10"/>
      <c r="W169" s="10"/>
      <c r="X169" s="10"/>
    </row>
    <row r="170" ht="15.75" customHeight="1">
      <c r="A170" s="10"/>
      <c r="B170" s="13"/>
      <c r="C170" s="13"/>
      <c r="D170" s="13"/>
      <c r="E170" s="10"/>
      <c r="F170" s="10"/>
      <c r="G170" s="10"/>
      <c r="H170" s="10"/>
      <c r="I170" s="10"/>
      <c r="J170" s="10"/>
      <c r="K170" s="10"/>
      <c r="L170" s="10"/>
      <c r="M170" s="10"/>
      <c r="N170" s="10"/>
      <c r="O170" s="10"/>
      <c r="P170" s="10"/>
      <c r="Q170" s="10"/>
      <c r="R170" s="10"/>
      <c r="S170" s="10"/>
      <c r="T170" s="10"/>
      <c r="U170" s="10"/>
      <c r="V170" s="10"/>
      <c r="W170" s="10"/>
      <c r="X170" s="10"/>
    </row>
    <row r="171" ht="15.75" customHeight="1">
      <c r="A171" s="10"/>
      <c r="B171" s="13"/>
      <c r="C171" s="13"/>
      <c r="D171" s="13"/>
      <c r="E171" s="10"/>
      <c r="F171" s="10"/>
      <c r="G171" s="10"/>
      <c r="H171" s="10"/>
      <c r="I171" s="10"/>
      <c r="J171" s="10"/>
      <c r="K171" s="10"/>
      <c r="L171" s="10"/>
      <c r="M171" s="10"/>
      <c r="N171" s="10"/>
      <c r="O171" s="10"/>
      <c r="P171" s="10"/>
      <c r="Q171" s="10"/>
      <c r="R171" s="10"/>
      <c r="S171" s="10"/>
      <c r="T171" s="10"/>
      <c r="U171" s="10"/>
      <c r="V171" s="10"/>
      <c r="W171" s="10"/>
      <c r="X171" s="10"/>
    </row>
    <row r="172" ht="15.75" customHeight="1">
      <c r="A172" s="10"/>
      <c r="B172" s="13"/>
      <c r="C172" s="13"/>
      <c r="D172" s="13"/>
      <c r="E172" s="10"/>
      <c r="F172" s="10"/>
      <c r="G172" s="10"/>
      <c r="H172" s="10"/>
      <c r="I172" s="10"/>
      <c r="J172" s="10"/>
      <c r="K172" s="10"/>
      <c r="L172" s="10"/>
      <c r="M172" s="10"/>
      <c r="N172" s="10"/>
      <c r="O172" s="10"/>
      <c r="P172" s="10"/>
      <c r="Q172" s="10"/>
      <c r="R172" s="10"/>
      <c r="S172" s="10"/>
      <c r="T172" s="10"/>
      <c r="U172" s="10"/>
      <c r="V172" s="10"/>
      <c r="W172" s="10"/>
      <c r="X172" s="10"/>
    </row>
    <row r="173" ht="15.75" customHeight="1">
      <c r="A173" s="10"/>
      <c r="B173" s="13"/>
      <c r="C173" s="13"/>
      <c r="D173" s="13"/>
      <c r="E173" s="10"/>
      <c r="F173" s="10"/>
      <c r="G173" s="10"/>
      <c r="H173" s="10"/>
      <c r="I173" s="10"/>
      <c r="J173" s="10"/>
      <c r="K173" s="10"/>
      <c r="L173" s="10"/>
      <c r="M173" s="10"/>
      <c r="N173" s="10"/>
      <c r="O173" s="10"/>
      <c r="P173" s="10"/>
      <c r="Q173" s="10"/>
      <c r="R173" s="10"/>
      <c r="S173" s="10"/>
      <c r="T173" s="10"/>
      <c r="U173" s="10"/>
      <c r="V173" s="10"/>
      <c r="W173" s="10"/>
      <c r="X173" s="10"/>
    </row>
    <row r="174" ht="15.75" customHeight="1">
      <c r="A174" s="10"/>
      <c r="B174" s="13"/>
      <c r="C174" s="13"/>
      <c r="D174" s="13"/>
      <c r="E174" s="10"/>
      <c r="F174" s="10"/>
      <c r="G174" s="10"/>
      <c r="H174" s="10"/>
      <c r="I174" s="10"/>
      <c r="J174" s="10"/>
      <c r="K174" s="10"/>
      <c r="L174" s="10"/>
      <c r="M174" s="10"/>
      <c r="N174" s="10"/>
      <c r="O174" s="10"/>
      <c r="P174" s="10"/>
      <c r="Q174" s="10"/>
      <c r="R174" s="10"/>
      <c r="S174" s="10"/>
      <c r="T174" s="10"/>
      <c r="U174" s="10"/>
      <c r="V174" s="10"/>
      <c r="W174" s="10"/>
      <c r="X174" s="10"/>
    </row>
    <row r="175" ht="15.75" customHeight="1">
      <c r="A175" s="10"/>
      <c r="B175" s="13"/>
      <c r="C175" s="13"/>
      <c r="D175" s="13"/>
      <c r="E175" s="10"/>
      <c r="F175" s="10"/>
      <c r="G175" s="10"/>
      <c r="H175" s="10"/>
      <c r="I175" s="10"/>
      <c r="J175" s="10"/>
      <c r="K175" s="10"/>
      <c r="L175" s="10"/>
      <c r="M175" s="10"/>
      <c r="N175" s="10"/>
      <c r="O175" s="10"/>
      <c r="P175" s="10"/>
      <c r="Q175" s="10"/>
      <c r="R175" s="10"/>
      <c r="S175" s="10"/>
      <c r="T175" s="10"/>
      <c r="U175" s="10"/>
      <c r="V175" s="10"/>
      <c r="W175" s="10"/>
      <c r="X175" s="10"/>
    </row>
    <row r="176" ht="15.75" customHeight="1">
      <c r="A176" s="10"/>
      <c r="B176" s="13"/>
      <c r="C176" s="13"/>
      <c r="D176" s="13"/>
      <c r="E176" s="10"/>
      <c r="F176" s="10"/>
      <c r="G176" s="10"/>
      <c r="H176" s="10"/>
      <c r="I176" s="10"/>
      <c r="J176" s="10"/>
      <c r="K176" s="10"/>
      <c r="L176" s="10"/>
      <c r="M176" s="10"/>
      <c r="N176" s="10"/>
      <c r="O176" s="10"/>
      <c r="P176" s="10"/>
      <c r="Q176" s="10"/>
      <c r="R176" s="10"/>
      <c r="S176" s="10"/>
      <c r="T176" s="10"/>
      <c r="U176" s="10"/>
      <c r="V176" s="10"/>
      <c r="W176" s="10"/>
      <c r="X176" s="10"/>
    </row>
    <row r="177" ht="15.75" customHeight="1">
      <c r="A177" s="10"/>
      <c r="B177" s="13"/>
      <c r="C177" s="13"/>
      <c r="D177" s="13"/>
      <c r="E177" s="10"/>
      <c r="F177" s="10"/>
      <c r="G177" s="10"/>
      <c r="H177" s="10"/>
      <c r="I177" s="10"/>
      <c r="J177" s="10"/>
      <c r="K177" s="10"/>
      <c r="L177" s="10"/>
      <c r="M177" s="10"/>
      <c r="N177" s="10"/>
      <c r="O177" s="10"/>
      <c r="P177" s="10"/>
      <c r="Q177" s="10"/>
      <c r="R177" s="10"/>
      <c r="S177" s="10"/>
      <c r="T177" s="10"/>
      <c r="U177" s="10"/>
      <c r="V177" s="10"/>
      <c r="W177" s="10"/>
      <c r="X177" s="10"/>
    </row>
    <row r="178" ht="15.75" customHeight="1">
      <c r="A178" s="10"/>
      <c r="B178" s="13"/>
      <c r="C178" s="13"/>
      <c r="D178" s="13"/>
      <c r="E178" s="10"/>
      <c r="F178" s="10"/>
      <c r="G178" s="10"/>
      <c r="H178" s="10"/>
      <c r="I178" s="10"/>
      <c r="J178" s="10"/>
      <c r="K178" s="10"/>
      <c r="L178" s="10"/>
      <c r="M178" s="10"/>
      <c r="N178" s="10"/>
      <c r="O178" s="10"/>
      <c r="P178" s="10"/>
      <c r="Q178" s="10"/>
      <c r="R178" s="10"/>
      <c r="S178" s="10"/>
      <c r="T178" s="10"/>
      <c r="U178" s="10"/>
      <c r="V178" s="10"/>
      <c r="W178" s="10"/>
      <c r="X178" s="10"/>
    </row>
    <row r="179" ht="15.75" customHeight="1">
      <c r="A179" s="10"/>
      <c r="B179" s="13"/>
      <c r="C179" s="13"/>
      <c r="D179" s="13"/>
      <c r="E179" s="10"/>
      <c r="F179" s="10"/>
      <c r="G179" s="10"/>
      <c r="H179" s="10"/>
      <c r="I179" s="10"/>
      <c r="J179" s="10"/>
      <c r="K179" s="10"/>
      <c r="L179" s="10"/>
      <c r="M179" s="10"/>
      <c r="N179" s="10"/>
      <c r="O179" s="10"/>
      <c r="P179" s="10"/>
      <c r="Q179" s="10"/>
      <c r="R179" s="10"/>
      <c r="S179" s="10"/>
      <c r="T179" s="10"/>
      <c r="U179" s="10"/>
      <c r="V179" s="10"/>
      <c r="W179" s="10"/>
      <c r="X179" s="10"/>
    </row>
    <row r="180" ht="15.75" customHeight="1">
      <c r="A180" s="10"/>
      <c r="B180" s="13"/>
      <c r="C180" s="13"/>
      <c r="D180" s="13"/>
      <c r="E180" s="10"/>
      <c r="F180" s="10"/>
      <c r="G180" s="10"/>
      <c r="H180" s="10"/>
      <c r="I180" s="10"/>
      <c r="J180" s="10"/>
      <c r="K180" s="10"/>
      <c r="L180" s="10"/>
      <c r="M180" s="10"/>
      <c r="N180" s="10"/>
      <c r="O180" s="10"/>
      <c r="P180" s="10"/>
      <c r="Q180" s="10"/>
      <c r="R180" s="10"/>
      <c r="S180" s="10"/>
      <c r="T180" s="10"/>
      <c r="U180" s="10"/>
      <c r="V180" s="10"/>
      <c r="W180" s="10"/>
      <c r="X180" s="10"/>
    </row>
    <row r="181" ht="15.75" customHeight="1">
      <c r="A181" s="10"/>
      <c r="B181" s="13"/>
      <c r="C181" s="13"/>
      <c r="D181" s="13"/>
      <c r="E181" s="10"/>
      <c r="F181" s="10"/>
      <c r="G181" s="10"/>
      <c r="H181" s="10"/>
      <c r="I181" s="10"/>
      <c r="J181" s="10"/>
      <c r="K181" s="10"/>
      <c r="L181" s="10"/>
      <c r="M181" s="10"/>
      <c r="N181" s="10"/>
      <c r="O181" s="10"/>
      <c r="P181" s="10"/>
      <c r="Q181" s="10"/>
      <c r="R181" s="10"/>
      <c r="S181" s="10"/>
      <c r="T181" s="10"/>
      <c r="U181" s="10"/>
      <c r="V181" s="10"/>
      <c r="W181" s="10"/>
      <c r="X181" s="10"/>
    </row>
    <row r="182" ht="15.75" customHeight="1">
      <c r="A182" s="10"/>
      <c r="B182" s="13"/>
      <c r="C182" s="13"/>
      <c r="D182" s="13"/>
      <c r="E182" s="10"/>
      <c r="F182" s="10"/>
      <c r="G182" s="10"/>
      <c r="H182" s="10"/>
      <c r="I182" s="10"/>
      <c r="J182" s="10"/>
      <c r="K182" s="10"/>
      <c r="L182" s="10"/>
      <c r="M182" s="10"/>
      <c r="N182" s="10"/>
      <c r="O182" s="10"/>
      <c r="P182" s="10"/>
      <c r="Q182" s="10"/>
      <c r="R182" s="10"/>
      <c r="S182" s="10"/>
      <c r="T182" s="10"/>
      <c r="U182" s="10"/>
      <c r="V182" s="10"/>
      <c r="W182" s="10"/>
      <c r="X182" s="10"/>
    </row>
    <row r="183" ht="15.75" customHeight="1">
      <c r="A183" s="10"/>
      <c r="B183" s="13"/>
      <c r="C183" s="13"/>
      <c r="D183" s="13"/>
      <c r="E183" s="10"/>
      <c r="F183" s="10"/>
      <c r="G183" s="10"/>
      <c r="H183" s="10"/>
      <c r="I183" s="10"/>
      <c r="J183" s="10"/>
      <c r="K183" s="10"/>
      <c r="L183" s="10"/>
      <c r="M183" s="10"/>
      <c r="N183" s="10"/>
      <c r="O183" s="10"/>
      <c r="P183" s="10"/>
      <c r="Q183" s="10"/>
      <c r="R183" s="10"/>
      <c r="S183" s="10"/>
      <c r="T183" s="10"/>
      <c r="U183" s="10"/>
      <c r="V183" s="10"/>
      <c r="W183" s="10"/>
      <c r="X183" s="10"/>
    </row>
    <row r="184" ht="15.75" customHeight="1">
      <c r="A184" s="10"/>
      <c r="B184" s="13"/>
      <c r="C184" s="13"/>
      <c r="D184" s="13"/>
      <c r="E184" s="10"/>
      <c r="F184" s="10"/>
      <c r="G184" s="10"/>
      <c r="H184" s="10"/>
      <c r="I184" s="10"/>
      <c r="J184" s="10"/>
      <c r="K184" s="10"/>
      <c r="L184" s="10"/>
      <c r="M184" s="10"/>
      <c r="N184" s="10"/>
      <c r="O184" s="10"/>
      <c r="P184" s="10"/>
      <c r="Q184" s="10"/>
      <c r="R184" s="10"/>
      <c r="S184" s="10"/>
      <c r="T184" s="10"/>
      <c r="U184" s="10"/>
      <c r="V184" s="10"/>
      <c r="W184" s="10"/>
      <c r="X184" s="10"/>
    </row>
    <row r="185" ht="15.75" customHeight="1">
      <c r="A185" s="10"/>
      <c r="B185" s="13"/>
      <c r="C185" s="13"/>
      <c r="D185" s="13"/>
      <c r="E185" s="10"/>
      <c r="F185" s="10"/>
      <c r="G185" s="10"/>
      <c r="H185" s="10"/>
      <c r="I185" s="10"/>
      <c r="J185" s="10"/>
      <c r="K185" s="10"/>
      <c r="L185" s="10"/>
      <c r="M185" s="10"/>
      <c r="N185" s="10"/>
      <c r="O185" s="10"/>
      <c r="P185" s="10"/>
      <c r="Q185" s="10"/>
      <c r="R185" s="10"/>
      <c r="S185" s="10"/>
      <c r="T185" s="10"/>
      <c r="U185" s="10"/>
      <c r="V185" s="10"/>
      <c r="W185" s="10"/>
      <c r="X185" s="10"/>
    </row>
    <row r="186" ht="15.75" customHeight="1">
      <c r="A186" s="10"/>
      <c r="B186" s="13"/>
      <c r="C186" s="13"/>
      <c r="D186" s="13"/>
      <c r="E186" s="10"/>
      <c r="F186" s="10"/>
      <c r="G186" s="10"/>
      <c r="H186" s="10"/>
      <c r="I186" s="10"/>
      <c r="J186" s="10"/>
      <c r="K186" s="10"/>
      <c r="L186" s="10"/>
      <c r="M186" s="10"/>
      <c r="N186" s="10"/>
      <c r="O186" s="10"/>
      <c r="P186" s="10"/>
      <c r="Q186" s="10"/>
      <c r="R186" s="10"/>
      <c r="S186" s="10"/>
      <c r="T186" s="10"/>
      <c r="U186" s="10"/>
      <c r="V186" s="10"/>
      <c r="W186" s="10"/>
      <c r="X186" s="10"/>
    </row>
    <row r="187" ht="15.75" customHeight="1">
      <c r="A187" s="10"/>
      <c r="B187" s="13"/>
      <c r="C187" s="13"/>
      <c r="D187" s="13"/>
      <c r="E187" s="10"/>
      <c r="F187" s="10"/>
      <c r="G187" s="10"/>
      <c r="H187" s="10"/>
      <c r="I187" s="10"/>
      <c r="J187" s="10"/>
      <c r="K187" s="10"/>
      <c r="L187" s="10"/>
      <c r="M187" s="10"/>
      <c r="N187" s="10"/>
      <c r="O187" s="10"/>
      <c r="P187" s="10"/>
      <c r="Q187" s="10"/>
      <c r="R187" s="10"/>
      <c r="S187" s="10"/>
      <c r="T187" s="10"/>
      <c r="U187" s="10"/>
      <c r="V187" s="10"/>
      <c r="W187" s="10"/>
      <c r="X187" s="10"/>
    </row>
    <row r="188" ht="15.75" customHeight="1">
      <c r="A188" s="10"/>
      <c r="B188" s="13"/>
      <c r="C188" s="13"/>
      <c r="D188" s="13"/>
      <c r="E188" s="10"/>
      <c r="F188" s="10"/>
      <c r="G188" s="10"/>
      <c r="H188" s="10"/>
      <c r="I188" s="10"/>
      <c r="J188" s="10"/>
      <c r="K188" s="10"/>
      <c r="L188" s="10"/>
      <c r="M188" s="10"/>
      <c r="N188" s="10"/>
      <c r="O188" s="10"/>
      <c r="P188" s="10"/>
      <c r="Q188" s="10"/>
      <c r="R188" s="10"/>
      <c r="S188" s="10"/>
      <c r="T188" s="10"/>
      <c r="U188" s="10"/>
      <c r="V188" s="10"/>
      <c r="W188" s="10"/>
      <c r="X188" s="10"/>
    </row>
    <row r="189" ht="15.75" customHeight="1">
      <c r="A189" s="10"/>
      <c r="B189" s="13"/>
      <c r="C189" s="13"/>
      <c r="D189" s="13"/>
      <c r="E189" s="10"/>
      <c r="F189" s="10"/>
      <c r="G189" s="10"/>
      <c r="H189" s="10"/>
      <c r="I189" s="10"/>
      <c r="J189" s="10"/>
      <c r="K189" s="10"/>
      <c r="L189" s="10"/>
      <c r="M189" s="10"/>
      <c r="N189" s="10"/>
      <c r="O189" s="10"/>
      <c r="P189" s="10"/>
      <c r="Q189" s="10"/>
      <c r="R189" s="10"/>
      <c r="S189" s="10"/>
      <c r="T189" s="10"/>
      <c r="U189" s="10"/>
      <c r="V189" s="10"/>
      <c r="W189" s="10"/>
      <c r="X189" s="10"/>
    </row>
    <row r="190" ht="15.75" customHeight="1">
      <c r="A190" s="10"/>
      <c r="B190" s="13"/>
      <c r="C190" s="13"/>
      <c r="D190" s="13"/>
      <c r="E190" s="10"/>
      <c r="F190" s="10"/>
      <c r="G190" s="10"/>
      <c r="H190" s="10"/>
      <c r="I190" s="10"/>
      <c r="J190" s="10"/>
      <c r="K190" s="10"/>
      <c r="L190" s="10"/>
      <c r="M190" s="10"/>
      <c r="N190" s="10"/>
      <c r="O190" s="10"/>
      <c r="P190" s="10"/>
      <c r="Q190" s="10"/>
      <c r="R190" s="10"/>
      <c r="S190" s="10"/>
      <c r="T190" s="10"/>
      <c r="U190" s="10"/>
      <c r="V190" s="10"/>
      <c r="W190" s="10"/>
      <c r="X190" s="10"/>
    </row>
    <row r="191" ht="15.75" customHeight="1">
      <c r="A191" s="10"/>
      <c r="B191" s="13"/>
      <c r="C191" s="13"/>
      <c r="D191" s="13"/>
      <c r="E191" s="10"/>
      <c r="F191" s="10"/>
      <c r="G191" s="10"/>
      <c r="H191" s="10"/>
      <c r="I191" s="10"/>
      <c r="J191" s="10"/>
      <c r="K191" s="10"/>
      <c r="L191" s="10"/>
      <c r="M191" s="10"/>
      <c r="N191" s="10"/>
      <c r="O191" s="10"/>
      <c r="P191" s="10"/>
      <c r="Q191" s="10"/>
      <c r="R191" s="10"/>
      <c r="S191" s="10"/>
      <c r="T191" s="10"/>
      <c r="U191" s="10"/>
      <c r="V191" s="10"/>
      <c r="W191" s="10"/>
      <c r="X191" s="10"/>
    </row>
    <row r="192" ht="15.75" customHeight="1">
      <c r="A192" s="10"/>
      <c r="B192" s="13"/>
      <c r="C192" s="13"/>
      <c r="D192" s="13"/>
      <c r="E192" s="10"/>
      <c r="F192" s="10"/>
      <c r="G192" s="10"/>
      <c r="H192" s="10"/>
      <c r="I192" s="10"/>
      <c r="J192" s="10"/>
      <c r="K192" s="10"/>
      <c r="L192" s="10"/>
      <c r="M192" s="10"/>
      <c r="N192" s="10"/>
      <c r="O192" s="10"/>
      <c r="P192" s="10"/>
      <c r="Q192" s="10"/>
      <c r="R192" s="10"/>
      <c r="S192" s="10"/>
      <c r="T192" s="10"/>
      <c r="U192" s="10"/>
      <c r="V192" s="10"/>
      <c r="W192" s="10"/>
      <c r="X192" s="10"/>
    </row>
    <row r="193" ht="15.75" customHeight="1">
      <c r="A193" s="10"/>
      <c r="B193" s="13"/>
      <c r="C193" s="13"/>
      <c r="D193" s="13"/>
      <c r="E193" s="10"/>
      <c r="F193" s="10"/>
      <c r="G193" s="10"/>
      <c r="H193" s="10"/>
      <c r="I193" s="10"/>
      <c r="J193" s="10"/>
      <c r="K193" s="10"/>
      <c r="L193" s="10"/>
      <c r="M193" s="10"/>
      <c r="N193" s="10"/>
      <c r="O193" s="10"/>
      <c r="P193" s="10"/>
      <c r="Q193" s="10"/>
      <c r="R193" s="10"/>
      <c r="S193" s="10"/>
      <c r="T193" s="10"/>
      <c r="U193" s="10"/>
      <c r="V193" s="10"/>
      <c r="W193" s="10"/>
      <c r="X193" s="10"/>
    </row>
    <row r="194" ht="15.75" customHeight="1">
      <c r="A194" s="10"/>
      <c r="B194" s="13"/>
      <c r="C194" s="13"/>
      <c r="D194" s="13"/>
      <c r="E194" s="10"/>
      <c r="F194" s="10"/>
      <c r="G194" s="10"/>
      <c r="H194" s="10"/>
      <c r="I194" s="10"/>
      <c r="J194" s="10"/>
      <c r="K194" s="10"/>
      <c r="L194" s="10"/>
      <c r="M194" s="10"/>
      <c r="N194" s="10"/>
      <c r="O194" s="10"/>
      <c r="P194" s="10"/>
      <c r="Q194" s="10"/>
      <c r="R194" s="10"/>
      <c r="S194" s="10"/>
      <c r="T194" s="10"/>
      <c r="U194" s="10"/>
      <c r="V194" s="10"/>
      <c r="W194" s="10"/>
      <c r="X194" s="10"/>
    </row>
    <row r="195" ht="15.75" customHeight="1">
      <c r="A195" s="10"/>
      <c r="B195" s="13"/>
      <c r="C195" s="13"/>
      <c r="D195" s="13"/>
      <c r="E195" s="10"/>
      <c r="F195" s="10"/>
      <c r="G195" s="10"/>
      <c r="H195" s="10"/>
      <c r="I195" s="10"/>
      <c r="J195" s="10"/>
      <c r="K195" s="10"/>
      <c r="L195" s="10"/>
      <c r="M195" s="10"/>
      <c r="N195" s="10"/>
      <c r="O195" s="10"/>
      <c r="P195" s="10"/>
      <c r="Q195" s="10"/>
      <c r="R195" s="10"/>
      <c r="S195" s="10"/>
      <c r="T195" s="10"/>
      <c r="U195" s="10"/>
      <c r="V195" s="10"/>
      <c r="W195" s="10"/>
      <c r="X195" s="10"/>
    </row>
    <row r="196" ht="15.75" customHeight="1">
      <c r="A196" s="10"/>
      <c r="B196" s="13"/>
      <c r="C196" s="13"/>
      <c r="D196" s="13"/>
      <c r="E196" s="10"/>
      <c r="F196" s="10"/>
      <c r="G196" s="10"/>
      <c r="H196" s="10"/>
      <c r="I196" s="10"/>
      <c r="J196" s="10"/>
      <c r="K196" s="10"/>
      <c r="L196" s="10"/>
      <c r="M196" s="10"/>
      <c r="N196" s="10"/>
      <c r="O196" s="10"/>
      <c r="P196" s="10"/>
      <c r="Q196" s="10"/>
      <c r="R196" s="10"/>
      <c r="S196" s="10"/>
      <c r="T196" s="10"/>
      <c r="U196" s="10"/>
      <c r="V196" s="10"/>
      <c r="W196" s="10"/>
      <c r="X196" s="10"/>
    </row>
    <row r="197" ht="15.75" customHeight="1">
      <c r="A197" s="10"/>
      <c r="B197" s="13"/>
      <c r="C197" s="13"/>
      <c r="D197" s="13"/>
      <c r="E197" s="10"/>
      <c r="F197" s="10"/>
      <c r="G197" s="10"/>
      <c r="H197" s="10"/>
      <c r="I197" s="10"/>
      <c r="J197" s="10"/>
      <c r="K197" s="10"/>
      <c r="L197" s="10"/>
      <c r="M197" s="10"/>
      <c r="N197" s="10"/>
      <c r="O197" s="10"/>
      <c r="P197" s="10"/>
      <c r="Q197" s="10"/>
      <c r="R197" s="10"/>
      <c r="S197" s="10"/>
      <c r="T197" s="10"/>
      <c r="U197" s="10"/>
      <c r="V197" s="10"/>
      <c r="W197" s="10"/>
      <c r="X197" s="10"/>
    </row>
    <row r="198" ht="15.75" customHeight="1">
      <c r="A198" s="10"/>
      <c r="B198" s="13"/>
      <c r="C198" s="13"/>
      <c r="D198" s="13"/>
      <c r="E198" s="10"/>
      <c r="F198" s="10"/>
      <c r="G198" s="10"/>
      <c r="H198" s="10"/>
      <c r="I198" s="10"/>
      <c r="J198" s="10"/>
      <c r="K198" s="10"/>
      <c r="L198" s="10"/>
      <c r="M198" s="10"/>
      <c r="N198" s="10"/>
      <c r="O198" s="10"/>
      <c r="P198" s="10"/>
      <c r="Q198" s="10"/>
      <c r="R198" s="10"/>
      <c r="S198" s="10"/>
      <c r="T198" s="10"/>
      <c r="U198" s="10"/>
      <c r="V198" s="10"/>
      <c r="W198" s="10"/>
      <c r="X198" s="10"/>
    </row>
    <row r="199" ht="15.75" customHeight="1">
      <c r="A199" s="10"/>
      <c r="B199" s="13"/>
      <c r="C199" s="13"/>
      <c r="D199" s="13"/>
      <c r="E199" s="10"/>
      <c r="F199" s="10"/>
      <c r="G199" s="10"/>
      <c r="H199" s="10"/>
      <c r="I199" s="10"/>
      <c r="J199" s="10"/>
      <c r="K199" s="10"/>
      <c r="L199" s="10"/>
      <c r="M199" s="10"/>
      <c r="N199" s="10"/>
      <c r="O199" s="10"/>
      <c r="P199" s="10"/>
      <c r="Q199" s="10"/>
      <c r="R199" s="10"/>
      <c r="S199" s="10"/>
      <c r="T199" s="10"/>
      <c r="U199" s="10"/>
      <c r="V199" s="10"/>
      <c r="W199" s="10"/>
      <c r="X199" s="10"/>
    </row>
    <row r="200" ht="15.75" customHeight="1">
      <c r="A200" s="10"/>
      <c r="B200" s="13"/>
      <c r="C200" s="13"/>
      <c r="D200" s="13"/>
      <c r="E200" s="10"/>
      <c r="F200" s="10"/>
      <c r="G200" s="10"/>
      <c r="H200" s="10"/>
      <c r="I200" s="10"/>
      <c r="J200" s="10"/>
      <c r="K200" s="10"/>
      <c r="L200" s="10"/>
      <c r="M200" s="10"/>
      <c r="N200" s="10"/>
      <c r="O200" s="10"/>
      <c r="P200" s="10"/>
      <c r="Q200" s="10"/>
      <c r="R200" s="10"/>
      <c r="S200" s="10"/>
      <c r="T200" s="10"/>
      <c r="U200" s="10"/>
      <c r="V200" s="10"/>
      <c r="W200" s="10"/>
      <c r="X200" s="10"/>
    </row>
    <row r="201" ht="15.75" customHeight="1">
      <c r="A201" s="10"/>
      <c r="B201" s="13"/>
      <c r="C201" s="13"/>
      <c r="D201" s="13"/>
      <c r="E201" s="10"/>
      <c r="F201" s="10"/>
      <c r="G201" s="10"/>
      <c r="H201" s="10"/>
      <c r="I201" s="10"/>
      <c r="J201" s="10"/>
      <c r="K201" s="10"/>
      <c r="L201" s="10"/>
      <c r="M201" s="10"/>
      <c r="N201" s="10"/>
      <c r="O201" s="10"/>
      <c r="P201" s="10"/>
      <c r="Q201" s="10"/>
      <c r="R201" s="10"/>
      <c r="S201" s="10"/>
      <c r="T201" s="10"/>
      <c r="U201" s="10"/>
      <c r="V201" s="10"/>
      <c r="W201" s="10"/>
      <c r="X201" s="10"/>
    </row>
    <row r="202" ht="15.75" customHeight="1">
      <c r="A202" s="10"/>
      <c r="B202" s="13"/>
      <c r="C202" s="13"/>
      <c r="D202" s="13"/>
      <c r="E202" s="10"/>
      <c r="F202" s="10"/>
      <c r="G202" s="10"/>
      <c r="H202" s="10"/>
      <c r="I202" s="10"/>
      <c r="J202" s="10"/>
      <c r="K202" s="10"/>
      <c r="L202" s="10"/>
      <c r="M202" s="10"/>
      <c r="N202" s="10"/>
      <c r="O202" s="10"/>
      <c r="P202" s="10"/>
      <c r="Q202" s="10"/>
      <c r="R202" s="10"/>
      <c r="S202" s="10"/>
      <c r="T202" s="10"/>
      <c r="U202" s="10"/>
      <c r="V202" s="10"/>
      <c r="W202" s="10"/>
      <c r="X202" s="10"/>
    </row>
    <row r="203" ht="15.75" customHeight="1">
      <c r="A203" s="10"/>
      <c r="B203" s="13"/>
      <c r="C203" s="13"/>
      <c r="D203" s="13"/>
      <c r="E203" s="10"/>
      <c r="F203" s="10"/>
      <c r="G203" s="10"/>
      <c r="H203" s="10"/>
      <c r="I203" s="10"/>
      <c r="J203" s="10"/>
      <c r="K203" s="10"/>
      <c r="L203" s="10"/>
      <c r="M203" s="10"/>
      <c r="N203" s="10"/>
      <c r="O203" s="10"/>
      <c r="P203" s="10"/>
      <c r="Q203" s="10"/>
      <c r="R203" s="10"/>
      <c r="S203" s="10"/>
      <c r="T203" s="10"/>
      <c r="U203" s="10"/>
      <c r="V203" s="10"/>
      <c r="W203" s="10"/>
      <c r="X203" s="10"/>
    </row>
    <row r="204" ht="15.75" customHeight="1">
      <c r="A204" s="10"/>
      <c r="B204" s="13"/>
      <c r="C204" s="13"/>
      <c r="D204" s="13"/>
      <c r="E204" s="10"/>
      <c r="F204" s="10"/>
      <c r="G204" s="10"/>
      <c r="H204" s="10"/>
      <c r="I204" s="10"/>
      <c r="J204" s="10"/>
      <c r="K204" s="10"/>
      <c r="L204" s="10"/>
      <c r="M204" s="10"/>
      <c r="N204" s="10"/>
      <c r="O204" s="10"/>
      <c r="P204" s="10"/>
      <c r="Q204" s="10"/>
      <c r="R204" s="10"/>
      <c r="S204" s="10"/>
      <c r="T204" s="10"/>
      <c r="U204" s="10"/>
      <c r="V204" s="10"/>
      <c r="W204" s="10"/>
      <c r="X204" s="10"/>
    </row>
    <row r="205" ht="15.75" customHeight="1">
      <c r="A205" s="10"/>
      <c r="B205" s="13"/>
      <c r="C205" s="13"/>
      <c r="D205" s="13"/>
      <c r="E205" s="10"/>
      <c r="F205" s="10"/>
      <c r="G205" s="10"/>
      <c r="H205" s="10"/>
      <c r="I205" s="10"/>
      <c r="J205" s="10"/>
      <c r="K205" s="10"/>
      <c r="L205" s="10"/>
      <c r="M205" s="10"/>
      <c r="N205" s="10"/>
      <c r="O205" s="10"/>
      <c r="P205" s="10"/>
      <c r="Q205" s="10"/>
      <c r="R205" s="10"/>
      <c r="S205" s="10"/>
      <c r="T205" s="10"/>
      <c r="U205" s="10"/>
      <c r="V205" s="10"/>
      <c r="W205" s="10"/>
      <c r="X205" s="10"/>
    </row>
    <row r="206" ht="15.75" customHeight="1">
      <c r="A206" s="10"/>
      <c r="B206" s="13"/>
      <c r="C206" s="13"/>
      <c r="D206" s="13"/>
      <c r="E206" s="10"/>
      <c r="F206" s="10"/>
      <c r="G206" s="10"/>
      <c r="H206" s="10"/>
      <c r="I206" s="10"/>
      <c r="J206" s="10"/>
      <c r="K206" s="10"/>
      <c r="L206" s="10"/>
      <c r="M206" s="10"/>
      <c r="N206" s="10"/>
      <c r="O206" s="10"/>
      <c r="P206" s="10"/>
      <c r="Q206" s="10"/>
      <c r="R206" s="10"/>
      <c r="S206" s="10"/>
      <c r="T206" s="10"/>
      <c r="U206" s="10"/>
      <c r="V206" s="10"/>
      <c r="W206" s="10"/>
      <c r="X206" s="10"/>
    </row>
    <row r="207" ht="15.75" customHeight="1">
      <c r="A207" s="10"/>
      <c r="B207" s="13"/>
      <c r="C207" s="13"/>
      <c r="D207" s="13"/>
      <c r="E207" s="10"/>
      <c r="F207" s="10"/>
      <c r="G207" s="10"/>
      <c r="H207" s="10"/>
      <c r="I207" s="10"/>
      <c r="J207" s="10"/>
      <c r="K207" s="10"/>
      <c r="L207" s="10"/>
      <c r="M207" s="10"/>
      <c r="N207" s="10"/>
      <c r="O207" s="10"/>
      <c r="P207" s="10"/>
      <c r="Q207" s="10"/>
      <c r="R207" s="10"/>
      <c r="S207" s="10"/>
      <c r="T207" s="10"/>
      <c r="U207" s="10"/>
      <c r="V207" s="10"/>
      <c r="W207" s="10"/>
      <c r="X207" s="10"/>
    </row>
    <row r="208" ht="15.75" customHeight="1">
      <c r="A208" s="10"/>
      <c r="B208" s="13"/>
      <c r="C208" s="13"/>
      <c r="D208" s="13"/>
      <c r="E208" s="10"/>
      <c r="F208" s="10"/>
      <c r="G208" s="10"/>
      <c r="H208" s="10"/>
      <c r="I208" s="10"/>
      <c r="J208" s="10"/>
      <c r="K208" s="10"/>
      <c r="L208" s="10"/>
      <c r="M208" s="10"/>
      <c r="N208" s="10"/>
      <c r="O208" s="10"/>
      <c r="P208" s="10"/>
      <c r="Q208" s="10"/>
      <c r="R208" s="10"/>
      <c r="S208" s="10"/>
      <c r="T208" s="10"/>
      <c r="U208" s="10"/>
      <c r="V208" s="10"/>
      <c r="W208" s="10"/>
      <c r="X208" s="10"/>
    </row>
    <row r="209" ht="15.75" customHeight="1">
      <c r="A209" s="10"/>
      <c r="B209" s="13"/>
      <c r="C209" s="13"/>
      <c r="D209" s="13"/>
      <c r="E209" s="10"/>
      <c r="F209" s="10"/>
      <c r="G209" s="10"/>
      <c r="H209" s="10"/>
      <c r="I209" s="10"/>
      <c r="J209" s="10"/>
      <c r="K209" s="10"/>
      <c r="L209" s="10"/>
      <c r="M209" s="10"/>
      <c r="N209" s="10"/>
      <c r="O209" s="10"/>
      <c r="P209" s="10"/>
      <c r="Q209" s="10"/>
      <c r="R209" s="10"/>
      <c r="S209" s="10"/>
      <c r="T209" s="10"/>
      <c r="U209" s="10"/>
      <c r="V209" s="10"/>
      <c r="W209" s="10"/>
      <c r="X209" s="10"/>
    </row>
    <row r="210" ht="15.75" customHeight="1">
      <c r="A210" s="10"/>
      <c r="B210" s="13"/>
      <c r="C210" s="13"/>
      <c r="D210" s="13"/>
      <c r="E210" s="10"/>
      <c r="F210" s="10"/>
      <c r="G210" s="10"/>
      <c r="H210" s="10"/>
      <c r="I210" s="10"/>
      <c r="J210" s="10"/>
      <c r="K210" s="10"/>
      <c r="L210" s="10"/>
      <c r="M210" s="10"/>
      <c r="N210" s="10"/>
      <c r="O210" s="10"/>
      <c r="P210" s="10"/>
      <c r="Q210" s="10"/>
      <c r="R210" s="10"/>
      <c r="S210" s="10"/>
      <c r="T210" s="10"/>
      <c r="U210" s="10"/>
      <c r="V210" s="10"/>
      <c r="W210" s="10"/>
      <c r="X210" s="10"/>
    </row>
    <row r="211" ht="15.75" customHeight="1">
      <c r="A211" s="10"/>
      <c r="B211" s="13"/>
      <c r="C211" s="13"/>
      <c r="D211" s="13"/>
      <c r="E211" s="10"/>
      <c r="F211" s="10"/>
      <c r="G211" s="10"/>
      <c r="H211" s="10"/>
      <c r="I211" s="10"/>
      <c r="J211" s="10"/>
      <c r="K211" s="10"/>
      <c r="L211" s="10"/>
      <c r="M211" s="10"/>
      <c r="N211" s="10"/>
      <c r="O211" s="10"/>
      <c r="P211" s="10"/>
      <c r="Q211" s="10"/>
      <c r="R211" s="10"/>
      <c r="S211" s="10"/>
      <c r="T211" s="10"/>
      <c r="U211" s="10"/>
      <c r="V211" s="10"/>
      <c r="W211" s="10"/>
      <c r="X211" s="10"/>
    </row>
    <row r="212" ht="15.75" customHeight="1">
      <c r="A212" s="10"/>
      <c r="B212" s="13"/>
      <c r="C212" s="13"/>
      <c r="D212" s="13"/>
      <c r="E212" s="10"/>
      <c r="F212" s="10"/>
      <c r="G212" s="10"/>
      <c r="H212" s="10"/>
      <c r="I212" s="10"/>
      <c r="J212" s="10"/>
      <c r="K212" s="10"/>
      <c r="L212" s="10"/>
      <c r="M212" s="10"/>
      <c r="N212" s="10"/>
      <c r="O212" s="10"/>
      <c r="P212" s="10"/>
      <c r="Q212" s="10"/>
      <c r="R212" s="10"/>
      <c r="S212" s="10"/>
      <c r="T212" s="10"/>
      <c r="U212" s="10"/>
      <c r="V212" s="10"/>
      <c r="W212" s="10"/>
      <c r="X212" s="10"/>
    </row>
    <row r="213" ht="15.75" customHeight="1">
      <c r="A213" s="10"/>
      <c r="B213" s="13"/>
      <c r="C213" s="13"/>
      <c r="D213" s="13"/>
      <c r="E213" s="10"/>
      <c r="F213" s="10"/>
      <c r="G213" s="10"/>
      <c r="H213" s="10"/>
      <c r="I213" s="10"/>
      <c r="J213" s="10"/>
      <c r="K213" s="10"/>
      <c r="L213" s="10"/>
      <c r="M213" s="10"/>
      <c r="N213" s="10"/>
      <c r="O213" s="10"/>
      <c r="P213" s="10"/>
      <c r="Q213" s="10"/>
      <c r="R213" s="10"/>
      <c r="S213" s="10"/>
      <c r="T213" s="10"/>
      <c r="U213" s="10"/>
      <c r="V213" s="10"/>
      <c r="W213" s="10"/>
      <c r="X213" s="10"/>
    </row>
    <row r="214" ht="15.75" customHeight="1">
      <c r="A214" s="10"/>
      <c r="B214" s="13"/>
      <c r="C214" s="13"/>
      <c r="D214" s="13"/>
      <c r="E214" s="10"/>
      <c r="F214" s="10"/>
      <c r="G214" s="10"/>
      <c r="H214" s="10"/>
      <c r="I214" s="10"/>
      <c r="J214" s="10"/>
      <c r="K214" s="10"/>
      <c r="L214" s="10"/>
      <c r="M214" s="10"/>
      <c r="N214" s="10"/>
      <c r="O214" s="10"/>
      <c r="P214" s="10"/>
      <c r="Q214" s="10"/>
      <c r="R214" s="10"/>
      <c r="S214" s="10"/>
      <c r="T214" s="10"/>
      <c r="U214" s="10"/>
      <c r="V214" s="10"/>
      <c r="W214" s="10"/>
      <c r="X214" s="10"/>
    </row>
    <row r="215" ht="15.75" customHeight="1">
      <c r="A215" s="10"/>
      <c r="B215" s="13"/>
      <c r="C215" s="13"/>
      <c r="D215" s="13"/>
      <c r="E215" s="10"/>
      <c r="F215" s="10"/>
      <c r="G215" s="10"/>
      <c r="H215" s="10"/>
      <c r="I215" s="10"/>
      <c r="J215" s="10"/>
      <c r="K215" s="10"/>
      <c r="L215" s="10"/>
      <c r="M215" s="10"/>
      <c r="N215" s="10"/>
      <c r="O215" s="10"/>
      <c r="P215" s="10"/>
      <c r="Q215" s="10"/>
      <c r="R215" s="10"/>
      <c r="S215" s="10"/>
      <c r="T215" s="10"/>
      <c r="U215" s="10"/>
      <c r="V215" s="10"/>
      <c r="W215" s="10"/>
      <c r="X215" s="10"/>
    </row>
    <row r="216" ht="15.75" customHeight="1">
      <c r="A216" s="10"/>
      <c r="B216" s="13"/>
      <c r="C216" s="13"/>
      <c r="D216" s="13"/>
      <c r="E216" s="10"/>
      <c r="F216" s="10"/>
      <c r="G216" s="10"/>
      <c r="H216" s="10"/>
      <c r="I216" s="10"/>
      <c r="J216" s="10"/>
      <c r="K216" s="10"/>
      <c r="L216" s="10"/>
      <c r="M216" s="10"/>
      <c r="N216" s="10"/>
      <c r="O216" s="10"/>
      <c r="P216" s="10"/>
      <c r="Q216" s="10"/>
      <c r="R216" s="10"/>
      <c r="S216" s="10"/>
      <c r="T216" s="10"/>
      <c r="U216" s="10"/>
      <c r="V216" s="10"/>
      <c r="W216" s="10"/>
      <c r="X216" s="10"/>
    </row>
    <row r="217" ht="15.75" customHeight="1">
      <c r="A217" s="10"/>
      <c r="B217" s="13"/>
      <c r="C217" s="13"/>
      <c r="D217" s="13"/>
      <c r="E217" s="10"/>
      <c r="F217" s="10"/>
      <c r="G217" s="10"/>
      <c r="H217" s="10"/>
      <c r="I217" s="10"/>
      <c r="J217" s="10"/>
      <c r="K217" s="10"/>
      <c r="L217" s="10"/>
      <c r="M217" s="10"/>
      <c r="N217" s="10"/>
      <c r="O217" s="10"/>
      <c r="P217" s="10"/>
      <c r="Q217" s="10"/>
      <c r="R217" s="10"/>
      <c r="S217" s="10"/>
      <c r="T217" s="10"/>
      <c r="U217" s="10"/>
      <c r="V217" s="10"/>
      <c r="W217" s="10"/>
      <c r="X217" s="10"/>
    </row>
    <row r="218" ht="15.75" customHeight="1">
      <c r="A218" s="10"/>
      <c r="B218" s="13"/>
      <c r="C218" s="13"/>
      <c r="D218" s="13"/>
      <c r="E218" s="10"/>
      <c r="F218" s="10"/>
      <c r="G218" s="10"/>
      <c r="H218" s="10"/>
      <c r="I218" s="10"/>
      <c r="J218" s="10"/>
      <c r="K218" s="10"/>
      <c r="L218" s="10"/>
      <c r="M218" s="10"/>
      <c r="N218" s="10"/>
      <c r="O218" s="10"/>
      <c r="P218" s="10"/>
      <c r="Q218" s="10"/>
      <c r="R218" s="10"/>
      <c r="S218" s="10"/>
      <c r="T218" s="10"/>
      <c r="U218" s="10"/>
      <c r="V218" s="10"/>
      <c r="W218" s="10"/>
      <c r="X218" s="10"/>
    </row>
    <row r="219" ht="15.75" customHeight="1">
      <c r="A219" s="10"/>
      <c r="B219" s="13"/>
      <c r="C219" s="13"/>
      <c r="D219" s="13"/>
      <c r="E219" s="10"/>
      <c r="F219" s="10"/>
      <c r="G219" s="10"/>
      <c r="H219" s="10"/>
      <c r="I219" s="10"/>
      <c r="J219" s="10"/>
      <c r="K219" s="10"/>
      <c r="L219" s="10"/>
      <c r="M219" s="10"/>
      <c r="N219" s="10"/>
      <c r="O219" s="10"/>
      <c r="P219" s="10"/>
      <c r="Q219" s="10"/>
      <c r="R219" s="10"/>
      <c r="S219" s="10"/>
      <c r="T219" s="10"/>
      <c r="U219" s="10"/>
      <c r="V219" s="10"/>
      <c r="W219" s="10"/>
      <c r="X219" s="10"/>
    </row>
    <row r="220" ht="15.75" customHeight="1">
      <c r="A220" s="10"/>
      <c r="B220" s="13"/>
      <c r="C220" s="13"/>
      <c r="D220" s="13"/>
      <c r="E220" s="10"/>
      <c r="F220" s="10"/>
      <c r="G220" s="10"/>
      <c r="H220" s="10"/>
      <c r="I220" s="10"/>
      <c r="J220" s="10"/>
      <c r="K220" s="10"/>
      <c r="L220" s="10"/>
      <c r="M220" s="10"/>
      <c r="N220" s="10"/>
      <c r="O220" s="10"/>
      <c r="P220" s="10"/>
      <c r="Q220" s="10"/>
      <c r="R220" s="10"/>
      <c r="S220" s="10"/>
      <c r="T220" s="10"/>
      <c r="U220" s="10"/>
      <c r="V220" s="10"/>
      <c r="W220" s="10"/>
      <c r="X220" s="10"/>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