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0"/>
  <workbookPr/>
  <mc:AlternateContent xmlns:mc="http://schemas.openxmlformats.org/markup-compatibility/2006">
    <mc:Choice Requires="x15">
      <x15ac:absPath xmlns:x15ac="http://schemas.microsoft.com/office/spreadsheetml/2010/11/ac" url="/Volumes/gqv526/Documents/Paper and Abstracts/Survey/Paper 1_consumption behaviour and attitudes/Figures and excel/Excel/"/>
    </mc:Choice>
  </mc:AlternateContent>
  <xr:revisionPtr revIDLastSave="0" documentId="13_ncr:1_{9D564F3B-B0EE-B04D-9692-7689F7E79AF6}" xr6:coauthVersionLast="47" xr6:coauthVersionMax="47" xr10:uidLastSave="{00000000-0000-0000-0000-000000000000}"/>
  <bookViews>
    <workbookView xWindow="0" yWindow="500" windowWidth="28800" windowHeight="16180" firstSheet="1" activeTab="5" xr2:uid="{00000000-000D-0000-FFFF-FFFF00000000}"/>
  </bookViews>
  <sheets>
    <sheet name="3.1 Socio-Dem" sheetId="13" r:id="rId1"/>
    <sheet name="3.2 Consumption characteristics" sheetId="8" r:id="rId2"/>
    <sheet name="3.3 Cluster analysis" sheetId="17" r:id="rId3"/>
    <sheet name="3.3 Logistic regression" sheetId="16" r:id="rId4"/>
    <sheet name="3.4 Factors " sheetId="3" r:id="rId5"/>
    <sheet name="3.4 Median + IQR" sheetId="18" r:id="rId6"/>
    <sheet name="3.4 Correlations" sheetId="20" r:id="rId7"/>
    <sheet name="6. Appendix" sheetId="22" r:id="rId8"/>
  </sheets>
  <externalReferences>
    <externalReference r:id="rId9"/>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6" i="22" l="1"/>
  <c r="E26" i="8" l="1"/>
  <c r="D26" i="8"/>
  <c r="C26" i="8"/>
  <c r="E31" i="8"/>
  <c r="D31" i="8"/>
  <c r="C31" i="8"/>
  <c r="E21" i="8"/>
  <c r="D21" i="8"/>
  <c r="C21" i="8"/>
  <c r="E16" i="8"/>
  <c r="D16" i="8"/>
  <c r="C16" i="8"/>
  <c r="E11" i="8"/>
  <c r="D11" i="8"/>
  <c r="C11" i="8"/>
  <c r="D6" i="8"/>
  <c r="E6" i="8"/>
  <c r="C6" i="8"/>
  <c r="AC31" i="18" l="1"/>
  <c r="AB31" i="18"/>
  <c r="AA31" i="18"/>
  <c r="Z31" i="18"/>
  <c r="Y31" i="18"/>
  <c r="X31" i="18"/>
  <c r="W31" i="18"/>
  <c r="V31" i="18"/>
  <c r="U31" i="18"/>
  <c r="T31" i="18"/>
  <c r="S31" i="18"/>
  <c r="R31" i="18"/>
  <c r="Q31" i="18"/>
  <c r="P31" i="18"/>
  <c r="O31" i="18"/>
  <c r="AC30" i="18"/>
  <c r="AB30" i="18"/>
  <c r="AA30" i="18"/>
  <c r="AB46" i="18" s="1"/>
  <c r="Z30" i="18"/>
  <c r="Y30" i="18"/>
  <c r="X30" i="18"/>
  <c r="W30" i="18"/>
  <c r="V30" i="18"/>
  <c r="U30" i="18"/>
  <c r="T30" i="18"/>
  <c r="S30" i="18"/>
  <c r="R30" i="18"/>
  <c r="Q30" i="18"/>
  <c r="P30" i="18"/>
  <c r="O30" i="18"/>
  <c r="AC29" i="18"/>
  <c r="AB29" i="18"/>
  <c r="AA29" i="18"/>
  <c r="Z29" i="18"/>
  <c r="Y29" i="18"/>
  <c r="X29" i="18"/>
  <c r="W29" i="18"/>
  <c r="V29" i="18"/>
  <c r="U29" i="18"/>
  <c r="T29" i="18"/>
  <c r="S29" i="18"/>
  <c r="R29" i="18"/>
  <c r="S45" i="18" s="1"/>
  <c r="Q29" i="18"/>
  <c r="P29" i="18"/>
  <c r="O29" i="18"/>
  <c r="AC28" i="18"/>
  <c r="AB28" i="18"/>
  <c r="AA28" i="18"/>
  <c r="Z28" i="18"/>
  <c r="Y28" i="18"/>
  <c r="X28" i="18"/>
  <c r="W28" i="18"/>
  <c r="V28" i="18"/>
  <c r="U28" i="18"/>
  <c r="T28" i="18"/>
  <c r="S28" i="18"/>
  <c r="R28" i="18"/>
  <c r="Q28" i="18"/>
  <c r="P28" i="18"/>
  <c r="O28" i="18"/>
  <c r="AC27" i="18"/>
  <c r="AB27" i="18"/>
  <c r="AA27" i="18"/>
  <c r="Z27" i="18"/>
  <c r="Y27" i="18"/>
  <c r="X27" i="18"/>
  <c r="Y43" i="18" s="1"/>
  <c r="W27" i="18"/>
  <c r="V27" i="18"/>
  <c r="U27" i="18"/>
  <c r="T27" i="18"/>
  <c r="S27" i="18"/>
  <c r="R27" i="18"/>
  <c r="S43" i="18" s="1"/>
  <c r="Q27" i="18"/>
  <c r="P27" i="18"/>
  <c r="O27" i="18"/>
  <c r="AC26" i="18"/>
  <c r="AB26" i="18"/>
  <c r="AA26" i="18"/>
  <c r="Z26" i="18"/>
  <c r="Y26" i="18"/>
  <c r="X26" i="18"/>
  <c r="W26" i="18"/>
  <c r="V26" i="18"/>
  <c r="U26" i="18"/>
  <c r="T26" i="18"/>
  <c r="S26" i="18"/>
  <c r="R26" i="18"/>
  <c r="Q26" i="18"/>
  <c r="P26" i="18"/>
  <c r="O26" i="18"/>
  <c r="P42" i="18" s="1"/>
  <c r="AC25" i="18"/>
  <c r="AB25" i="18"/>
  <c r="AA25" i="18"/>
  <c r="Z25" i="18"/>
  <c r="Y25" i="18"/>
  <c r="X25" i="18"/>
  <c r="Y41" i="18" s="1"/>
  <c r="W25" i="18"/>
  <c r="V25" i="18"/>
  <c r="U25" i="18"/>
  <c r="T25" i="18"/>
  <c r="S25" i="18"/>
  <c r="R25" i="18"/>
  <c r="Q25" i="18"/>
  <c r="P25" i="18"/>
  <c r="O25" i="18"/>
  <c r="AC24" i="18"/>
  <c r="AB24" i="18"/>
  <c r="AA24" i="18"/>
  <c r="AC40" i="18" s="1"/>
  <c r="Z24" i="18"/>
  <c r="Y24" i="18"/>
  <c r="X24" i="18"/>
  <c r="W24" i="18"/>
  <c r="V24" i="18"/>
  <c r="U24" i="18"/>
  <c r="V40" i="18" s="1"/>
  <c r="T24" i="18"/>
  <c r="S24" i="18"/>
  <c r="R24" i="18"/>
  <c r="Q24" i="18"/>
  <c r="P24" i="18"/>
  <c r="O24" i="18"/>
  <c r="P40" i="18" s="1"/>
  <c r="AB44" i="18" l="1"/>
  <c r="V46" i="18"/>
  <c r="S41" i="18"/>
  <c r="AB42" i="18"/>
  <c r="V44" i="18"/>
  <c r="P46" i="18"/>
  <c r="T41" i="18"/>
  <c r="AC42" i="18"/>
  <c r="P45" i="18"/>
  <c r="Q46" i="18"/>
  <c r="T47" i="18"/>
  <c r="AB41" i="18"/>
  <c r="W44" i="18"/>
  <c r="P41" i="18"/>
  <c r="W42" i="18"/>
  <c r="Q44" i="18"/>
  <c r="Z45" i="18"/>
  <c r="V41" i="18"/>
  <c r="P43" i="18"/>
  <c r="Y44" i="18"/>
  <c r="S46" i="18"/>
  <c r="W47" i="18"/>
  <c r="Q41" i="18"/>
  <c r="Z42" i="18"/>
  <c r="T44" i="18"/>
  <c r="AC45" i="18"/>
  <c r="Q47" i="18"/>
  <c r="AB45" i="18"/>
  <c r="Q40" i="18"/>
  <c r="T43" i="18"/>
  <c r="AC44" i="18"/>
  <c r="W46" i="18"/>
  <c r="S47" i="18"/>
  <c r="Y42" i="18"/>
  <c r="S44" i="18"/>
  <c r="Z41" i="18"/>
  <c r="Z40" i="18"/>
  <c r="AC43" i="18"/>
  <c r="W45" i="18"/>
  <c r="AB47" i="18"/>
  <c r="T40" i="18"/>
  <c r="AC41" i="18"/>
  <c r="T42" i="18"/>
  <c r="W43" i="18"/>
  <c r="Q45" i="18"/>
  <c r="Z46" i="18"/>
  <c r="S40" i="18"/>
  <c r="P44" i="18"/>
  <c r="AB40" i="18"/>
  <c r="AC47" i="18"/>
  <c r="Y45" i="18"/>
  <c r="W41" i="18"/>
  <c r="Q43" i="18"/>
  <c r="Z44" i="18"/>
  <c r="T46" i="18"/>
  <c r="Y46" i="18"/>
  <c r="W40" i="18"/>
  <c r="Q42" i="18"/>
  <c r="Z43" i="18"/>
  <c r="T45" i="18"/>
  <c r="AC46" i="18"/>
  <c r="P47" i="18"/>
  <c r="V42" i="18"/>
  <c r="Y40" i="18"/>
  <c r="S42" i="18"/>
  <c r="AB43" i="18"/>
  <c r="V45" i="18"/>
  <c r="Y47" i="18"/>
  <c r="V43" i="18"/>
  <c r="V47" i="18"/>
  <c r="Z47" i="18"/>
  <c r="AF2" i="16" l="1"/>
  <c r="AF3" i="16"/>
  <c r="AF4" i="16"/>
  <c r="AF6" i="16" l="1"/>
  <c r="AG4" i="16" s="1"/>
  <c r="AG2" i="16" l="1"/>
  <c r="AG6" i="16"/>
  <c r="AG3" i="16"/>
</calcChain>
</file>

<file path=xl/sharedStrings.xml><?xml version="1.0" encoding="utf-8"?>
<sst xmlns="http://schemas.openxmlformats.org/spreadsheetml/2006/main" count="2114" uniqueCount="394">
  <si>
    <t/>
  </si>
  <si>
    <t>Frequency</t>
  </si>
  <si>
    <t>Other</t>
  </si>
  <si>
    <t>University degree</t>
  </si>
  <si>
    <t>No education</t>
  </si>
  <si>
    <t>Primary school</t>
  </si>
  <si>
    <t>High school</t>
  </si>
  <si>
    <t>Technical or practical degree</t>
  </si>
  <si>
    <t>Other (please specify)</t>
  </si>
  <si>
    <t>Vegetarian</t>
  </si>
  <si>
    <t>Vegan</t>
  </si>
  <si>
    <t>Flexitarian</t>
  </si>
  <si>
    <t>What is your current country of residence?</t>
  </si>
  <si>
    <t>Germany</t>
  </si>
  <si>
    <t>Denmark</t>
  </si>
  <si>
    <t>Spain</t>
  </si>
  <si>
    <t>Poland</t>
  </si>
  <si>
    <t>United Kingdom</t>
  </si>
  <si>
    <t>Are you responsible or partly responsible for the household groceries?</t>
  </si>
  <si>
    <t>Yes, fully responsible</t>
  </si>
  <si>
    <t>Yes, partly responsible</t>
  </si>
  <si>
    <t>No</t>
  </si>
  <si>
    <t>Is this country the same as your nationality?</t>
  </si>
  <si>
    <t>Yes</t>
  </si>
  <si>
    <t>What is your sex at birth?</t>
  </si>
  <si>
    <t>Female</t>
  </si>
  <si>
    <t>Male</t>
  </si>
  <si>
    <t>Variables in the Equation</t>
  </si>
  <si>
    <t>B</t>
  </si>
  <si>
    <t>S.E.</t>
  </si>
  <si>
    <t>Wald</t>
  </si>
  <si>
    <t>df</t>
  </si>
  <si>
    <t>Sig.</t>
  </si>
  <si>
    <t>Exp(B)</t>
  </si>
  <si>
    <t>95% C.I.for EXP(B)</t>
  </si>
  <si>
    <t>Lower</t>
  </si>
  <si>
    <t>Upper</t>
  </si>
  <si>
    <t>Constant</t>
  </si>
  <si>
    <t>Familiarity</t>
  </si>
  <si>
    <t>Factor</t>
  </si>
  <si>
    <t>1</t>
  </si>
  <si>
    <t>2</t>
  </si>
  <si>
    <t>3</t>
  </si>
  <si>
    <t>4</t>
  </si>
  <si>
    <t>They will have negative effects on my health</t>
  </si>
  <si>
    <t>They are not filling</t>
  </si>
  <si>
    <t>They cause flatulence</t>
  </si>
  <si>
    <t>They are difficult to digest</t>
  </si>
  <si>
    <t>They are not nutritious</t>
  </si>
  <si>
    <t>They are not natural</t>
  </si>
  <si>
    <t>They are not sustainable</t>
  </si>
  <si>
    <t>They are not appealing to my senses</t>
  </si>
  <si>
    <t>They are not versatile enough</t>
  </si>
  <si>
    <t>They are too grainy</t>
  </si>
  <si>
    <t>They are too expensive</t>
  </si>
  <si>
    <t>They are not available</t>
  </si>
  <si>
    <t>They are difficult to prepare</t>
  </si>
  <si>
    <t>They need too much time to prepare</t>
  </si>
  <si>
    <t>they are healthy</t>
  </si>
  <si>
    <t>of the source of vitamins</t>
  </si>
  <si>
    <t>of the source of fiber</t>
  </si>
  <si>
    <t>of the source of protein</t>
  </si>
  <si>
    <t>they are natural</t>
  </si>
  <si>
    <t>they are plant-based</t>
  </si>
  <si>
    <t>they are low in fat</t>
  </si>
  <si>
    <t>they are filling</t>
  </si>
  <si>
    <t>they give me energy</t>
  </si>
  <si>
    <t>of climate change reasons</t>
  </si>
  <si>
    <t>of animal-welfare reasons</t>
  </si>
  <si>
    <t>they are environmentally friendly</t>
  </si>
  <si>
    <t>they are local products</t>
  </si>
  <si>
    <t>they are sustainable</t>
  </si>
  <si>
    <t>my family and friends eat them</t>
  </si>
  <si>
    <t>they are appealing to my senses</t>
  </si>
  <si>
    <t>I like the texture</t>
  </si>
  <si>
    <t>I like the taste</t>
  </si>
  <si>
    <t>they fit my lifestyle</t>
  </si>
  <si>
    <t>they are versatile</t>
  </si>
  <si>
    <t>of my diet</t>
  </si>
  <si>
    <t>they are cheap</t>
  </si>
  <si>
    <t>they have a long shelf-life</t>
  </si>
  <si>
    <t>they are easy to prepare</t>
  </si>
  <si>
    <t>Extraction Method: Principal Axis Factoring. 
 Rotation Method: Oblimin with Kaiser Normalization.</t>
  </si>
  <si>
    <t>a. Rotation converged in 9 iterations.</t>
  </si>
  <si>
    <t>a. Rotation converged in 7 iterations.</t>
  </si>
  <si>
    <t>Living alone</t>
  </si>
  <si>
    <t>Hosmer-Lemeshaw</t>
  </si>
  <si>
    <t xml:space="preserve">Familiarity </t>
  </si>
  <si>
    <t>Diversity</t>
  </si>
  <si>
    <t>N</t>
  </si>
  <si>
    <t>Mean</t>
  </si>
  <si>
    <t>Minimum</t>
  </si>
  <si>
    <t>Maximum</t>
  </si>
  <si>
    <t>Total</t>
  </si>
  <si>
    <t>Its only for people with health issues</t>
  </si>
  <si>
    <t>Its only for vegetariansvegans</t>
  </si>
  <si>
    <t>They dont give me enough energy</t>
  </si>
  <si>
    <t>Im not convinced about the environmental benefits</t>
  </si>
  <si>
    <t>I dont want to change my habits</t>
  </si>
  <si>
    <t>I dont like the texture</t>
  </si>
  <si>
    <t>I dont like the taste</t>
  </si>
  <si>
    <t>I dont know how to prepare them</t>
  </si>
  <si>
    <t>I dont know how or when to use them</t>
  </si>
  <si>
    <t>Participants</t>
  </si>
  <si>
    <t>%</t>
  </si>
  <si>
    <t>Health</t>
  </si>
  <si>
    <t>Environment</t>
  </si>
  <si>
    <t>Sensory</t>
  </si>
  <si>
    <t>Convenience</t>
  </si>
  <si>
    <t>A</t>
  </si>
  <si>
    <t>C</t>
  </si>
  <si>
    <t>D</t>
  </si>
  <si>
    <t>Barriers</t>
  </si>
  <si>
    <t>Drivers</t>
  </si>
  <si>
    <t>Preparation</t>
  </si>
  <si>
    <t>Digestion</t>
  </si>
  <si>
    <t>GER</t>
  </si>
  <si>
    <t>DK</t>
  </si>
  <si>
    <t>ESP</t>
  </si>
  <si>
    <t>PL</t>
  </si>
  <si>
    <t>UK</t>
  </si>
  <si>
    <t>Conviction about benefits</t>
  </si>
  <si>
    <t>B,C</t>
  </si>
  <si>
    <t>A,B</t>
  </si>
  <si>
    <t>A,B,C</t>
  </si>
  <si>
    <t>C,D</t>
  </si>
  <si>
    <t>Count</t>
  </si>
  <si>
    <t>Statistics</t>
  </si>
  <si>
    <t>Median</t>
  </si>
  <si>
    <t>Mode</t>
  </si>
  <si>
    <t>Range</t>
  </si>
  <si>
    <t>Percentiles</t>
  </si>
  <si>
    <t>Valid</t>
  </si>
  <si>
    <t>Missing</t>
  </si>
  <si>
    <t>25</t>
  </si>
  <si>
    <t>50</t>
  </si>
  <si>
    <t>75</t>
  </si>
  <si>
    <t>a. Multiple modes exist. The smallest value is shown</t>
  </si>
  <si>
    <t>Q1</t>
  </si>
  <si>
    <t>Q3</t>
  </si>
  <si>
    <t>Column N %</t>
  </si>
  <si>
    <t>What is your age?</t>
  </si>
  <si>
    <t>18-25</t>
  </si>
  <si>
    <t>26-35</t>
  </si>
  <si>
    <t>36-45</t>
  </si>
  <si>
    <t>46-55</t>
  </si>
  <si>
    <t>56-65</t>
  </si>
  <si>
    <t>What best describes the current area you live in?(Population in brackets)</t>
  </si>
  <si>
    <t>urban</t>
  </si>
  <si>
    <t>semi-urban or rural</t>
  </si>
  <si>
    <t>Which of the following best describes your current dietary practice?</t>
  </si>
  <si>
    <t>Omnivore (no specific diet)</t>
  </si>
  <si>
    <t>Vegetarian (no meat and fish)</t>
  </si>
  <si>
    <t>Vegan (no products of animal origin)</t>
  </si>
  <si>
    <t>Flexitarian (vegetarian with occasionally meat or fish)</t>
  </si>
  <si>
    <t>Diet followed for medical reasons (allergies etc.)</t>
  </si>
  <si>
    <t>Diet followed for religious reasons</t>
  </si>
  <si>
    <t>What is your highest level of education?</t>
  </si>
  <si>
    <t>What is your household situation?</t>
  </si>
  <si>
    <t>I live alone</t>
  </si>
  <si>
    <t>I live with my partner</t>
  </si>
  <si>
    <t>I live with my partner and children</t>
  </si>
  <si>
    <t>I live with my children</t>
  </si>
  <si>
    <t>I live in a shared housing (e.g. with flatmates)</t>
  </si>
  <si>
    <t>I live with my parents</t>
  </si>
  <si>
    <t>Pearson Chi-Square Tests</t>
  </si>
  <si>
    <t>Chi-square</t>
  </si>
  <si>
    <r>
      <t>.000</t>
    </r>
    <r>
      <rPr>
        <vertAlign val="superscript"/>
        <sz val="12"/>
        <color rgb="FF000000"/>
        <rFont val="Arial"/>
      </rPr>
      <t>*</t>
    </r>
  </si>
  <si>
    <r>
      <t>&lt;.001</t>
    </r>
    <r>
      <rPr>
        <vertAlign val="superscript"/>
        <sz val="12"/>
        <color rgb="FF000000"/>
        <rFont val="Arial"/>
      </rPr>
      <t>*</t>
    </r>
  </si>
  <si>
    <t>Results are based on nonempty rows and columns in each innermost subtable.</t>
  </si>
  <si>
    <t>*. The Chi-square statistic is significant at the .05 level.</t>
  </si>
  <si>
    <t>Pattern Matrixa</t>
  </si>
  <si>
    <t xml:space="preserve">Extraction Method: Principal Axis Factoring. </t>
  </si>
  <si>
    <t xml:space="preserve"> </t>
  </si>
  <si>
    <t>Total Variance Explained</t>
  </si>
  <si>
    <t>Initial Eigenvalues</t>
  </si>
  <si>
    <t>Extraction Sums of Squared Loadings</t>
  </si>
  <si>
    <t>% of Variance</t>
  </si>
  <si>
    <t>Cumulative %</t>
  </si>
  <si>
    <t>Extraction Method: Principal Axis Factoring.</t>
  </si>
  <si>
    <r>
      <rPr>
        <sz val="12"/>
        <color rgb="FF000000"/>
        <rFont val="Arial"/>
        <family val="2"/>
      </rPr>
      <t>Rotation Sums of Squared Loadings</t>
    </r>
    <r>
      <rPr>
        <vertAlign val="superscript"/>
        <sz val="12"/>
        <color rgb="FF000000"/>
        <rFont val="Arial"/>
        <family val="2"/>
      </rPr>
      <t>a</t>
    </r>
  </si>
  <si>
    <t>5</t>
  </si>
  <si>
    <t>6</t>
  </si>
  <si>
    <t>7</t>
  </si>
  <si>
    <t>8</t>
  </si>
  <si>
    <t>9</t>
  </si>
  <si>
    <t>10</t>
  </si>
  <si>
    <t>11</t>
  </si>
  <si>
    <t>12</t>
  </si>
  <si>
    <t>13</t>
  </si>
  <si>
    <t>14</t>
  </si>
  <si>
    <t>15</t>
  </si>
  <si>
    <t>16</t>
  </si>
  <si>
    <t>17</t>
  </si>
  <si>
    <t>18</t>
  </si>
  <si>
    <t>19</t>
  </si>
  <si>
    <t>20</t>
  </si>
  <si>
    <t>21</t>
  </si>
  <si>
    <t>22</t>
  </si>
  <si>
    <t>23</t>
  </si>
  <si>
    <t>24</t>
  </si>
  <si>
    <t>a. When factors are correlated, sums of squared loadings cannot be added to obtain a total variance.</t>
  </si>
  <si>
    <t>My family and friends dont eat them</t>
  </si>
  <si>
    <t>&lt;.001</t>
  </si>
  <si>
    <t>Not responsible</t>
  </si>
  <si>
    <t>Partly responsible</t>
  </si>
  <si>
    <t>Responsibility for groceries, Fully (Ref)</t>
  </si>
  <si>
    <t>Household situation, Not living alone (Ref)</t>
  </si>
  <si>
    <t>Higher</t>
  </si>
  <si>
    <t>Primary</t>
  </si>
  <si>
    <r>
      <t>Education</t>
    </r>
    <r>
      <rPr>
        <vertAlign val="superscript"/>
        <sz val="10"/>
        <color theme="1"/>
        <rFont val="Arial"/>
        <family val="2"/>
      </rPr>
      <t>1</t>
    </r>
    <r>
      <rPr>
        <sz val="10"/>
        <color theme="1"/>
        <rFont val="Arial"/>
        <family val="2"/>
      </rPr>
      <t>, Secondary (Ref)</t>
    </r>
  </si>
  <si>
    <t>Dietary pattern, Omnivore (Ref)</t>
  </si>
  <si>
    <t>Semi-urban/rural</t>
  </si>
  <si>
    <t>Area of residence, Urban (Ref)</t>
  </si>
  <si>
    <t>Gender, Male (Ref)</t>
  </si>
  <si>
    <t>Age, 18-25 (Ref)</t>
  </si>
  <si>
    <t>Country, United Kingdom (Ref)</t>
  </si>
  <si>
    <t xml:space="preserve">N </t>
  </si>
  <si>
    <t>Non-consumer</t>
  </si>
  <si>
    <t>High familiarity</t>
  </si>
  <si>
    <t>High variety and frequency</t>
  </si>
  <si>
    <t>Consumption</t>
  </si>
  <si>
    <t>Hosmer and Lemeshow Test</t>
  </si>
  <si>
    <t>Step</t>
  </si>
  <si>
    <r>
      <rPr>
        <sz val="15"/>
        <color rgb="FF000000"/>
        <rFont val="Arial Bold"/>
      </rPr>
      <t>Classification Table</t>
    </r>
    <r>
      <rPr>
        <vertAlign val="superscript"/>
        <sz val="15"/>
        <color rgb="FF000000"/>
        <rFont val="Arial Bold"/>
      </rPr>
      <t>a,b</t>
    </r>
  </si>
  <si>
    <t>Observed</t>
  </si>
  <si>
    <t>Predicted</t>
  </si>
  <si>
    <t>None-Consumer</t>
  </si>
  <si>
    <t>Percentage Correct</t>
  </si>
  <si>
    <t>.00</t>
  </si>
  <si>
    <t>1.00</t>
  </si>
  <si>
    <t>Step 0</t>
  </si>
  <si>
    <t>Overall Percentage</t>
  </si>
  <si>
    <t>Model Summary</t>
  </si>
  <si>
    <t>-2 Log likelihood</t>
  </si>
  <si>
    <t>Cox &amp; Snell R Square</t>
  </si>
  <si>
    <t>Nagelkerke R Square</t>
  </si>
  <si>
    <r>
      <rPr>
        <sz val="12"/>
        <color rgb="FF000000"/>
        <rFont val="Arial"/>
        <family val="2"/>
      </rPr>
      <t>2599.613</t>
    </r>
    <r>
      <rPr>
        <vertAlign val="superscript"/>
        <sz val="12"/>
        <color rgb="FF000000"/>
        <rFont val="Arial"/>
        <family val="2"/>
      </rPr>
      <t>a</t>
    </r>
  </si>
  <si>
    <t>a. Estimation terminated at iteration number 8 because parameter estimates changed by less than .001.</t>
  </si>
  <si>
    <t>Familiarity logit</t>
  </si>
  <si>
    <r>
      <rPr>
        <sz val="12"/>
        <color rgb="FF000000"/>
        <rFont val="Arial"/>
        <family val="2"/>
      </rPr>
      <t>5867.461</t>
    </r>
    <r>
      <rPr>
        <vertAlign val="superscript"/>
        <sz val="12"/>
        <color rgb="FF000000"/>
        <rFont val="Arial"/>
        <family val="2"/>
      </rPr>
      <t>a</t>
    </r>
  </si>
  <si>
    <t>a. Estimation terminated at iteration number 3 because parameter estimates changed by less than .001.</t>
  </si>
  <si>
    <r>
      <rPr>
        <sz val="15"/>
        <color rgb="FF000000"/>
        <rFont val="Arial Bold"/>
      </rPr>
      <t>Classification Table</t>
    </r>
    <r>
      <rPr>
        <vertAlign val="superscript"/>
        <sz val="15"/>
        <color rgb="FF000000"/>
        <rFont val="Arial Bold"/>
      </rPr>
      <t>a</t>
    </r>
  </si>
  <si>
    <t>Step 1</t>
  </si>
  <si>
    <t>Diversity logit</t>
  </si>
  <si>
    <r>
      <rPr>
        <sz val="12"/>
        <color rgb="FF000000"/>
        <rFont val="Arial"/>
        <family val="2"/>
      </rPr>
      <t>5352.273</t>
    </r>
    <r>
      <rPr>
        <vertAlign val="superscript"/>
        <sz val="12"/>
        <color rgb="FF000000"/>
        <rFont val="Arial"/>
        <family val="2"/>
      </rPr>
      <t>a</t>
    </r>
  </si>
  <si>
    <t>a. Estimation terminated at iteration number 4 because parameter estimates changed by less than .001.</t>
  </si>
  <si>
    <t>Percent</t>
  </si>
  <si>
    <t>Valid Percent</t>
  </si>
  <si>
    <t>Cumulative Percent</t>
  </si>
  <si>
    <t>Low familiarity, low consumption</t>
  </si>
  <si>
    <t>High familiarity, low consumption</t>
  </si>
  <si>
    <t>Low familiarity, high consumption</t>
  </si>
  <si>
    <t>High familiarity, high consumption</t>
  </si>
  <si>
    <t>System</t>
  </si>
  <si>
    <t>Logit</t>
  </si>
  <si>
    <t>Consumer segments</t>
  </si>
  <si>
    <t>Initial Cluster Centers</t>
  </si>
  <si>
    <t>Cluster</t>
  </si>
  <si>
    <t>Percentile Rank Familiairity</t>
  </si>
  <si>
    <t>Percentile Rank Diversity</t>
  </si>
  <si>
    <t>Percentile Rank Frequency</t>
  </si>
  <si>
    <r>
      <rPr>
        <sz val="15"/>
        <color rgb="FF000000"/>
        <rFont val="Arial Bold"/>
      </rPr>
      <t>Iteration History</t>
    </r>
    <r>
      <rPr>
        <vertAlign val="superscript"/>
        <sz val="15"/>
        <color rgb="FF000000"/>
        <rFont val="Arial Bold"/>
      </rPr>
      <t>a</t>
    </r>
  </si>
  <si>
    <t>Iteration</t>
  </si>
  <si>
    <t>Change in Cluster Centers</t>
  </si>
  <si>
    <t>a. Iterations stopped because the maximum number of iterations was performed. Iterations failed to converge. The maximum absolute coordinate change for any center is 2.197. The current iteration is 10. The minimum distance between initial centers is 108.269.</t>
  </si>
  <si>
    <t>Final Cluster Centers</t>
  </si>
  <si>
    <t>Number of Cases in each Cluster</t>
  </si>
  <si>
    <t>low both</t>
  </si>
  <si>
    <t>high both</t>
  </si>
  <si>
    <t>high fam, low cons</t>
  </si>
  <si>
    <t>low fam, high cons</t>
  </si>
  <si>
    <t>Means of percentile ranks</t>
  </si>
  <si>
    <t>SD</t>
  </si>
  <si>
    <t>Benefits</t>
  </si>
  <si>
    <t>95% CI</t>
  </si>
  <si>
    <t>KW</t>
  </si>
  <si>
    <t>Dk</t>
  </si>
  <si>
    <t>Für Graphen: Range umgerechnet</t>
  </si>
  <si>
    <r>
      <t>3.56</t>
    </r>
    <r>
      <rPr>
        <vertAlign val="superscript"/>
        <sz val="9"/>
        <color indexed="60"/>
        <rFont val="Arial"/>
        <family val="2"/>
      </rPr>
      <t>a</t>
    </r>
  </si>
  <si>
    <r>
      <t>3.89</t>
    </r>
    <r>
      <rPr>
        <vertAlign val="superscript"/>
        <sz val="9"/>
        <color indexed="60"/>
        <rFont val="Arial"/>
        <family val="2"/>
      </rPr>
      <t>a</t>
    </r>
  </si>
  <si>
    <t>BARRIERS AND DRIVERS CUSTOM TABLES, alpha = 0.01</t>
  </si>
  <si>
    <t>CI</t>
  </si>
  <si>
    <t>Sig. (2-tailed)</t>
  </si>
  <si>
    <t>Correlation Coefficient</t>
  </si>
  <si>
    <r>
      <t>-.19</t>
    </r>
    <r>
      <rPr>
        <vertAlign val="superscript"/>
        <sz val="10"/>
        <color theme="1"/>
        <rFont val="Arial"/>
        <family val="2"/>
      </rPr>
      <t>**</t>
    </r>
  </si>
  <si>
    <r>
      <t>-.13</t>
    </r>
    <r>
      <rPr>
        <vertAlign val="superscript"/>
        <sz val="10"/>
        <color theme="1"/>
        <rFont val="Arial"/>
        <family val="2"/>
      </rPr>
      <t>*</t>
    </r>
  </si>
  <si>
    <r>
      <t>-.11</t>
    </r>
    <r>
      <rPr>
        <vertAlign val="superscript"/>
        <sz val="10"/>
        <color theme="1"/>
        <rFont val="Arial"/>
        <family val="2"/>
      </rPr>
      <t>**</t>
    </r>
  </si>
  <si>
    <r>
      <t>-.16</t>
    </r>
    <r>
      <rPr>
        <vertAlign val="superscript"/>
        <sz val="10"/>
        <color theme="1"/>
        <rFont val="Arial"/>
        <family val="2"/>
      </rPr>
      <t>*</t>
    </r>
  </si>
  <si>
    <r>
      <t>-.18</t>
    </r>
    <r>
      <rPr>
        <vertAlign val="superscript"/>
        <sz val="10"/>
        <color theme="1"/>
        <rFont val="Arial"/>
        <family val="2"/>
      </rPr>
      <t>**</t>
    </r>
  </si>
  <si>
    <r>
      <t>-.08</t>
    </r>
    <r>
      <rPr>
        <vertAlign val="superscript"/>
        <sz val="10"/>
        <color theme="1"/>
        <rFont val="Arial"/>
        <family val="2"/>
      </rPr>
      <t>**</t>
    </r>
  </si>
  <si>
    <r>
      <t>-.12</t>
    </r>
    <r>
      <rPr>
        <vertAlign val="superscript"/>
        <sz val="10"/>
        <color theme="1"/>
        <rFont val="Arial"/>
        <family val="2"/>
      </rPr>
      <t>*</t>
    </r>
  </si>
  <si>
    <r>
      <t>-.37</t>
    </r>
    <r>
      <rPr>
        <vertAlign val="superscript"/>
        <sz val="10"/>
        <color theme="1"/>
        <rFont val="Arial"/>
        <family val="2"/>
      </rPr>
      <t>**</t>
    </r>
  </si>
  <si>
    <r>
      <t>-.23</t>
    </r>
    <r>
      <rPr>
        <vertAlign val="superscript"/>
        <sz val="10"/>
        <color theme="1"/>
        <rFont val="Arial"/>
        <family val="2"/>
      </rPr>
      <t>**</t>
    </r>
  </si>
  <si>
    <r>
      <t>-.29</t>
    </r>
    <r>
      <rPr>
        <vertAlign val="superscript"/>
        <sz val="10"/>
        <color theme="1"/>
        <rFont val="Arial"/>
        <family val="2"/>
      </rPr>
      <t>**</t>
    </r>
  </si>
  <si>
    <r>
      <t>-.21</t>
    </r>
    <r>
      <rPr>
        <vertAlign val="superscript"/>
        <sz val="10"/>
        <color theme="1"/>
        <rFont val="Arial"/>
        <family val="2"/>
      </rPr>
      <t>**</t>
    </r>
  </si>
  <si>
    <r>
      <t>-.35</t>
    </r>
    <r>
      <rPr>
        <vertAlign val="superscript"/>
        <sz val="10"/>
        <color theme="1"/>
        <rFont val="Arial"/>
        <family val="2"/>
      </rPr>
      <t>**</t>
    </r>
  </si>
  <si>
    <r>
      <t>-.28</t>
    </r>
    <r>
      <rPr>
        <vertAlign val="superscript"/>
        <sz val="10"/>
        <color theme="1"/>
        <rFont val="Arial"/>
        <family val="2"/>
      </rPr>
      <t>**</t>
    </r>
  </si>
  <si>
    <r>
      <t>-.20</t>
    </r>
    <r>
      <rPr>
        <vertAlign val="superscript"/>
        <sz val="10"/>
        <color theme="1"/>
        <rFont val="Arial"/>
        <family val="2"/>
      </rPr>
      <t>*</t>
    </r>
  </si>
  <si>
    <r>
      <t>-.33</t>
    </r>
    <r>
      <rPr>
        <vertAlign val="superscript"/>
        <sz val="10"/>
        <color theme="1"/>
        <rFont val="Arial"/>
        <family val="2"/>
      </rPr>
      <t>**</t>
    </r>
  </si>
  <si>
    <r>
      <t>-.24</t>
    </r>
    <r>
      <rPr>
        <vertAlign val="superscript"/>
        <sz val="10"/>
        <color theme="1"/>
        <rFont val="Arial"/>
        <family val="2"/>
      </rPr>
      <t>**</t>
    </r>
  </si>
  <si>
    <r>
      <t>-.14</t>
    </r>
    <r>
      <rPr>
        <vertAlign val="superscript"/>
        <sz val="10"/>
        <color theme="1"/>
        <rFont val="Arial"/>
        <family val="2"/>
      </rPr>
      <t>*</t>
    </r>
  </si>
  <si>
    <r>
      <t>-.13</t>
    </r>
    <r>
      <rPr>
        <vertAlign val="superscript"/>
        <sz val="10"/>
        <color theme="1"/>
        <rFont val="Arial"/>
        <family val="2"/>
      </rPr>
      <t>**</t>
    </r>
  </si>
  <si>
    <r>
      <t>-.16</t>
    </r>
    <r>
      <rPr>
        <vertAlign val="superscript"/>
        <sz val="10"/>
        <color theme="1"/>
        <rFont val="Arial"/>
        <family val="2"/>
      </rPr>
      <t>**</t>
    </r>
  </si>
  <si>
    <r>
      <t>-.15</t>
    </r>
    <r>
      <rPr>
        <vertAlign val="superscript"/>
        <sz val="10"/>
        <color theme="1"/>
        <rFont val="Arial"/>
        <family val="2"/>
      </rPr>
      <t>*</t>
    </r>
  </si>
  <si>
    <r>
      <t>-.17</t>
    </r>
    <r>
      <rPr>
        <vertAlign val="superscript"/>
        <sz val="10"/>
        <color theme="1"/>
        <rFont val="Arial"/>
        <family val="2"/>
      </rPr>
      <t>**</t>
    </r>
  </si>
  <si>
    <r>
      <t>-.07</t>
    </r>
    <r>
      <rPr>
        <vertAlign val="superscript"/>
        <sz val="10"/>
        <color theme="1"/>
        <rFont val="Arial"/>
        <family val="2"/>
      </rPr>
      <t>**</t>
    </r>
  </si>
  <si>
    <r>
      <t>-.20</t>
    </r>
    <r>
      <rPr>
        <vertAlign val="superscript"/>
        <sz val="10"/>
        <color theme="1"/>
        <rFont val="Arial"/>
        <family val="2"/>
      </rPr>
      <t>**</t>
    </r>
  </si>
  <si>
    <r>
      <t>-.25</t>
    </r>
    <r>
      <rPr>
        <vertAlign val="superscript"/>
        <sz val="10"/>
        <color theme="1"/>
        <rFont val="Arial"/>
        <family val="2"/>
      </rPr>
      <t>**</t>
    </r>
  </si>
  <si>
    <r>
      <t>-.22</t>
    </r>
    <r>
      <rPr>
        <vertAlign val="superscript"/>
        <sz val="10"/>
        <color theme="1"/>
        <rFont val="Arial"/>
        <family val="2"/>
      </rPr>
      <t>**</t>
    </r>
  </si>
  <si>
    <r>
      <t>-.12</t>
    </r>
    <r>
      <rPr>
        <vertAlign val="superscript"/>
        <sz val="10"/>
        <color theme="1"/>
        <rFont val="Arial"/>
        <family val="2"/>
      </rPr>
      <t>**</t>
    </r>
  </si>
  <si>
    <t xml:space="preserve">Conviction </t>
  </si>
  <si>
    <t>Barriers related to…</t>
  </si>
  <si>
    <r>
      <t xml:space="preserve"> .26</t>
    </r>
    <r>
      <rPr>
        <vertAlign val="superscript"/>
        <sz val="10"/>
        <color theme="1"/>
        <rFont val="Arial"/>
        <family val="2"/>
      </rPr>
      <t>**</t>
    </r>
  </si>
  <si>
    <r>
      <t xml:space="preserve"> .11</t>
    </r>
    <r>
      <rPr>
        <vertAlign val="superscript"/>
        <sz val="10"/>
        <color theme="1"/>
        <rFont val="Arial"/>
        <family val="2"/>
      </rPr>
      <t>*</t>
    </r>
  </si>
  <si>
    <r>
      <t xml:space="preserve"> .20</t>
    </r>
    <r>
      <rPr>
        <vertAlign val="superscript"/>
        <sz val="10"/>
        <color theme="1"/>
        <rFont val="Arial"/>
        <family val="2"/>
      </rPr>
      <t>**</t>
    </r>
  </si>
  <si>
    <r>
      <t xml:space="preserve"> .23</t>
    </r>
    <r>
      <rPr>
        <vertAlign val="superscript"/>
        <sz val="10"/>
        <color theme="1"/>
        <rFont val="Arial"/>
        <family val="2"/>
      </rPr>
      <t>**</t>
    </r>
  </si>
  <si>
    <r>
      <t xml:space="preserve"> .14</t>
    </r>
    <r>
      <rPr>
        <vertAlign val="superscript"/>
        <sz val="10"/>
        <color theme="1"/>
        <rFont val="Arial"/>
        <family val="2"/>
      </rPr>
      <t>**</t>
    </r>
  </si>
  <si>
    <r>
      <t xml:space="preserve"> .21</t>
    </r>
    <r>
      <rPr>
        <vertAlign val="superscript"/>
        <sz val="10"/>
        <color theme="1"/>
        <rFont val="Arial"/>
        <family val="2"/>
      </rPr>
      <t>**</t>
    </r>
  </si>
  <si>
    <r>
      <t xml:space="preserve"> .12</t>
    </r>
    <r>
      <rPr>
        <vertAlign val="superscript"/>
        <sz val="10"/>
        <color theme="1"/>
        <rFont val="Arial"/>
        <family val="2"/>
      </rPr>
      <t>**</t>
    </r>
  </si>
  <si>
    <r>
      <t xml:space="preserve"> .13</t>
    </r>
    <r>
      <rPr>
        <vertAlign val="superscript"/>
        <sz val="10"/>
        <color theme="1"/>
        <rFont val="Arial"/>
        <family val="2"/>
      </rPr>
      <t>**</t>
    </r>
  </si>
  <si>
    <r>
      <t xml:space="preserve"> .12</t>
    </r>
    <r>
      <rPr>
        <vertAlign val="superscript"/>
        <sz val="10"/>
        <color theme="1"/>
        <rFont val="Arial"/>
        <family val="2"/>
      </rPr>
      <t>*</t>
    </r>
  </si>
  <si>
    <r>
      <t xml:space="preserve"> .10</t>
    </r>
    <r>
      <rPr>
        <vertAlign val="superscript"/>
        <sz val="10"/>
        <color theme="1"/>
        <rFont val="Arial"/>
        <family val="2"/>
      </rPr>
      <t>*</t>
    </r>
  </si>
  <si>
    <r>
      <t xml:space="preserve"> .19</t>
    </r>
    <r>
      <rPr>
        <vertAlign val="superscript"/>
        <sz val="10"/>
        <color theme="1"/>
        <rFont val="Arial"/>
        <family val="2"/>
      </rPr>
      <t>**</t>
    </r>
  </si>
  <si>
    <r>
      <t xml:space="preserve"> .11</t>
    </r>
    <r>
      <rPr>
        <vertAlign val="superscript"/>
        <sz val="10"/>
        <color theme="1"/>
        <rFont val="Arial"/>
        <family val="2"/>
      </rPr>
      <t>**</t>
    </r>
  </si>
  <si>
    <r>
      <t xml:space="preserve"> .38</t>
    </r>
    <r>
      <rPr>
        <vertAlign val="superscript"/>
        <sz val="10"/>
        <color theme="1"/>
        <rFont val="Arial"/>
        <family val="2"/>
      </rPr>
      <t>**</t>
    </r>
  </si>
  <si>
    <r>
      <t xml:space="preserve"> .22</t>
    </r>
    <r>
      <rPr>
        <vertAlign val="superscript"/>
        <sz val="10"/>
        <color theme="1"/>
        <rFont val="Arial"/>
        <family val="2"/>
      </rPr>
      <t>**</t>
    </r>
  </si>
  <si>
    <r>
      <t xml:space="preserve"> .30</t>
    </r>
    <r>
      <rPr>
        <vertAlign val="superscript"/>
        <sz val="10"/>
        <color theme="1"/>
        <rFont val="Arial"/>
        <family val="2"/>
      </rPr>
      <t>**</t>
    </r>
  </si>
  <si>
    <r>
      <t xml:space="preserve"> .34</t>
    </r>
    <r>
      <rPr>
        <vertAlign val="superscript"/>
        <sz val="10"/>
        <color theme="1"/>
        <rFont val="Arial"/>
        <family val="2"/>
      </rPr>
      <t>**</t>
    </r>
  </si>
  <si>
    <r>
      <t xml:space="preserve"> .29</t>
    </r>
    <r>
      <rPr>
        <vertAlign val="superscript"/>
        <sz val="10"/>
        <color theme="1"/>
        <rFont val="Arial"/>
        <family val="2"/>
      </rPr>
      <t>**</t>
    </r>
  </si>
  <si>
    <r>
      <t xml:space="preserve"> .32</t>
    </r>
    <r>
      <rPr>
        <vertAlign val="superscript"/>
        <sz val="10"/>
        <color theme="1"/>
        <rFont val="Arial"/>
        <family val="2"/>
      </rPr>
      <t>**</t>
    </r>
  </si>
  <si>
    <r>
      <t xml:space="preserve"> .24</t>
    </r>
    <r>
      <rPr>
        <vertAlign val="superscript"/>
        <sz val="10"/>
        <color theme="1"/>
        <rFont val="Arial"/>
        <family val="2"/>
      </rPr>
      <t>**</t>
    </r>
  </si>
  <si>
    <r>
      <t xml:space="preserve"> .28</t>
    </r>
    <r>
      <rPr>
        <vertAlign val="superscript"/>
        <sz val="10"/>
        <color theme="1"/>
        <rFont val="Arial"/>
        <family val="2"/>
      </rPr>
      <t>**</t>
    </r>
  </si>
  <si>
    <r>
      <t xml:space="preserve"> .15</t>
    </r>
    <r>
      <rPr>
        <vertAlign val="superscript"/>
        <sz val="10"/>
        <color theme="1"/>
        <rFont val="Arial"/>
        <family val="2"/>
      </rPr>
      <t>**</t>
    </r>
  </si>
  <si>
    <r>
      <t xml:space="preserve"> .08</t>
    </r>
    <r>
      <rPr>
        <vertAlign val="superscript"/>
        <sz val="10"/>
        <color theme="1"/>
        <rFont val="Arial"/>
        <family val="2"/>
      </rPr>
      <t>*</t>
    </r>
  </si>
  <si>
    <r>
      <t xml:space="preserve"> .25</t>
    </r>
    <r>
      <rPr>
        <vertAlign val="superscript"/>
        <sz val="10"/>
        <color theme="1"/>
        <rFont val="Arial"/>
        <family val="2"/>
      </rPr>
      <t>**</t>
    </r>
  </si>
  <si>
    <r>
      <t xml:space="preserve"> .16</t>
    </r>
    <r>
      <rPr>
        <vertAlign val="superscript"/>
        <sz val="10"/>
        <color theme="1"/>
        <rFont val="Arial"/>
        <family val="2"/>
      </rPr>
      <t>**</t>
    </r>
  </si>
  <si>
    <r>
      <t xml:space="preserve"> .18</t>
    </r>
    <r>
      <rPr>
        <vertAlign val="superscript"/>
        <sz val="10"/>
        <color theme="1"/>
        <rFont val="Arial"/>
        <family val="2"/>
      </rPr>
      <t>**</t>
    </r>
  </si>
  <si>
    <r>
      <t xml:space="preserve"> .35</t>
    </r>
    <r>
      <rPr>
        <vertAlign val="superscript"/>
        <sz val="10"/>
        <color theme="1"/>
        <rFont val="Arial"/>
        <family val="2"/>
      </rPr>
      <t>**</t>
    </r>
  </si>
  <si>
    <r>
      <t xml:space="preserve"> .17</t>
    </r>
    <r>
      <rPr>
        <vertAlign val="superscript"/>
        <sz val="10"/>
        <color theme="1"/>
        <rFont val="Arial"/>
        <family val="2"/>
      </rPr>
      <t>**</t>
    </r>
  </si>
  <si>
    <r>
      <t xml:space="preserve"> .31</t>
    </r>
    <r>
      <rPr>
        <vertAlign val="superscript"/>
        <sz val="10"/>
        <color theme="1"/>
        <rFont val="Arial"/>
        <family val="2"/>
      </rPr>
      <t>**</t>
    </r>
  </si>
  <si>
    <r>
      <t xml:space="preserve"> .09</t>
    </r>
    <r>
      <rPr>
        <vertAlign val="superscript"/>
        <sz val="10"/>
        <color theme="1"/>
        <rFont val="Arial"/>
        <family val="2"/>
      </rPr>
      <t>*</t>
    </r>
  </si>
  <si>
    <t>--</t>
  </si>
  <si>
    <t xml:space="preserve">Drivers related to… </t>
  </si>
  <si>
    <r>
      <t xml:space="preserve"> .66</t>
    </r>
    <r>
      <rPr>
        <vertAlign val="superscript"/>
        <sz val="10"/>
        <color theme="1"/>
        <rFont val="Arial"/>
        <family val="2"/>
      </rPr>
      <t>**</t>
    </r>
  </si>
  <si>
    <r>
      <t xml:space="preserve"> .49</t>
    </r>
    <r>
      <rPr>
        <vertAlign val="superscript"/>
        <sz val="10"/>
        <color theme="1"/>
        <rFont val="Arial"/>
        <family val="2"/>
      </rPr>
      <t>**</t>
    </r>
  </si>
  <si>
    <r>
      <t xml:space="preserve"> .69</t>
    </r>
    <r>
      <rPr>
        <vertAlign val="superscript"/>
        <sz val="10"/>
        <color theme="1"/>
        <rFont val="Arial"/>
        <family val="2"/>
      </rPr>
      <t>**</t>
    </r>
  </si>
  <si>
    <r>
      <t xml:space="preserve"> .57</t>
    </r>
    <r>
      <rPr>
        <vertAlign val="superscript"/>
        <sz val="10"/>
        <color theme="1"/>
        <rFont val="Arial"/>
        <family val="2"/>
      </rPr>
      <t>**</t>
    </r>
  </si>
  <si>
    <r>
      <t xml:space="preserve"> .60</t>
    </r>
    <r>
      <rPr>
        <vertAlign val="superscript"/>
        <sz val="10"/>
        <color theme="1"/>
        <rFont val="Arial"/>
        <family val="2"/>
      </rPr>
      <t>**</t>
    </r>
  </si>
  <si>
    <t xml:space="preserve">Frequency </t>
  </si>
  <si>
    <t xml:space="preserve">Versatility </t>
  </si>
  <si>
    <t>Spearman's rho</t>
  </si>
  <si>
    <t>All</t>
  </si>
  <si>
    <t>ALL</t>
  </si>
  <si>
    <t>Drivers Factor Analysis</t>
  </si>
  <si>
    <t>Eigenvalues</t>
  </si>
  <si>
    <t>% of variance</t>
  </si>
  <si>
    <r>
      <t xml:space="preserve">Cronbach’s </t>
    </r>
    <r>
      <rPr>
        <i/>
        <sz val="10"/>
        <rFont val="Arial"/>
        <family val="2"/>
      </rPr>
      <t>α</t>
    </r>
  </si>
  <si>
    <t>Per country</t>
  </si>
  <si>
    <r>
      <t>Pattern Matrix</t>
    </r>
    <r>
      <rPr>
        <b/>
        <vertAlign val="superscript"/>
        <sz val="11"/>
        <color indexed="60"/>
        <rFont val="Arial Bold"/>
      </rPr>
      <t>a</t>
    </r>
  </si>
  <si>
    <t>Item</t>
  </si>
  <si>
    <t>(n=2,324)</t>
  </si>
  <si>
    <t>(n=553)</t>
  </si>
  <si>
    <t>(n=541)</t>
  </si>
  <si>
    <t>(n=192)</t>
  </si>
  <si>
    <t>(n=507)</t>
  </si>
  <si>
    <t>(n=531)</t>
  </si>
  <si>
    <t>I do not eat pulses, because...</t>
  </si>
  <si>
    <t>they are difficult to digest</t>
  </si>
  <si>
    <t>they cause flatulence</t>
  </si>
  <si>
    <t>a. Rotation converged in 20 iterations.</t>
  </si>
  <si>
    <t>a. Rotation converged in 16 iterations.</t>
  </si>
  <si>
    <t>a. Rotation converged in 11 iterations.</t>
  </si>
  <si>
    <t>Barrier Factor analysis</t>
  </si>
  <si>
    <t>Factor analysis per country</t>
  </si>
  <si>
    <t xml:space="preserve"> Rotation Method: Oblimin with Kaiser Normalization.a</t>
  </si>
  <si>
    <t>Pattern Matrix</t>
  </si>
  <si>
    <t>a Rotation converged in 14 iterations.</t>
  </si>
  <si>
    <t>a Rotation converged in 11 iterations.</t>
  </si>
  <si>
    <t>a Rotation converged in 15 iterations.</t>
  </si>
  <si>
    <t>I eat pulses, because…</t>
  </si>
  <si>
    <t>.77 (3)</t>
  </si>
  <si>
    <t>.72 (4)</t>
  </si>
  <si>
    <t>Sustainability</t>
  </si>
  <si>
    <t>Familiarity * What is your current country of residence? Crosstabulation</t>
  </si>
  <si>
    <t>% within What is your current country of residence?</t>
  </si>
  <si>
    <t>unfamiliar</t>
  </si>
  <si>
    <t>low familiarity</t>
  </si>
  <si>
    <t>medium familiarity</t>
  </si>
  <si>
    <t>high familiarity</t>
  </si>
  <si>
    <t>very high familiarity</t>
  </si>
  <si>
    <t>Diversity * What is your current country of residence? Crosstabulation</t>
  </si>
  <si>
    <t>Frequency (new) * What is your current country of residence? Crosstabulation</t>
  </si>
  <si>
    <t>Frequency (new)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</si>
</sst>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
    <numFmt numFmtId="165" formatCode="###0.000"/>
    <numFmt numFmtId="166" formatCode="###0.00"/>
    <numFmt numFmtId="167" formatCode="###0.0000"/>
    <numFmt numFmtId="168" formatCode="###0.0"/>
    <numFmt numFmtId="169" formatCode="0.0"/>
    <numFmt numFmtId="170" formatCode="###0.0%"/>
  </numFmts>
  <fonts count="51">
    <font>
      <sz val="10"/>
      <name val="Arial"/>
    </font>
    <font>
      <b/>
      <sz val="11"/>
      <color indexed="60"/>
      <name val="Arial Bold"/>
    </font>
    <font>
      <sz val="9"/>
      <color indexed="62"/>
      <name val="Arial"/>
      <family val="2"/>
    </font>
    <font>
      <sz val="9"/>
      <color indexed="60"/>
      <name val="Arial"/>
      <family val="2"/>
    </font>
    <font>
      <sz val="11"/>
      <color rgb="FF006100"/>
      <name val="Calibri"/>
      <family val="2"/>
      <scheme val="minor"/>
    </font>
    <font>
      <b/>
      <sz val="11"/>
      <color rgb="FFFA7D00"/>
      <name val="Calibri"/>
      <family val="2"/>
      <scheme val="minor"/>
    </font>
    <font>
      <sz val="10"/>
      <name val="Arial"/>
      <family val="2"/>
    </font>
    <font>
      <vertAlign val="superscript"/>
      <sz val="9"/>
      <color indexed="60"/>
      <name val="Arial"/>
      <family val="2"/>
    </font>
    <font>
      <b/>
      <sz val="10"/>
      <name val="Arial"/>
      <family val="2"/>
    </font>
    <font>
      <sz val="12"/>
      <color rgb="FF264A60"/>
      <name val="Arial"/>
      <family val="2"/>
    </font>
    <font>
      <sz val="12"/>
      <color rgb="FF010205"/>
      <name val="Arial"/>
      <family val="2"/>
    </font>
    <font>
      <sz val="11"/>
      <color rgb="FF000000"/>
      <name val="Calibri"/>
      <family val="2"/>
    </font>
    <font>
      <b/>
      <sz val="15"/>
      <color rgb="FF010205"/>
      <name val="Arial Bold"/>
      <family val="2"/>
    </font>
    <font>
      <sz val="12"/>
      <color rgb="FF000000"/>
      <name val="Arial"/>
    </font>
    <font>
      <vertAlign val="superscript"/>
      <sz val="12"/>
      <color rgb="FF000000"/>
      <name val="Arial"/>
    </font>
    <font>
      <sz val="10"/>
      <color theme="1"/>
      <name val="Arial"/>
      <family val="2"/>
    </font>
    <font>
      <sz val="11"/>
      <color theme="1"/>
      <name val="Calibri"/>
      <family val="2"/>
      <scheme val="minor"/>
    </font>
    <font>
      <sz val="12"/>
      <color rgb="FF000000"/>
      <name val="Arial"/>
      <family val="2"/>
    </font>
    <font>
      <vertAlign val="superscript"/>
      <sz val="12"/>
      <color rgb="FF000000"/>
      <name val="Arial"/>
      <family val="2"/>
    </font>
    <font>
      <sz val="9"/>
      <color rgb="FF264A60"/>
      <name val="Arial"/>
      <family val="2"/>
    </font>
    <font>
      <b/>
      <sz val="11"/>
      <color rgb="FF010205"/>
      <name val="Arial Bold"/>
    </font>
    <font>
      <sz val="9"/>
      <color rgb="FF010205"/>
      <name val="Arial"/>
      <family val="2"/>
    </font>
    <font>
      <sz val="9"/>
      <color rgb="FF010205"/>
      <name val="Arial Bold"/>
    </font>
    <font>
      <vertAlign val="superscript"/>
      <sz val="10"/>
      <color theme="1"/>
      <name val="Arial"/>
      <family val="2"/>
    </font>
    <font>
      <sz val="9"/>
      <color theme="1"/>
      <name val="Arial"/>
      <family val="2"/>
    </font>
    <font>
      <b/>
      <sz val="9"/>
      <color rgb="FF264A60"/>
      <name val="Arial"/>
      <family val="2"/>
    </font>
    <font>
      <sz val="15"/>
      <color rgb="FF000000"/>
      <name val="Arial Bold"/>
    </font>
    <font>
      <vertAlign val="superscript"/>
      <sz val="15"/>
      <color rgb="FF000000"/>
      <name val="Arial Bold"/>
    </font>
    <font>
      <b/>
      <sz val="14"/>
      <color rgb="FF000000"/>
      <name val="Arial Bold"/>
      <family val="2"/>
    </font>
    <font>
      <b/>
      <sz val="12"/>
      <name val="Arial"/>
      <family val="2"/>
    </font>
    <font>
      <sz val="11"/>
      <name val="Calibri"/>
      <family val="2"/>
      <scheme val="minor"/>
    </font>
    <font>
      <sz val="9"/>
      <name val="Arial"/>
      <family val="2"/>
    </font>
    <font>
      <sz val="10"/>
      <color rgb="FF000000"/>
      <name val="Arial"/>
      <family val="2"/>
    </font>
    <font>
      <sz val="11"/>
      <color theme="1"/>
      <name val="Arial"/>
      <family val="2"/>
    </font>
    <font>
      <b/>
      <sz val="10"/>
      <color rgb="FF000000"/>
      <name val="Arial"/>
      <family val="2"/>
    </font>
    <font>
      <i/>
      <sz val="10"/>
      <name val="Arial"/>
      <family val="2"/>
    </font>
    <font>
      <b/>
      <vertAlign val="superscript"/>
      <sz val="11"/>
      <color indexed="60"/>
      <name val="Arial Bold"/>
    </font>
    <font>
      <b/>
      <sz val="9"/>
      <color indexed="60"/>
      <name val="Arial"/>
      <family val="2"/>
    </font>
    <font>
      <sz val="9"/>
      <color rgb="FFFF0000"/>
      <name val="Arial"/>
      <family val="2"/>
    </font>
    <font>
      <sz val="10"/>
      <color rgb="FFFF0000"/>
      <name val="Arial"/>
      <family val="2"/>
    </font>
    <font>
      <i/>
      <sz val="9"/>
      <color indexed="60"/>
      <name val="Arial"/>
      <family val="2"/>
    </font>
    <font>
      <b/>
      <sz val="9"/>
      <color rgb="FFFF0000"/>
      <name val="Arial"/>
      <family val="2"/>
    </font>
    <font>
      <i/>
      <sz val="10"/>
      <color rgb="FFFF0000"/>
      <name val="Arial"/>
      <family val="2"/>
    </font>
    <font>
      <i/>
      <sz val="10"/>
      <color rgb="FF000000"/>
      <name val="Arial"/>
      <family val="2"/>
    </font>
    <font>
      <sz val="9"/>
      <color rgb="FF000000"/>
      <name val="Arial"/>
      <family val="2"/>
    </font>
    <font>
      <i/>
      <sz val="9"/>
      <color rgb="FFFF0000"/>
      <name val="Arial"/>
      <family val="2"/>
    </font>
    <font>
      <sz val="10"/>
      <name val="Arial"/>
    </font>
    <font>
      <b/>
      <sz val="11"/>
      <name val="Arial Bold"/>
    </font>
    <font>
      <sz val="9"/>
      <color indexed="60"/>
      <name val="Arial"/>
    </font>
    <font>
      <sz val="9"/>
      <color indexed="62"/>
      <name val="Arial"/>
    </font>
    <font>
      <sz val="9"/>
      <name val="Arial"/>
    </font>
  </fonts>
  <fills count="66">
    <fill>
      <patternFill patternType="none"/>
    </fill>
    <fill>
      <patternFill patternType="gray125"/>
    </fill>
    <fill>
      <patternFill patternType="solid">
        <fgColor indexed="9"/>
        <bgColor indexed="64"/>
      </patternFill>
    </fill>
    <fill>
      <patternFill patternType="solid">
        <fgColor rgb="FFC6EFCE"/>
      </patternFill>
    </fill>
    <fill>
      <patternFill patternType="solid">
        <fgColor rgb="FFF2F2F2"/>
      </patternFill>
    </fill>
    <fill>
      <patternFill patternType="solid">
        <fgColor indexed="31"/>
        <bgColor indexed="64"/>
      </patternFill>
    </fill>
    <fill>
      <patternFill patternType="solid">
        <fgColor theme="2"/>
        <bgColor indexed="64"/>
      </patternFill>
    </fill>
    <fill>
      <patternFill patternType="solid">
        <fgColor rgb="FFE0E0E0"/>
        <bgColor rgb="FF000000"/>
      </patternFill>
    </fill>
    <fill>
      <patternFill patternType="solid">
        <fgColor rgb="FFF9F9FB"/>
        <bgColor rgb="FF000000"/>
      </patternFill>
    </fill>
    <fill>
      <patternFill patternType="solid">
        <fgColor rgb="FFCCCCFF"/>
        <bgColor indexed="64"/>
      </patternFill>
    </fill>
    <fill>
      <patternFill patternType="solid">
        <fgColor rgb="FFE0E0E0"/>
      </patternFill>
    </fill>
    <fill>
      <patternFill patternType="solid">
        <fgColor rgb="FFF9F9FB"/>
      </patternFill>
    </fill>
    <fill>
      <patternFill patternType="solid">
        <fgColor rgb="FFFFFFFF"/>
        <bgColor rgb="FF000000"/>
      </patternFill>
    </fill>
    <fill>
      <patternFill patternType="solid">
        <fgColor theme="9"/>
        <bgColor indexed="64"/>
      </patternFill>
    </fill>
    <fill>
      <patternFill patternType="solid">
        <fgColor theme="5"/>
        <bgColor indexed="64"/>
      </patternFill>
    </fill>
    <fill>
      <patternFill patternType="solid">
        <fgColor theme="7"/>
        <bgColor indexed="64"/>
      </patternFill>
    </fill>
    <fill>
      <patternFill patternType="solid">
        <fgColor rgb="FFB2C8E5"/>
        <bgColor indexed="64"/>
      </patternFill>
    </fill>
    <fill>
      <patternFill patternType="solid">
        <fgColor rgb="FFB6CBE6"/>
        <bgColor indexed="64"/>
      </patternFill>
    </fill>
    <fill>
      <patternFill patternType="solid">
        <fgColor rgb="FFAEC5E3"/>
        <bgColor indexed="64"/>
      </patternFill>
    </fill>
    <fill>
      <patternFill patternType="solid">
        <fgColor rgb="FFBED0E9"/>
        <bgColor indexed="64"/>
      </patternFill>
    </fill>
    <fill>
      <patternFill patternType="solid">
        <fgColor rgb="FFAAC2E2"/>
        <bgColor indexed="64"/>
      </patternFill>
    </fill>
    <fill>
      <patternFill patternType="solid">
        <fgColor rgb="FF93B2DA"/>
        <bgColor indexed="64"/>
      </patternFill>
    </fill>
    <fill>
      <patternFill patternType="solid">
        <fgColor rgb="FFC2D3EA"/>
        <bgColor indexed="64"/>
      </patternFill>
    </fill>
    <fill>
      <patternFill patternType="solid">
        <fgColor rgb="FFC6D6EC"/>
        <bgColor indexed="64"/>
      </patternFill>
    </fill>
    <fill>
      <patternFill patternType="solid">
        <fgColor rgb="FF5A8AC6"/>
        <bgColor indexed="64"/>
      </patternFill>
    </fill>
    <fill>
      <patternFill patternType="solid">
        <fgColor rgb="FF80A5D3"/>
        <bgColor indexed="64"/>
      </patternFill>
    </fill>
    <fill>
      <patternFill patternType="solid">
        <fgColor rgb="FFA3BDDF"/>
        <bgColor indexed="64"/>
      </patternFill>
    </fill>
    <fill>
      <patternFill patternType="solid">
        <fgColor rgb="FF6994CB"/>
        <bgColor indexed="64"/>
      </patternFill>
    </fill>
    <fill>
      <patternFill patternType="solid">
        <fgColor rgb="FF88AAD6"/>
        <bgColor indexed="64"/>
      </patternFill>
    </fill>
    <fill>
      <patternFill patternType="solid">
        <fgColor rgb="FF618FC8"/>
        <bgColor indexed="64"/>
      </patternFill>
    </fill>
    <fill>
      <patternFill patternType="solid">
        <fgColor rgb="FF9FBADE"/>
        <bgColor indexed="64"/>
      </patternFill>
    </fill>
    <fill>
      <patternFill patternType="solid">
        <fgColor rgb="FFBACDE7"/>
        <bgColor indexed="64"/>
      </patternFill>
    </fill>
    <fill>
      <patternFill patternType="solid">
        <fgColor rgb="FFA7C0E1"/>
        <bgColor indexed="64"/>
      </patternFill>
    </fill>
    <fill>
      <patternFill patternType="solid">
        <fgColor rgb="FF7CA2D2"/>
        <bgColor indexed="64"/>
      </patternFill>
    </fill>
    <fill>
      <patternFill patternType="solid">
        <fgColor rgb="FF97B5DB"/>
        <bgColor indexed="64"/>
      </patternFill>
    </fill>
    <fill>
      <patternFill patternType="solid">
        <fgColor rgb="FF8CADD7"/>
        <bgColor indexed="64"/>
      </patternFill>
    </fill>
    <fill>
      <patternFill patternType="solid">
        <fgColor rgb="FFFCDBDE"/>
        <bgColor indexed="64"/>
      </patternFill>
    </fill>
    <fill>
      <patternFill patternType="solid">
        <fgColor rgb="FFFCFCFF"/>
        <bgColor indexed="64"/>
      </patternFill>
    </fill>
    <fill>
      <patternFill patternType="solid">
        <fgColor rgb="FFFBD7D9"/>
        <bgColor indexed="64"/>
      </patternFill>
    </fill>
    <fill>
      <patternFill patternType="solid">
        <fgColor rgb="FFFCF0F3"/>
        <bgColor indexed="64"/>
      </patternFill>
    </fill>
    <fill>
      <patternFill patternType="solid">
        <fgColor rgb="FFFCDFE2"/>
        <bgColor indexed="64"/>
      </patternFill>
    </fill>
    <fill>
      <patternFill patternType="solid">
        <fgColor rgb="FFFAB1B3"/>
        <bgColor indexed="64"/>
      </patternFill>
    </fill>
    <fill>
      <patternFill patternType="solid">
        <fgColor rgb="FFFCE8EA"/>
        <bgColor indexed="64"/>
      </patternFill>
    </fill>
    <fill>
      <patternFill patternType="solid">
        <fgColor rgb="FFFBCACD"/>
        <bgColor indexed="64"/>
      </patternFill>
    </fill>
    <fill>
      <patternFill patternType="solid">
        <fgColor rgb="FFFBD2D5"/>
        <bgColor indexed="64"/>
      </patternFill>
    </fill>
    <fill>
      <patternFill patternType="solid">
        <fgColor rgb="FFFCECEF"/>
        <bgColor indexed="64"/>
      </patternFill>
    </fill>
    <fill>
      <patternFill patternType="solid">
        <fgColor rgb="FFFCF4F7"/>
        <bgColor indexed="64"/>
      </patternFill>
    </fill>
    <fill>
      <patternFill patternType="solid">
        <fgColor rgb="FFFBBDC0"/>
        <bgColor indexed="64"/>
      </patternFill>
    </fill>
    <fill>
      <patternFill patternType="solid">
        <fgColor rgb="FFFBC6C9"/>
        <bgColor indexed="64"/>
      </patternFill>
    </fill>
    <fill>
      <patternFill patternType="solid">
        <fgColor rgb="FFFBB9BC"/>
        <bgColor indexed="64"/>
      </patternFill>
    </fill>
    <fill>
      <patternFill patternType="solid">
        <fgColor rgb="FFF98789"/>
        <bgColor indexed="64"/>
      </patternFill>
    </fill>
    <fill>
      <patternFill patternType="solid">
        <fgColor rgb="FFFBCED1"/>
        <bgColor indexed="64"/>
      </patternFill>
    </fill>
    <fill>
      <patternFill patternType="solid">
        <fgColor rgb="FFFAADAF"/>
        <bgColor indexed="64"/>
      </patternFill>
    </fill>
    <fill>
      <patternFill patternType="solid">
        <fgColor rgb="FFFBB5B8"/>
        <bgColor indexed="64"/>
      </patternFill>
    </fill>
    <fill>
      <patternFill patternType="solid">
        <fgColor rgb="FFFBC2C4"/>
        <bgColor indexed="64"/>
      </patternFill>
    </fill>
    <fill>
      <patternFill patternType="solid">
        <fgColor rgb="FFFCF8FB"/>
        <bgColor indexed="64"/>
      </patternFill>
    </fill>
    <fill>
      <patternFill patternType="solid">
        <fgColor rgb="FFF98B8D"/>
        <bgColor indexed="64"/>
      </patternFill>
    </fill>
    <fill>
      <patternFill patternType="solid">
        <fgColor rgb="FFF8696B"/>
        <bgColor indexed="64"/>
      </patternFill>
    </fill>
    <fill>
      <patternFill patternType="solid">
        <fgColor rgb="FFFA8F92"/>
        <bgColor indexed="64"/>
      </patternFill>
    </fill>
    <fill>
      <patternFill patternType="solid">
        <fgColor rgb="FFF97E81"/>
        <bgColor indexed="64"/>
      </patternFill>
    </fill>
    <fill>
      <patternFill patternType="solid">
        <fgColor rgb="FFF98385"/>
        <bgColor indexed="64"/>
      </patternFill>
    </fill>
    <fill>
      <patternFill patternType="solid">
        <fgColor rgb="FFF97678"/>
        <bgColor indexed="64"/>
      </patternFill>
    </fill>
    <fill>
      <patternFill patternType="solid">
        <fgColor rgb="FFF8F9FD"/>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7" tint="0.59999389629810485"/>
        <bgColor indexed="64"/>
      </patternFill>
    </fill>
  </fills>
  <borders count="105">
    <border>
      <left/>
      <right/>
      <top/>
      <bottom/>
      <diagonal/>
    </border>
    <border>
      <left/>
      <right/>
      <top/>
      <bottom style="thin">
        <color indexed="61"/>
      </bottom>
      <diagonal/>
    </border>
    <border>
      <left/>
      <right style="thin">
        <color indexed="63"/>
      </right>
      <top/>
      <bottom/>
      <diagonal/>
    </border>
    <border>
      <left/>
      <right style="thin">
        <color indexed="63"/>
      </right>
      <top/>
      <bottom style="thin">
        <color indexed="61"/>
      </bottom>
      <diagonal/>
    </border>
    <border>
      <left style="thin">
        <color indexed="63"/>
      </left>
      <right style="thin">
        <color indexed="63"/>
      </right>
      <top/>
      <bottom/>
      <diagonal/>
    </border>
    <border>
      <left style="thin">
        <color indexed="63"/>
      </left>
      <right/>
      <top/>
      <bottom/>
      <diagonal/>
    </border>
    <border>
      <left style="thin">
        <color indexed="63"/>
      </left>
      <right style="thin">
        <color indexed="63"/>
      </right>
      <top/>
      <bottom style="thin">
        <color indexed="61"/>
      </bottom>
      <diagonal/>
    </border>
    <border>
      <left style="thin">
        <color indexed="63"/>
      </left>
      <right/>
      <top/>
      <bottom style="thin">
        <color indexed="61"/>
      </bottom>
      <diagonal/>
    </border>
    <border>
      <left/>
      <right/>
      <top style="thin">
        <color indexed="61"/>
      </top>
      <bottom style="thin">
        <color indexed="22"/>
      </bottom>
      <diagonal/>
    </border>
    <border>
      <left/>
      <right/>
      <top style="thin">
        <color indexed="22"/>
      </top>
      <bottom style="thin">
        <color indexed="22"/>
      </bottom>
      <diagonal/>
    </border>
    <border>
      <left/>
      <right/>
      <top style="thin">
        <color indexed="22"/>
      </top>
      <bottom style="thin">
        <color indexed="61"/>
      </bottom>
      <diagonal/>
    </border>
    <border>
      <left/>
      <right style="thin">
        <color indexed="63"/>
      </right>
      <top style="thin">
        <color indexed="61"/>
      </top>
      <bottom style="thin">
        <color indexed="22"/>
      </bottom>
      <diagonal/>
    </border>
    <border>
      <left style="thin">
        <color indexed="63"/>
      </left>
      <right style="thin">
        <color indexed="63"/>
      </right>
      <top style="thin">
        <color indexed="61"/>
      </top>
      <bottom style="thin">
        <color indexed="22"/>
      </bottom>
      <diagonal/>
    </border>
    <border>
      <left style="thin">
        <color indexed="63"/>
      </left>
      <right/>
      <top style="thin">
        <color indexed="61"/>
      </top>
      <bottom style="thin">
        <color indexed="22"/>
      </bottom>
      <diagonal/>
    </border>
    <border>
      <left/>
      <right style="thin">
        <color indexed="63"/>
      </right>
      <top style="thin">
        <color indexed="22"/>
      </top>
      <bottom style="thin">
        <color indexed="22"/>
      </bottom>
      <diagonal/>
    </border>
    <border>
      <left style="thin">
        <color indexed="63"/>
      </left>
      <right style="thin">
        <color indexed="63"/>
      </right>
      <top style="thin">
        <color indexed="22"/>
      </top>
      <bottom style="thin">
        <color indexed="22"/>
      </bottom>
      <diagonal/>
    </border>
    <border>
      <left style="thin">
        <color indexed="63"/>
      </left>
      <right/>
      <top style="thin">
        <color indexed="22"/>
      </top>
      <bottom style="thin">
        <color indexed="22"/>
      </bottom>
      <diagonal/>
    </border>
    <border>
      <left/>
      <right style="thin">
        <color indexed="63"/>
      </right>
      <top style="thin">
        <color indexed="22"/>
      </top>
      <bottom style="thin">
        <color indexed="61"/>
      </bottom>
      <diagonal/>
    </border>
    <border>
      <left style="thin">
        <color indexed="63"/>
      </left>
      <right style="thin">
        <color indexed="63"/>
      </right>
      <top style="thin">
        <color indexed="22"/>
      </top>
      <bottom style="thin">
        <color indexed="61"/>
      </bottom>
      <diagonal/>
    </border>
    <border>
      <left style="thin">
        <color indexed="63"/>
      </left>
      <right/>
      <top style="thin">
        <color indexed="22"/>
      </top>
      <bottom style="thin">
        <color indexed="61"/>
      </bottom>
      <diagonal/>
    </border>
    <border>
      <left style="thin">
        <color rgb="FF7F7F7F"/>
      </left>
      <right style="thin">
        <color rgb="FF7F7F7F"/>
      </right>
      <top style="thin">
        <color rgb="FF7F7F7F"/>
      </top>
      <bottom style="thin">
        <color rgb="FF7F7F7F"/>
      </bottom>
      <diagonal/>
    </border>
    <border>
      <left style="thin">
        <color indexed="63"/>
      </left>
      <right style="thin">
        <color indexed="63"/>
      </right>
      <top/>
      <bottom style="thin">
        <color indexed="22"/>
      </bottom>
      <diagonal/>
    </border>
    <border>
      <left/>
      <right/>
      <top style="medium">
        <color indexed="64"/>
      </top>
      <bottom/>
      <diagonal/>
    </border>
    <border>
      <left style="medium">
        <color indexed="64"/>
      </left>
      <right style="thin">
        <color indexed="63"/>
      </right>
      <top style="thin">
        <color indexed="61"/>
      </top>
      <bottom style="thin">
        <color indexed="22"/>
      </bottom>
      <diagonal/>
    </border>
    <border>
      <left style="thin">
        <color indexed="63"/>
      </left>
      <right style="medium">
        <color indexed="64"/>
      </right>
      <top style="thin">
        <color indexed="61"/>
      </top>
      <bottom style="thin">
        <color indexed="22"/>
      </bottom>
      <diagonal/>
    </border>
    <border>
      <left style="medium">
        <color indexed="64"/>
      </left>
      <right/>
      <top/>
      <bottom/>
      <diagonal/>
    </border>
    <border>
      <left/>
      <right/>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1"/>
      </top>
      <bottom/>
      <diagonal/>
    </border>
    <border>
      <left/>
      <right/>
      <top style="thin">
        <color indexed="22"/>
      </top>
      <bottom/>
      <diagonal/>
    </border>
    <border>
      <left/>
      <right style="thin">
        <color indexed="62"/>
      </right>
      <top/>
      <bottom style="thin">
        <color indexed="61"/>
      </bottom>
      <diagonal/>
    </border>
    <border>
      <left style="thin">
        <color indexed="62"/>
      </left>
      <right style="thin">
        <color indexed="62"/>
      </right>
      <top/>
      <bottom style="thin">
        <color indexed="61"/>
      </bottom>
      <diagonal/>
    </border>
    <border>
      <left/>
      <right style="thin">
        <color indexed="62"/>
      </right>
      <top style="thin">
        <color indexed="61"/>
      </top>
      <bottom style="thin">
        <color indexed="63"/>
      </bottom>
      <diagonal/>
    </border>
    <border>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2"/>
      </right>
      <top/>
      <bottom style="thin">
        <color indexed="61"/>
      </bottom>
      <diagonal/>
    </border>
    <border>
      <left style="thin">
        <color indexed="62"/>
      </left>
      <right style="medium">
        <color indexed="64"/>
      </right>
      <top/>
      <bottom style="thin">
        <color indexed="61"/>
      </bottom>
      <diagonal/>
    </border>
    <border>
      <left style="medium">
        <color indexed="64"/>
      </left>
      <right style="thin">
        <color indexed="62"/>
      </right>
      <top style="thin">
        <color indexed="61"/>
      </top>
      <bottom style="thin">
        <color indexed="63"/>
      </bottom>
      <diagonal/>
    </border>
    <border>
      <left/>
      <right/>
      <top style="medium">
        <color indexed="64"/>
      </top>
      <bottom style="thin">
        <color indexed="64"/>
      </bottom>
      <diagonal/>
    </border>
    <border>
      <left/>
      <right/>
      <top/>
      <bottom style="thin">
        <color rgb="FF152935"/>
      </bottom>
      <diagonal/>
    </border>
    <border>
      <left/>
      <right style="thin">
        <color rgb="FFE0E0E0"/>
      </right>
      <top/>
      <bottom/>
      <diagonal/>
    </border>
    <border>
      <left/>
      <right style="thin">
        <color rgb="FFE0E0E0"/>
      </right>
      <top/>
      <bottom style="thin">
        <color rgb="FF152935"/>
      </bottom>
      <diagonal/>
    </border>
    <border>
      <left/>
      <right/>
      <top/>
      <bottom style="thin">
        <color rgb="FFAEAEAE"/>
      </bottom>
      <diagonal/>
    </border>
    <border>
      <left/>
      <right style="thin">
        <color rgb="FFE0E0E0"/>
      </right>
      <top/>
      <bottom style="thin">
        <color rgb="FFAEAEAE"/>
      </bottom>
      <diagonal/>
    </border>
    <border>
      <left style="thin">
        <color rgb="FFE0E0E0"/>
      </left>
      <right/>
      <top/>
      <bottom/>
      <diagonal/>
    </border>
    <border>
      <left/>
      <right/>
      <top style="thin">
        <color rgb="FF152935"/>
      </top>
      <bottom/>
      <diagonal/>
    </border>
    <border>
      <left/>
      <right/>
      <top style="thin">
        <color rgb="FFAEAEAE"/>
      </top>
      <bottom/>
      <diagonal/>
    </border>
    <border>
      <left/>
      <right/>
      <top/>
      <bottom style="thin">
        <color indexed="64"/>
      </bottom>
      <diagonal/>
    </border>
    <border>
      <left style="thin">
        <color rgb="FFE0E0E0"/>
      </left>
      <right style="thin">
        <color rgb="FFE0E0E0"/>
      </right>
      <top/>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top style="thin">
        <color rgb="FFAEAEAE"/>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top style="thin">
        <color rgb="FFAEAEAE"/>
      </top>
      <bottom style="thin">
        <color rgb="FF152935"/>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
      <left style="medium">
        <color indexed="64"/>
      </left>
      <right/>
      <top style="thin">
        <color rgb="FFC0C0C0"/>
      </top>
      <bottom style="thin">
        <color rgb="FFC0C0C0"/>
      </bottom>
      <diagonal/>
    </border>
    <border>
      <left style="thin">
        <color rgb="FFE0E0E0"/>
      </left>
      <right style="medium">
        <color indexed="64"/>
      </right>
      <top/>
      <bottom/>
      <diagonal/>
    </border>
    <border>
      <left style="medium">
        <color indexed="64"/>
      </left>
      <right style="thin">
        <color rgb="FFE0E0E0"/>
      </right>
      <top/>
      <bottom/>
      <diagonal/>
    </border>
    <border>
      <left style="medium">
        <color indexed="64"/>
      </left>
      <right style="thin">
        <color rgb="FFE0E0E0"/>
      </right>
      <top style="thin">
        <color rgb="FFC0C0C0"/>
      </top>
      <bottom/>
      <diagonal/>
    </border>
    <border>
      <left style="medium">
        <color indexed="64"/>
      </left>
      <right style="thin">
        <color rgb="FFE0E0E0"/>
      </right>
      <top style="thin">
        <color rgb="FFC0C0C0"/>
      </top>
      <bottom style="thin">
        <color rgb="FFC0C0C0"/>
      </bottom>
      <diagonal/>
    </border>
    <border>
      <left style="thin">
        <color rgb="FFE0E0E0"/>
      </left>
      <right style="thin">
        <color indexed="64"/>
      </right>
      <top style="thin">
        <color rgb="FFC0C0C0"/>
      </top>
      <bottom style="thin">
        <color rgb="FF152935"/>
      </bottom>
      <diagonal/>
    </border>
    <border>
      <left style="thin">
        <color rgb="FFE0E0E0"/>
      </left>
      <right style="thin">
        <color rgb="FFE0E0E0"/>
      </right>
      <top style="thin">
        <color rgb="FFC0C0C0"/>
      </top>
      <bottom style="thin">
        <color rgb="FF152935"/>
      </bottom>
      <diagonal/>
    </border>
    <border>
      <left style="thin">
        <color indexed="64"/>
      </left>
      <right style="thin">
        <color rgb="FFE0E0E0"/>
      </right>
      <top style="thin">
        <color rgb="FFC0C0C0"/>
      </top>
      <bottom style="thin">
        <color rgb="FF152935"/>
      </bottom>
      <diagonal/>
    </border>
    <border>
      <left style="thin">
        <color rgb="FFE0E0E0"/>
      </left>
      <right style="thin">
        <color indexed="64"/>
      </right>
      <top style="thin">
        <color rgb="FFC0C0C0"/>
      </top>
      <bottom style="thin">
        <color rgb="FFC0C0C0"/>
      </bottom>
      <diagonal/>
    </border>
    <border>
      <left style="thin">
        <color rgb="FFE0E0E0"/>
      </left>
      <right style="thin">
        <color rgb="FFE0E0E0"/>
      </right>
      <top style="thin">
        <color rgb="FFC0C0C0"/>
      </top>
      <bottom style="thin">
        <color rgb="FFC0C0C0"/>
      </bottom>
      <diagonal/>
    </border>
    <border>
      <left style="thin">
        <color indexed="64"/>
      </left>
      <right style="thin">
        <color rgb="FFE0E0E0"/>
      </right>
      <top style="thin">
        <color rgb="FFC0C0C0"/>
      </top>
      <bottom style="thin">
        <color rgb="FFC0C0C0"/>
      </bottom>
      <diagonal/>
    </border>
    <border>
      <left style="thin">
        <color rgb="FFE0E0E0"/>
      </left>
      <right style="thin">
        <color indexed="64"/>
      </right>
      <top style="medium">
        <color indexed="64"/>
      </top>
      <bottom/>
      <diagonal/>
    </border>
    <border>
      <left style="thin">
        <color rgb="FFE0E0E0"/>
      </left>
      <right style="thin">
        <color rgb="FFE0E0E0"/>
      </right>
      <top style="medium">
        <color indexed="64"/>
      </top>
      <bottom/>
      <diagonal/>
    </border>
    <border>
      <left style="thin">
        <color indexed="64"/>
      </left>
      <right style="thin">
        <color rgb="FFE0E0E0"/>
      </right>
      <top style="medium">
        <color indexed="64"/>
      </top>
      <bottom/>
      <diagonal/>
    </border>
    <border>
      <left/>
      <right style="thin">
        <color rgb="FFE0E0E0"/>
      </right>
      <top style="thin">
        <color rgb="FFAEAEAE"/>
      </top>
      <bottom/>
      <diagonal/>
    </border>
    <border>
      <left style="thin">
        <color rgb="FFE0E0E0"/>
      </left>
      <right style="thin">
        <color rgb="FFE0E0E0"/>
      </right>
      <top style="thin">
        <color rgb="FFAEAEAE"/>
      </top>
      <bottom/>
      <diagonal/>
    </border>
    <border>
      <left style="thin">
        <color rgb="FFE0E0E0"/>
      </left>
      <right/>
      <top style="thin">
        <color rgb="FFAEAEAE"/>
      </top>
      <bottom/>
      <diagonal/>
    </border>
    <border>
      <left/>
      <right/>
      <top style="thin">
        <color rgb="FF152935"/>
      </top>
      <bottom style="thin">
        <color rgb="FF152935"/>
      </bottom>
      <diagonal/>
    </border>
    <border>
      <left/>
      <right style="thin">
        <color rgb="FFE0E0E0"/>
      </right>
      <top style="thin">
        <color rgb="FF152935"/>
      </top>
      <bottom style="thin">
        <color rgb="FF152935"/>
      </bottom>
      <diagonal/>
    </border>
    <border>
      <left style="thin">
        <color rgb="FFE0E0E0"/>
      </left>
      <right style="thin">
        <color rgb="FFE0E0E0"/>
      </right>
      <top style="thin">
        <color rgb="FF152935"/>
      </top>
      <bottom style="thin">
        <color rgb="FF152935"/>
      </bottom>
      <diagonal/>
    </border>
    <border>
      <left style="thin">
        <color rgb="FFE0E0E0"/>
      </left>
      <right/>
      <top style="thin">
        <color rgb="FF152935"/>
      </top>
      <bottom style="thin">
        <color rgb="FF152935"/>
      </bottom>
      <diagonal/>
    </border>
    <border>
      <left/>
      <right/>
      <top style="thin">
        <color rgb="FFAEAEAE"/>
      </top>
      <bottom style="thin">
        <color indexed="64"/>
      </bottom>
      <diagonal/>
    </border>
    <border>
      <left/>
      <right style="medium">
        <color indexed="64"/>
      </right>
      <top/>
      <bottom style="medium">
        <color indexed="64"/>
      </bottom>
      <diagonal/>
    </border>
    <border>
      <left style="thin">
        <color indexed="63"/>
      </left>
      <right style="thin">
        <color indexed="63"/>
      </right>
      <top style="thin">
        <color indexed="61"/>
      </top>
      <bottom style="thin">
        <color indexed="64"/>
      </bottom>
      <diagonal/>
    </border>
    <border>
      <left/>
      <right style="thin">
        <color indexed="63"/>
      </right>
      <top style="thin">
        <color indexed="61"/>
      </top>
      <bottom/>
      <diagonal/>
    </border>
    <border>
      <left/>
      <right/>
      <top/>
      <bottom style="medium">
        <color rgb="FF000000"/>
      </bottom>
      <diagonal/>
    </border>
    <border>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indexed="64"/>
      </left>
      <right/>
      <top style="medium">
        <color rgb="FF000000"/>
      </top>
      <bottom/>
      <diagonal/>
    </border>
    <border>
      <left/>
      <right style="medium">
        <color indexed="64"/>
      </right>
      <top style="medium">
        <color rgb="FF000000"/>
      </top>
      <bottom/>
      <diagonal/>
    </border>
    <border>
      <left style="thin">
        <color indexed="63"/>
      </left>
      <right style="thin">
        <color indexed="63"/>
      </right>
      <top style="thin">
        <color indexed="22"/>
      </top>
      <bottom style="thin">
        <color indexed="64"/>
      </bottom>
      <diagonal/>
    </border>
    <border>
      <left/>
      <right/>
      <top style="thin">
        <color indexed="22"/>
      </top>
      <bottom style="thin">
        <color indexed="64"/>
      </bottom>
      <diagonal/>
    </border>
    <border>
      <left/>
      <right/>
      <top style="thin">
        <color indexed="64"/>
      </top>
      <bottom style="thin">
        <color indexed="22"/>
      </bottom>
      <diagonal/>
    </border>
    <border>
      <left/>
      <right style="thin">
        <color indexed="63"/>
      </right>
      <top style="thin">
        <color indexed="22"/>
      </top>
      <bottom style="thin">
        <color indexed="64"/>
      </bottom>
      <diagonal/>
    </border>
  </borders>
  <cellStyleXfs count="247">
    <xf numFmtId="0" fontId="0" fillId="0" borderId="0"/>
    <xf numFmtId="0" fontId="4" fillId="3" borderId="0" applyNumberFormat="0" applyBorder="0" applyAlignment="0" applyProtection="0"/>
    <xf numFmtId="0" fontId="5" fillId="4" borderId="20" applyNumberFormat="0" applyAlignment="0" applyProtection="0"/>
    <xf numFmtId="0" fontId="6" fillId="0" borderId="0"/>
    <xf numFmtId="0" fontId="6" fillId="0" borderId="0"/>
    <xf numFmtId="0" fontId="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 fillId="0" borderId="0"/>
    <xf numFmtId="0" fontId="6" fillId="0" borderId="0"/>
    <xf numFmtId="0" fontId="6" fillId="0" borderId="0"/>
    <xf numFmtId="0" fontId="46" fillId="0" borderId="0"/>
    <xf numFmtId="0" fontId="46" fillId="0" borderId="0"/>
    <xf numFmtId="0" fontId="6" fillId="0" borderId="0"/>
  </cellStyleXfs>
  <cellXfs count="734">
    <xf numFmtId="0" fontId="0" fillId="0" borderId="0" xfId="0"/>
    <xf numFmtId="0" fontId="6" fillId="0" borderId="0" xfId="4"/>
    <xf numFmtId="166" fontId="3" fillId="2" borderId="15" xfId="0" applyNumberFormat="1" applyFont="1" applyFill="1" applyBorder="1" applyAlignment="1">
      <alignment horizontal="left" vertical="top" wrapText="1"/>
    </xf>
    <xf numFmtId="166" fontId="3" fillId="2" borderId="16" xfId="0" applyNumberFormat="1" applyFont="1" applyFill="1" applyBorder="1" applyAlignment="1">
      <alignment horizontal="left" vertical="top" wrapText="1"/>
    </xf>
    <xf numFmtId="0" fontId="6" fillId="0" borderId="0" xfId="0" applyFont="1"/>
    <xf numFmtId="0" fontId="8" fillId="0" borderId="0" xfId="0" applyFont="1"/>
    <xf numFmtId="2" fontId="0" fillId="0" borderId="0" xfId="0" applyNumberFormat="1"/>
    <xf numFmtId="0" fontId="0" fillId="0" borderId="0" xfId="0"/>
    <xf numFmtId="0" fontId="9" fillId="0" borderId="45" xfId="0" applyFont="1" applyBorder="1" applyAlignment="1">
      <alignment horizontal="center" wrapText="1"/>
    </xf>
    <xf numFmtId="0" fontId="9" fillId="0" borderId="43" xfId="0" applyFont="1" applyBorder="1" applyAlignment="1">
      <alignment horizontal="center" wrapText="1"/>
    </xf>
    <xf numFmtId="0" fontId="9" fillId="7" borderId="46" xfId="0" applyFont="1" applyFill="1" applyBorder="1" applyAlignment="1">
      <alignment horizontal="left" vertical="top" wrapText="1"/>
    </xf>
    <xf numFmtId="164" fontId="10" fillId="8" borderId="47" xfId="0" applyNumberFormat="1" applyFont="1" applyFill="1" applyBorder="1" applyAlignment="1">
      <alignment horizontal="right" vertical="top"/>
    </xf>
    <xf numFmtId="170" fontId="10" fillId="8" borderId="47" xfId="0" applyNumberFormat="1" applyFont="1" applyFill="1" applyBorder="1" applyAlignment="1">
      <alignment horizontal="right" vertical="top"/>
    </xf>
    <xf numFmtId="170" fontId="10" fillId="8" borderId="46" xfId="0" applyNumberFormat="1" applyFont="1" applyFill="1" applyBorder="1" applyAlignment="1">
      <alignment horizontal="right" vertical="top"/>
    </xf>
    <xf numFmtId="0" fontId="9" fillId="7" borderId="43" xfId="0" applyFont="1" applyFill="1" applyBorder="1" applyAlignment="1">
      <alignment horizontal="left" vertical="top" wrapText="1"/>
    </xf>
    <xf numFmtId="164" fontId="10" fillId="8" borderId="45" xfId="0" applyNumberFormat="1" applyFont="1" applyFill="1" applyBorder="1" applyAlignment="1">
      <alignment horizontal="right" vertical="top"/>
    </xf>
    <xf numFmtId="170" fontId="10" fillId="8" borderId="45" xfId="0" applyNumberFormat="1" applyFont="1" applyFill="1" applyBorder="1" applyAlignment="1">
      <alignment horizontal="right" vertical="top"/>
    </xf>
    <xf numFmtId="170" fontId="10" fillId="8" borderId="43" xfId="0" applyNumberFormat="1" applyFont="1" applyFill="1" applyBorder="1" applyAlignment="1">
      <alignment horizontal="right" vertical="top"/>
    </xf>
    <xf numFmtId="0" fontId="11" fillId="0" borderId="0" xfId="0" applyFont="1"/>
    <xf numFmtId="165" fontId="10" fillId="8" borderId="46" xfId="0" applyNumberFormat="1" applyFont="1" applyFill="1" applyBorder="1" applyAlignment="1">
      <alignment horizontal="right" vertical="top"/>
    </xf>
    <xf numFmtId="164" fontId="10" fillId="8" borderId="46" xfId="0" applyNumberFormat="1" applyFont="1" applyFill="1" applyBorder="1" applyAlignment="1">
      <alignment horizontal="right" vertical="top"/>
    </xf>
    <xf numFmtId="0" fontId="13" fillId="8" borderId="46" xfId="0" applyFont="1" applyFill="1" applyBorder="1" applyAlignment="1">
      <alignment horizontal="right" vertical="top"/>
    </xf>
    <xf numFmtId="0" fontId="13" fillId="8" borderId="43" xfId="0" applyFont="1" applyFill="1" applyBorder="1" applyAlignment="1">
      <alignment horizontal="right" vertical="top"/>
    </xf>
    <xf numFmtId="0" fontId="0" fillId="0" borderId="0" xfId="0" applyFill="1" applyBorder="1"/>
    <xf numFmtId="0" fontId="0" fillId="0" borderId="0" xfId="0" quotePrefix="1" applyFill="1" applyBorder="1"/>
    <xf numFmtId="0" fontId="9" fillId="0" borderId="48" xfId="13" applyFont="1" applyBorder="1" applyAlignment="1">
      <alignment horizontal="center" wrapText="1"/>
    </xf>
    <xf numFmtId="0" fontId="9" fillId="0" borderId="45" xfId="15" applyFont="1" applyBorder="1" applyAlignment="1">
      <alignment horizontal="center" wrapText="1"/>
    </xf>
    <xf numFmtId="0" fontId="9" fillId="0" borderId="53" xfId="16" applyFont="1" applyBorder="1" applyAlignment="1">
      <alignment horizontal="center" wrapText="1"/>
    </xf>
    <xf numFmtId="0" fontId="9" fillId="0" borderId="54" xfId="17" applyFont="1" applyBorder="1" applyAlignment="1">
      <alignment horizontal="center" wrapText="1"/>
    </xf>
    <xf numFmtId="0" fontId="9" fillId="0" borderId="54" xfId="18" applyFont="1" applyBorder="1" applyAlignment="1">
      <alignment horizontal="center" wrapText="1"/>
    </xf>
    <xf numFmtId="0" fontId="9" fillId="10" borderId="55" xfId="19" applyFont="1" applyFill="1" applyBorder="1" applyAlignment="1">
      <alignment horizontal="left" vertical="top"/>
    </xf>
    <xf numFmtId="165" fontId="10" fillId="11" borderId="56" xfId="20" applyNumberFormat="1" applyFont="1" applyFill="1" applyBorder="1" applyAlignment="1">
      <alignment horizontal="right" vertical="top"/>
    </xf>
    <xf numFmtId="165" fontId="10" fillId="11" borderId="57" xfId="21" applyNumberFormat="1" applyFont="1" applyFill="1" applyBorder="1" applyAlignment="1">
      <alignment horizontal="right" vertical="top"/>
    </xf>
    <xf numFmtId="165" fontId="10" fillId="11" borderId="58" xfId="22" applyNumberFormat="1" applyFont="1" applyFill="1" applyBorder="1" applyAlignment="1">
      <alignment horizontal="right" vertical="top"/>
    </xf>
    <xf numFmtId="165" fontId="10" fillId="11" borderId="58" xfId="23" applyNumberFormat="1" applyFont="1" applyFill="1" applyBorder="1" applyAlignment="1">
      <alignment horizontal="right" vertical="top"/>
    </xf>
    <xf numFmtId="0" fontId="9" fillId="10" borderId="59" xfId="24" applyFont="1" applyFill="1" applyBorder="1" applyAlignment="1">
      <alignment horizontal="left" vertical="top"/>
    </xf>
    <xf numFmtId="165" fontId="10" fillId="11" borderId="60" xfId="25" applyNumberFormat="1" applyFont="1" applyFill="1" applyBorder="1" applyAlignment="1">
      <alignment horizontal="right" vertical="top"/>
    </xf>
    <xf numFmtId="165" fontId="10" fillId="11" borderId="61" xfId="26" applyNumberFormat="1" applyFont="1" applyFill="1" applyBorder="1" applyAlignment="1">
      <alignment horizontal="right" vertical="top"/>
    </xf>
    <xf numFmtId="165" fontId="10" fillId="11" borderId="62" xfId="27" applyNumberFormat="1" applyFont="1" applyFill="1" applyBorder="1" applyAlignment="1">
      <alignment horizontal="right" vertical="top"/>
    </xf>
    <xf numFmtId="165" fontId="10" fillId="11" borderId="62" xfId="28" applyNumberFormat="1" applyFont="1" applyFill="1" applyBorder="1" applyAlignment="1">
      <alignment horizontal="right" vertical="top"/>
    </xf>
    <xf numFmtId="0" fontId="10" fillId="11" borderId="61" xfId="29" applyFont="1" applyFill="1" applyBorder="1" applyAlignment="1">
      <alignment horizontal="left" vertical="top" wrapText="1"/>
    </xf>
    <xf numFmtId="0" fontId="10" fillId="11" borderId="62" xfId="30" applyFont="1" applyFill="1" applyBorder="1" applyAlignment="1">
      <alignment horizontal="left" vertical="top" wrapText="1"/>
    </xf>
    <xf numFmtId="0" fontId="10" fillId="11" borderId="62" xfId="31" applyFont="1" applyFill="1" applyBorder="1" applyAlignment="1">
      <alignment horizontal="left" vertical="top" wrapText="1"/>
    </xf>
    <xf numFmtId="0" fontId="9" fillId="10" borderId="63" xfId="32" applyFont="1" applyFill="1" applyBorder="1" applyAlignment="1">
      <alignment horizontal="left" vertical="top"/>
    </xf>
    <xf numFmtId="165" fontId="10" fillId="11" borderId="64" xfId="33" applyNumberFormat="1" applyFont="1" applyFill="1" applyBorder="1" applyAlignment="1">
      <alignment horizontal="right" vertical="top"/>
    </xf>
    <xf numFmtId="165" fontId="10" fillId="11" borderId="65" xfId="34" applyNumberFormat="1" applyFont="1" applyFill="1" applyBorder="1" applyAlignment="1">
      <alignment horizontal="right" vertical="top"/>
    </xf>
    <xf numFmtId="165" fontId="10" fillId="11" borderId="66" xfId="35" applyNumberFormat="1" applyFont="1" applyFill="1" applyBorder="1" applyAlignment="1">
      <alignment horizontal="right" vertical="top"/>
    </xf>
    <xf numFmtId="0" fontId="10" fillId="11" borderId="65" xfId="36" applyFont="1" applyFill="1" applyBorder="1" applyAlignment="1">
      <alignment horizontal="left" vertical="top" wrapText="1"/>
    </xf>
    <xf numFmtId="0" fontId="10" fillId="11" borderId="66" xfId="37" applyFont="1" applyFill="1" applyBorder="1" applyAlignment="1">
      <alignment horizontal="left" vertical="top" wrapText="1"/>
    </xf>
    <xf numFmtId="0" fontId="10" fillId="11" borderId="66" xfId="38" applyFont="1" applyFill="1" applyBorder="1" applyAlignment="1">
      <alignment horizontal="left" vertical="top" wrapText="1"/>
    </xf>
    <xf numFmtId="0" fontId="9" fillId="0" borderId="48" xfId="50" applyFont="1" applyBorder="1" applyAlignment="1">
      <alignment horizontal="center" wrapText="1"/>
    </xf>
    <xf numFmtId="0" fontId="9" fillId="0" borderId="45" xfId="52" applyFont="1" applyBorder="1" applyAlignment="1">
      <alignment horizontal="center" wrapText="1"/>
    </xf>
    <xf numFmtId="0" fontId="9" fillId="0" borderId="53" xfId="53" applyFont="1" applyBorder="1" applyAlignment="1">
      <alignment horizontal="center" wrapText="1"/>
    </xf>
    <xf numFmtId="0" fontId="9" fillId="0" borderId="54" xfId="54" applyFont="1" applyBorder="1" applyAlignment="1">
      <alignment horizontal="center" wrapText="1"/>
    </xf>
    <xf numFmtId="0" fontId="9" fillId="0" borderId="54" xfId="55" applyFont="1" applyBorder="1" applyAlignment="1">
      <alignment horizontal="center" wrapText="1"/>
    </xf>
    <xf numFmtId="0" fontId="9" fillId="10" borderId="55" xfId="56" applyFont="1" applyFill="1" applyBorder="1" applyAlignment="1">
      <alignment horizontal="left" vertical="top"/>
    </xf>
    <xf numFmtId="165" fontId="10" fillId="11" borderId="56" xfId="57" applyNumberFormat="1" applyFont="1" applyFill="1" applyBorder="1" applyAlignment="1">
      <alignment horizontal="right" vertical="top"/>
    </xf>
    <xf numFmtId="165" fontId="10" fillId="11" borderId="57" xfId="58" applyNumberFormat="1" applyFont="1" applyFill="1" applyBorder="1" applyAlignment="1">
      <alignment horizontal="right" vertical="top"/>
    </xf>
    <xf numFmtId="165" fontId="10" fillId="11" borderId="58" xfId="59" applyNumberFormat="1" applyFont="1" applyFill="1" applyBorder="1" applyAlignment="1">
      <alignment horizontal="right" vertical="top"/>
    </xf>
    <xf numFmtId="165" fontId="10" fillId="11" borderId="58" xfId="60" applyNumberFormat="1" applyFont="1" applyFill="1" applyBorder="1" applyAlignment="1">
      <alignment horizontal="right" vertical="top"/>
    </xf>
    <xf numFmtId="0" fontId="9" fillId="10" borderId="59" xfId="61" applyFont="1" applyFill="1" applyBorder="1" applyAlignment="1">
      <alignment horizontal="left" vertical="top"/>
    </xf>
    <xf numFmtId="165" fontId="10" fillId="11" borderId="60" xfId="62" applyNumberFormat="1" applyFont="1" applyFill="1" applyBorder="1" applyAlignment="1">
      <alignment horizontal="right" vertical="top"/>
    </xf>
    <xf numFmtId="165" fontId="10" fillId="11" borderId="61" xfId="63" applyNumberFormat="1" applyFont="1" applyFill="1" applyBorder="1" applyAlignment="1">
      <alignment horizontal="right" vertical="top"/>
    </xf>
    <xf numFmtId="165" fontId="10" fillId="11" borderId="62" xfId="64" applyNumberFormat="1" applyFont="1" applyFill="1" applyBorder="1" applyAlignment="1">
      <alignment horizontal="right" vertical="top"/>
    </xf>
    <xf numFmtId="165" fontId="10" fillId="11" borderId="62" xfId="65" applyNumberFormat="1" applyFont="1" applyFill="1" applyBorder="1" applyAlignment="1">
      <alignment horizontal="right" vertical="top"/>
    </xf>
    <xf numFmtId="0" fontId="10" fillId="11" borderId="61" xfId="66" applyFont="1" applyFill="1" applyBorder="1" applyAlignment="1">
      <alignment horizontal="left" vertical="top" wrapText="1"/>
    </xf>
    <xf numFmtId="0" fontId="10" fillId="11" borderId="62" xfId="67" applyFont="1" applyFill="1" applyBorder="1" applyAlignment="1">
      <alignment horizontal="left" vertical="top" wrapText="1"/>
    </xf>
    <xf numFmtId="0" fontId="10" fillId="11" borderId="62" xfId="68" applyFont="1" applyFill="1" applyBorder="1" applyAlignment="1">
      <alignment horizontal="left" vertical="top" wrapText="1"/>
    </xf>
    <xf numFmtId="0" fontId="9" fillId="10" borderId="63" xfId="69" applyFont="1" applyFill="1" applyBorder="1" applyAlignment="1">
      <alignment horizontal="left" vertical="top"/>
    </xf>
    <xf numFmtId="165" fontId="10" fillId="11" borderId="64" xfId="70" applyNumberFormat="1" applyFont="1" applyFill="1" applyBorder="1" applyAlignment="1">
      <alignment horizontal="right" vertical="top"/>
    </xf>
    <xf numFmtId="165" fontId="10" fillId="11" borderId="65" xfId="71" applyNumberFormat="1" applyFont="1" applyFill="1" applyBorder="1" applyAlignment="1">
      <alignment horizontal="right" vertical="top"/>
    </xf>
    <xf numFmtId="165" fontId="10" fillId="11" borderId="66" xfId="72" applyNumberFormat="1" applyFont="1" applyFill="1" applyBorder="1" applyAlignment="1">
      <alignment horizontal="right" vertical="top"/>
    </xf>
    <xf numFmtId="0" fontId="10" fillId="11" borderId="65" xfId="73" applyFont="1" applyFill="1" applyBorder="1" applyAlignment="1">
      <alignment horizontal="left" vertical="top" wrapText="1"/>
    </xf>
    <xf numFmtId="0" fontId="10" fillId="11" borderId="66" xfId="74" applyFont="1" applyFill="1" applyBorder="1" applyAlignment="1">
      <alignment horizontal="left" vertical="top" wrapText="1"/>
    </xf>
    <xf numFmtId="0" fontId="10" fillId="11" borderId="66" xfId="75" applyFont="1" applyFill="1" applyBorder="1" applyAlignment="1">
      <alignment horizontal="left" vertical="top" wrapText="1"/>
    </xf>
    <xf numFmtId="0" fontId="16" fillId="0" borderId="0" xfId="80"/>
    <xf numFmtId="0" fontId="19" fillId="7" borderId="67" xfId="80" applyFont="1" applyFill="1" applyBorder="1" applyAlignment="1">
      <alignment horizontal="left" vertical="top" wrapText="1"/>
    </xf>
    <xf numFmtId="0" fontId="19" fillId="0" borderId="68" xfId="80" applyFont="1" applyBorder="1" applyAlignment="1">
      <alignment horizontal="center" wrapText="1"/>
    </xf>
    <xf numFmtId="0" fontId="19" fillId="0" borderId="52" xfId="80" applyFont="1" applyBorder="1" applyAlignment="1">
      <alignment horizontal="center" wrapText="1"/>
    </xf>
    <xf numFmtId="0" fontId="20" fillId="0" borderId="27" xfId="80" applyFont="1" applyBorder="1" applyAlignment="1">
      <alignment horizontal="center" vertical="center" wrapText="1"/>
    </xf>
    <xf numFmtId="0" fontId="20" fillId="0" borderId="0" xfId="80" applyFont="1" applyAlignment="1">
      <alignment horizontal="center" vertical="center" wrapText="1"/>
    </xf>
    <xf numFmtId="168" fontId="21" fillId="12" borderId="71" xfId="80" applyNumberFormat="1" applyFont="1" applyFill="1" applyBorder="1" applyAlignment="1">
      <alignment horizontal="right" vertical="top"/>
    </xf>
    <xf numFmtId="0" fontId="22" fillId="0" borderId="25" xfId="80" applyFont="1" applyBorder="1" applyAlignment="1">
      <alignment horizontal="right" vertical="center" wrapText="1"/>
    </xf>
    <xf numFmtId="0" fontId="21" fillId="12" borderId="0" xfId="3" applyFont="1" applyFill="1" applyAlignment="1">
      <alignment horizontal="left" vertical="top" wrapText="1"/>
    </xf>
    <xf numFmtId="166" fontId="21" fillId="12" borderId="0" xfId="3" applyNumberFormat="1" applyFont="1" applyFill="1" applyAlignment="1">
      <alignment horizontal="right" vertical="top"/>
    </xf>
    <xf numFmtId="165" fontId="21" fillId="12" borderId="0" xfId="3" applyNumberFormat="1" applyFont="1" applyFill="1" applyAlignment="1">
      <alignment horizontal="right" vertical="top"/>
    </xf>
    <xf numFmtId="164" fontId="21" fillId="12" borderId="0" xfId="3" applyNumberFormat="1" applyFont="1" applyFill="1" applyAlignment="1">
      <alignment horizontal="right" vertical="top"/>
    </xf>
    <xf numFmtId="0" fontId="19" fillId="7" borderId="0" xfId="80" applyFont="1" applyFill="1" applyAlignment="1">
      <alignment horizontal="left" vertical="top" wrapText="1"/>
    </xf>
    <xf numFmtId="0" fontId="21" fillId="12" borderId="72" xfId="3" applyFont="1" applyFill="1" applyBorder="1" applyAlignment="1">
      <alignment horizontal="left" vertical="top" wrapText="1"/>
    </xf>
    <xf numFmtId="0" fontId="21" fillId="12" borderId="73" xfId="3" applyFont="1" applyFill="1" applyBorder="1" applyAlignment="1">
      <alignment horizontal="left" vertical="top" wrapText="1"/>
    </xf>
    <xf numFmtId="166" fontId="21" fillId="12" borderId="73" xfId="3" applyNumberFormat="1" applyFont="1" applyFill="1" applyBorder="1" applyAlignment="1">
      <alignment horizontal="right" vertical="top"/>
    </xf>
    <xf numFmtId="165" fontId="21" fillId="12" borderId="73" xfId="3" applyNumberFormat="1" applyFont="1" applyFill="1" applyBorder="1" applyAlignment="1">
      <alignment horizontal="right" vertical="top"/>
    </xf>
    <xf numFmtId="164" fontId="21" fillId="12" borderId="73" xfId="3" applyNumberFormat="1" applyFont="1" applyFill="1" applyBorder="1" applyAlignment="1">
      <alignment horizontal="right" vertical="top"/>
    </xf>
    <xf numFmtId="165" fontId="21" fillId="12" borderId="74" xfId="3" applyNumberFormat="1" applyFont="1" applyFill="1" applyBorder="1" applyAlignment="1">
      <alignment horizontal="right" vertical="top"/>
    </xf>
    <xf numFmtId="166" fontId="21" fillId="12" borderId="75" xfId="3" applyNumberFormat="1" applyFont="1" applyFill="1" applyBorder="1" applyAlignment="1">
      <alignment horizontal="right" vertical="top"/>
    </xf>
    <xf numFmtId="166" fontId="21" fillId="0" borderId="76" xfId="3" applyNumberFormat="1" applyFont="1" applyBorder="1" applyAlignment="1">
      <alignment horizontal="right" vertical="top"/>
    </xf>
    <xf numFmtId="165" fontId="21" fillId="0" borderId="76" xfId="3" applyNumberFormat="1" applyFont="1" applyBorder="1" applyAlignment="1">
      <alignment horizontal="right" vertical="top"/>
    </xf>
    <xf numFmtId="164" fontId="21" fillId="0" borderId="76" xfId="3" applyNumberFormat="1" applyFont="1" applyBorder="1" applyAlignment="1">
      <alignment horizontal="right" vertical="top"/>
    </xf>
    <xf numFmtId="165" fontId="21" fillId="12" borderId="77" xfId="3" applyNumberFormat="1" applyFont="1" applyFill="1" applyBorder="1" applyAlignment="1">
      <alignment horizontal="right" vertical="top"/>
    </xf>
    <xf numFmtId="0" fontId="6" fillId="0" borderId="0" xfId="80" applyFont="1"/>
    <xf numFmtId="0" fontId="24" fillId="0" borderId="78" xfId="80" applyFont="1" applyBorder="1" applyAlignment="1">
      <alignment horizontal="right" wrapText="1"/>
    </xf>
    <xf numFmtId="0" fontId="24" fillId="0" borderId="79" xfId="80" applyFont="1" applyBorder="1" applyAlignment="1">
      <alignment horizontal="right" wrapText="1"/>
    </xf>
    <xf numFmtId="0" fontId="24" fillId="0" borderId="80" xfId="80" applyFont="1" applyBorder="1" applyAlignment="1">
      <alignment horizontal="right" wrapText="1"/>
    </xf>
    <xf numFmtId="169" fontId="6" fillId="0" borderId="0" xfId="80" applyNumberFormat="1" applyFont="1"/>
    <xf numFmtId="168" fontId="6" fillId="0" borderId="0" xfId="80" applyNumberFormat="1" applyFont="1"/>
    <xf numFmtId="0" fontId="20" fillId="0" borderId="0" xfId="80" applyFont="1" applyAlignment="1">
      <alignment vertical="center" wrapText="1"/>
    </xf>
    <xf numFmtId="0" fontId="25" fillId="7" borderId="67" xfId="80" applyFont="1" applyFill="1" applyBorder="1" applyAlignment="1">
      <alignment horizontal="left" vertical="top" wrapText="1"/>
    </xf>
    <xf numFmtId="0" fontId="20" fillId="0" borderId="22" xfId="80" applyFont="1" applyBorder="1" applyAlignment="1">
      <alignment vertical="center" wrapText="1"/>
    </xf>
    <xf numFmtId="0" fontId="6" fillId="0" borderId="22" xfId="80" applyFont="1" applyBorder="1"/>
    <xf numFmtId="0" fontId="9" fillId="0" borderId="45" xfId="96" applyFont="1" applyBorder="1" applyAlignment="1">
      <alignment horizontal="center"/>
    </xf>
    <xf numFmtId="0" fontId="9" fillId="0" borderId="53" xfId="97" applyFont="1" applyBorder="1" applyAlignment="1">
      <alignment horizontal="center"/>
    </xf>
    <xf numFmtId="0" fontId="9" fillId="10" borderId="55" xfId="101" applyFont="1" applyFill="1" applyBorder="1" applyAlignment="1">
      <alignment horizontal="left" vertical="top"/>
    </xf>
    <xf numFmtId="164" fontId="10" fillId="11" borderId="56" xfId="102" applyNumberFormat="1" applyFont="1" applyFill="1" applyBorder="1" applyAlignment="1">
      <alignment horizontal="right" vertical="top"/>
    </xf>
    <xf numFmtId="164" fontId="10" fillId="11" borderId="57" xfId="103" applyNumberFormat="1" applyFont="1" applyFill="1" applyBorder="1" applyAlignment="1">
      <alignment horizontal="right" vertical="top"/>
    </xf>
    <xf numFmtId="168" fontId="10" fillId="11" borderId="58" xfId="104" applyNumberFormat="1" applyFont="1" applyFill="1" applyBorder="1" applyAlignment="1">
      <alignment horizontal="right" vertical="top"/>
    </xf>
    <xf numFmtId="0" fontId="9" fillId="10" borderId="50" xfId="107" applyFont="1" applyFill="1" applyBorder="1" applyAlignment="1">
      <alignment horizontal="left" vertical="top"/>
    </xf>
    <xf numFmtId="164" fontId="10" fillId="11" borderId="81" xfId="108" applyNumberFormat="1" applyFont="1" applyFill="1" applyBorder="1" applyAlignment="1">
      <alignment horizontal="right" vertical="top"/>
    </xf>
    <xf numFmtId="164" fontId="10" fillId="11" borderId="82" xfId="109" applyNumberFormat="1" applyFont="1" applyFill="1" applyBorder="1" applyAlignment="1">
      <alignment horizontal="right" vertical="top"/>
    </xf>
    <xf numFmtId="168" fontId="10" fillId="11" borderId="83" xfId="110" applyNumberFormat="1" applyFont="1" applyFill="1" applyBorder="1" applyAlignment="1">
      <alignment horizontal="right" vertical="top"/>
    </xf>
    <xf numFmtId="0" fontId="10" fillId="11" borderId="64" xfId="114" applyFont="1" applyFill="1" applyBorder="1" applyAlignment="1">
      <alignment horizontal="left" vertical="top" wrapText="1"/>
    </xf>
    <xf numFmtId="0" fontId="10" fillId="11" borderId="65" xfId="115" applyFont="1" applyFill="1" applyBorder="1" applyAlignment="1">
      <alignment horizontal="left" vertical="top" wrapText="1"/>
    </xf>
    <xf numFmtId="168" fontId="10" fillId="11" borderId="66" xfId="116" applyNumberFormat="1" applyFont="1" applyFill="1" applyBorder="1" applyAlignment="1">
      <alignment horizontal="right" vertical="top"/>
    </xf>
    <xf numFmtId="0" fontId="9" fillId="0" borderId="45" xfId="119" applyFont="1" applyBorder="1" applyAlignment="1">
      <alignment horizontal="center" wrapText="1"/>
    </xf>
    <xf numFmtId="0" fontId="9" fillId="0" borderId="53" xfId="120" applyFont="1" applyBorder="1" applyAlignment="1">
      <alignment horizontal="center" wrapText="1"/>
    </xf>
    <xf numFmtId="0" fontId="9" fillId="0" borderId="54" xfId="121" applyFont="1" applyBorder="1" applyAlignment="1">
      <alignment horizontal="center" wrapText="1"/>
    </xf>
    <xf numFmtId="0" fontId="9" fillId="10" borderId="84" xfId="122" applyFont="1" applyFill="1" applyBorder="1" applyAlignment="1">
      <alignment horizontal="left" vertical="top" wrapText="1"/>
    </xf>
    <xf numFmtId="0" fontId="9" fillId="10" borderId="84" xfId="123" applyFont="1" applyFill="1" applyBorder="1" applyAlignment="1">
      <alignment horizontal="left" vertical="top" wrapText="1"/>
    </xf>
    <xf numFmtId="165" fontId="10" fillId="11" borderId="85" xfId="124" applyNumberFormat="1" applyFont="1" applyFill="1" applyBorder="1" applyAlignment="1">
      <alignment horizontal="right" vertical="top"/>
    </xf>
    <xf numFmtId="165" fontId="10" fillId="11" borderId="86" xfId="125" applyNumberFormat="1" applyFont="1" applyFill="1" applyBorder="1" applyAlignment="1">
      <alignment horizontal="right" vertical="top"/>
    </xf>
    <xf numFmtId="164" fontId="10" fillId="11" borderId="86" xfId="126" applyNumberFormat="1" applyFont="1" applyFill="1" applyBorder="1" applyAlignment="1">
      <alignment horizontal="right" vertical="top"/>
    </xf>
    <xf numFmtId="165" fontId="10" fillId="11" borderId="87" xfId="127" applyNumberFormat="1" applyFont="1" applyFill="1" applyBorder="1" applyAlignment="1">
      <alignment horizontal="right" vertical="top"/>
    </xf>
    <xf numFmtId="0" fontId="9" fillId="0" borderId="43" xfId="128" applyFont="1" applyBorder="1" applyAlignment="1">
      <alignment horizontal="left" wrapText="1"/>
    </xf>
    <xf numFmtId="0" fontId="9" fillId="10" borderId="84" xfId="129" applyFont="1" applyFill="1" applyBorder="1" applyAlignment="1">
      <alignment horizontal="left" vertical="top"/>
    </xf>
    <xf numFmtId="0" fontId="10" fillId="11" borderId="85" xfId="130" applyFont="1" applyFill="1" applyBorder="1" applyAlignment="1">
      <alignment horizontal="right" vertical="top"/>
    </xf>
    <xf numFmtId="0" fontId="9" fillId="0" borderId="45" xfId="140" applyFont="1" applyBorder="1" applyAlignment="1">
      <alignment horizontal="center" wrapText="1"/>
    </xf>
    <xf numFmtId="0" fontId="9" fillId="0" borderId="53" xfId="141" applyFont="1" applyBorder="1" applyAlignment="1">
      <alignment horizontal="center" wrapText="1"/>
    </xf>
    <xf numFmtId="0" fontId="9" fillId="0" borderId="54" xfId="142" applyFont="1" applyBorder="1" applyAlignment="1">
      <alignment horizontal="center" wrapText="1"/>
    </xf>
    <xf numFmtId="0" fontId="9" fillId="10" borderId="55" xfId="144" applyFont="1" applyFill="1" applyBorder="1" applyAlignment="1">
      <alignment horizontal="left" vertical="top"/>
    </xf>
    <xf numFmtId="164" fontId="10" fillId="11" borderId="56" xfId="145" applyNumberFormat="1" applyFont="1" applyFill="1" applyBorder="1" applyAlignment="1">
      <alignment horizontal="right" vertical="top"/>
    </xf>
    <xf numFmtId="168" fontId="10" fillId="11" borderId="57" xfId="146" applyNumberFormat="1" applyFont="1" applyFill="1" applyBorder="1" applyAlignment="1">
      <alignment horizontal="right" vertical="top"/>
    </xf>
    <xf numFmtId="168" fontId="10" fillId="11" borderId="58" xfId="147" applyNumberFormat="1" applyFont="1" applyFill="1" applyBorder="1" applyAlignment="1">
      <alignment horizontal="right" vertical="top"/>
    </xf>
    <xf numFmtId="0" fontId="9" fillId="10" borderId="59" xfId="149" applyFont="1" applyFill="1" applyBorder="1" applyAlignment="1">
      <alignment horizontal="left" vertical="top"/>
    </xf>
    <xf numFmtId="164" fontId="10" fillId="11" borderId="60" xfId="150" applyNumberFormat="1" applyFont="1" applyFill="1" applyBorder="1" applyAlignment="1">
      <alignment horizontal="right" vertical="top"/>
    </xf>
    <xf numFmtId="168" fontId="10" fillId="11" borderId="61" xfId="151" applyNumberFormat="1" applyFont="1" applyFill="1" applyBorder="1" applyAlignment="1">
      <alignment horizontal="right" vertical="top"/>
    </xf>
    <xf numFmtId="168" fontId="10" fillId="11" borderId="62" xfId="152" applyNumberFormat="1" applyFont="1" applyFill="1" applyBorder="1" applyAlignment="1">
      <alignment horizontal="right" vertical="top"/>
    </xf>
    <xf numFmtId="0" fontId="9" fillId="10" borderId="63" xfId="154" applyFont="1" applyFill="1" applyBorder="1" applyAlignment="1">
      <alignment horizontal="left" vertical="top" wrapText="1"/>
    </xf>
    <xf numFmtId="164" fontId="10" fillId="11" borderId="64" xfId="155" applyNumberFormat="1" applyFont="1" applyFill="1" applyBorder="1" applyAlignment="1">
      <alignment horizontal="right" vertical="top"/>
    </xf>
    <xf numFmtId="168" fontId="10" fillId="11" borderId="65" xfId="156" applyNumberFormat="1" applyFont="1" applyFill="1" applyBorder="1" applyAlignment="1">
      <alignment horizontal="right" vertical="top"/>
    </xf>
    <xf numFmtId="0" fontId="10" fillId="11" borderId="66" xfId="157" applyFont="1" applyFill="1" applyBorder="1" applyAlignment="1">
      <alignment horizontal="left" vertical="top" wrapText="1"/>
    </xf>
    <xf numFmtId="0" fontId="9" fillId="10" borderId="59" xfId="158" applyFont="1" applyFill="1" applyBorder="1" applyAlignment="1">
      <alignment horizontal="left" vertical="top" wrapText="1"/>
    </xf>
    <xf numFmtId="0" fontId="10" fillId="11" borderId="62" xfId="159" applyFont="1" applyFill="1" applyBorder="1" applyAlignment="1">
      <alignment horizontal="left" vertical="top" wrapText="1"/>
    </xf>
    <xf numFmtId="0" fontId="9" fillId="10" borderId="59" xfId="148" applyFont="1" applyFill="1" applyBorder="1" applyAlignment="1">
      <alignment horizontal="left" vertical="top" wrapText="1"/>
    </xf>
    <xf numFmtId="0" fontId="10" fillId="11" borderId="61" xfId="160" applyFont="1" applyFill="1" applyBorder="1" applyAlignment="1">
      <alignment horizontal="left" vertical="top" wrapText="1"/>
    </xf>
    <xf numFmtId="0" fontId="10" fillId="11" borderId="65" xfId="161" applyFont="1" applyFill="1" applyBorder="1" applyAlignment="1">
      <alignment horizontal="left" vertical="top" wrapText="1"/>
    </xf>
    <xf numFmtId="0" fontId="9" fillId="0" borderId="45" xfId="170" applyFont="1" applyBorder="1" applyAlignment="1">
      <alignment horizontal="center"/>
    </xf>
    <xf numFmtId="0" fontId="9" fillId="0" borderId="53" xfId="171" applyFont="1" applyBorder="1" applyAlignment="1">
      <alignment horizontal="center"/>
    </xf>
    <xf numFmtId="0" fontId="9" fillId="0" borderId="54" xfId="172" applyFont="1" applyBorder="1" applyAlignment="1">
      <alignment horizontal="center"/>
    </xf>
    <xf numFmtId="0" fontId="9" fillId="10" borderId="55" xfId="173" applyFont="1" applyFill="1" applyBorder="1" applyAlignment="1">
      <alignment horizontal="left" vertical="top" wrapText="1"/>
    </xf>
    <xf numFmtId="166" fontId="10" fillId="11" borderId="56" xfId="174" applyNumberFormat="1" applyFont="1" applyFill="1" applyBorder="1" applyAlignment="1">
      <alignment horizontal="right" vertical="top"/>
    </xf>
    <xf numFmtId="166" fontId="10" fillId="11" borderId="57" xfId="175" applyNumberFormat="1" applyFont="1" applyFill="1" applyBorder="1" applyAlignment="1">
      <alignment horizontal="right" vertical="top"/>
    </xf>
    <xf numFmtId="166" fontId="10" fillId="11" borderId="58" xfId="176" applyNumberFormat="1" applyFont="1" applyFill="1" applyBorder="1" applyAlignment="1">
      <alignment horizontal="right" vertical="top"/>
    </xf>
    <xf numFmtId="0" fontId="9" fillId="10" borderId="59" xfId="177" applyFont="1" applyFill="1" applyBorder="1" applyAlignment="1">
      <alignment horizontal="left" vertical="top" wrapText="1"/>
    </xf>
    <xf numFmtId="166" fontId="10" fillId="11" borderId="60" xfId="178" applyNumberFormat="1" applyFont="1" applyFill="1" applyBorder="1" applyAlignment="1">
      <alignment horizontal="right" vertical="top"/>
    </xf>
    <xf numFmtId="166" fontId="10" fillId="11" borderId="61" xfId="179" applyNumberFormat="1" applyFont="1" applyFill="1" applyBorder="1" applyAlignment="1">
      <alignment horizontal="right" vertical="top"/>
    </xf>
    <xf numFmtId="166" fontId="10" fillId="11" borderId="62" xfId="180" applyNumberFormat="1" applyFont="1" applyFill="1" applyBorder="1" applyAlignment="1">
      <alignment horizontal="right" vertical="top"/>
    </xf>
    <xf numFmtId="0" fontId="9" fillId="10" borderId="63" xfId="181" applyFont="1" applyFill="1" applyBorder="1" applyAlignment="1">
      <alignment horizontal="left" vertical="top" wrapText="1"/>
    </xf>
    <xf numFmtId="166" fontId="10" fillId="11" borderId="64" xfId="182" applyNumberFormat="1" applyFont="1" applyFill="1" applyBorder="1" applyAlignment="1">
      <alignment horizontal="right" vertical="top"/>
    </xf>
    <xf numFmtId="166" fontId="10" fillId="11" borderId="65" xfId="183" applyNumberFormat="1" applyFont="1" applyFill="1" applyBorder="1" applyAlignment="1">
      <alignment horizontal="right" vertical="top"/>
    </xf>
    <xf numFmtId="166" fontId="10" fillId="11" borderId="66" xfId="184" applyNumberFormat="1" applyFont="1" applyFill="1" applyBorder="1" applyAlignment="1">
      <alignment horizontal="right" vertical="top"/>
    </xf>
    <xf numFmtId="0" fontId="9" fillId="10" borderId="55" xfId="185" applyFont="1" applyFill="1" applyBorder="1" applyAlignment="1">
      <alignment horizontal="left" vertical="top"/>
    </xf>
    <xf numFmtId="165" fontId="10" fillId="11" borderId="56" xfId="186" applyNumberFormat="1" applyFont="1" applyFill="1" applyBorder="1" applyAlignment="1">
      <alignment horizontal="right" vertical="top"/>
    </xf>
    <xf numFmtId="165" fontId="10" fillId="11" borderId="57" xfId="187" applyNumberFormat="1" applyFont="1" applyFill="1" applyBorder="1" applyAlignment="1">
      <alignment horizontal="right" vertical="top"/>
    </xf>
    <xf numFmtId="165" fontId="10" fillId="11" borderId="58" xfId="188" applyNumberFormat="1" applyFont="1" applyFill="1" applyBorder="1" applyAlignment="1">
      <alignment horizontal="right" vertical="top"/>
    </xf>
    <xf numFmtId="0" fontId="9" fillId="10" borderId="59" xfId="189" applyFont="1" applyFill="1" applyBorder="1" applyAlignment="1">
      <alignment horizontal="left" vertical="top"/>
    </xf>
    <xf numFmtId="165" fontId="10" fillId="11" borderId="60" xfId="190" applyNumberFormat="1" applyFont="1" applyFill="1" applyBorder="1" applyAlignment="1">
      <alignment horizontal="right" vertical="top"/>
    </xf>
    <xf numFmtId="165" fontId="10" fillId="11" borderId="61" xfId="191" applyNumberFormat="1" applyFont="1" applyFill="1" applyBorder="1" applyAlignment="1">
      <alignment horizontal="right" vertical="top"/>
    </xf>
    <xf numFmtId="165" fontId="10" fillId="11" borderId="62" xfId="192" applyNumberFormat="1" applyFont="1" applyFill="1" applyBorder="1" applyAlignment="1">
      <alignment horizontal="right" vertical="top"/>
    </xf>
    <xf numFmtId="0" fontId="9" fillId="10" borderId="63" xfId="193" applyFont="1" applyFill="1" applyBorder="1" applyAlignment="1">
      <alignment horizontal="left" vertical="top"/>
    </xf>
    <xf numFmtId="165" fontId="10" fillId="11" borderId="64" xfId="194" applyNumberFormat="1" applyFont="1" applyFill="1" applyBorder="1" applyAlignment="1">
      <alignment horizontal="right" vertical="top"/>
    </xf>
    <xf numFmtId="165" fontId="10" fillId="11" borderId="65" xfId="195" applyNumberFormat="1" applyFont="1" applyFill="1" applyBorder="1" applyAlignment="1">
      <alignment horizontal="right" vertical="top"/>
    </xf>
    <xf numFmtId="165" fontId="10" fillId="11" borderId="66" xfId="196" applyNumberFormat="1" applyFont="1" applyFill="1" applyBorder="1" applyAlignment="1">
      <alignment horizontal="right" vertical="top"/>
    </xf>
    <xf numFmtId="0" fontId="9" fillId="10" borderId="46" xfId="201" applyFont="1" applyFill="1" applyBorder="1" applyAlignment="1">
      <alignment horizontal="left" vertical="top"/>
    </xf>
    <xf numFmtId="165" fontId="10" fillId="11" borderId="46" xfId="202" applyNumberFormat="1" applyFont="1" applyFill="1" applyBorder="1" applyAlignment="1">
      <alignment horizontal="right" vertical="top"/>
    </xf>
    <xf numFmtId="0" fontId="9" fillId="10" borderId="59" xfId="204" applyFont="1" applyFill="1" applyBorder="1" applyAlignment="1">
      <alignment horizontal="left" vertical="top"/>
    </xf>
    <xf numFmtId="165" fontId="10" fillId="11" borderId="59" xfId="205" applyNumberFormat="1" applyFont="1" applyFill="1" applyBorder="1" applyAlignment="1">
      <alignment horizontal="right" vertical="top"/>
    </xf>
    <xf numFmtId="165" fontId="10" fillId="11" borderId="63" xfId="209" applyNumberFormat="1" applyFont="1" applyFill="1" applyBorder="1" applyAlignment="1">
      <alignment horizontal="right" vertical="top"/>
    </xf>
    <xf numFmtId="0" fontId="9" fillId="0" borderId="45" xfId="215" applyFont="1" applyBorder="1" applyAlignment="1">
      <alignment horizontal="center" wrapText="1"/>
    </xf>
    <xf numFmtId="0" fontId="9" fillId="0" borderId="53" xfId="216" applyFont="1" applyBorder="1" applyAlignment="1">
      <alignment horizontal="center" wrapText="1"/>
    </xf>
    <xf numFmtId="0" fontId="9" fillId="0" borderId="54" xfId="217" applyFont="1" applyBorder="1" applyAlignment="1">
      <alignment horizontal="center" wrapText="1"/>
    </xf>
    <xf numFmtId="0" fontId="9" fillId="10" borderId="55" xfId="219" applyFont="1" applyFill="1" applyBorder="1" applyAlignment="1">
      <alignment horizontal="left" vertical="top" wrapText="1"/>
    </xf>
    <xf numFmtId="0" fontId="9" fillId="10" borderId="59" xfId="224" applyFont="1" applyFill="1" applyBorder="1" applyAlignment="1">
      <alignment horizontal="left" vertical="top" wrapText="1"/>
    </xf>
    <xf numFmtId="0" fontId="9" fillId="10" borderId="50" xfId="229" applyFont="1" applyFill="1" applyBorder="1" applyAlignment="1">
      <alignment horizontal="left" vertical="top" wrapText="1"/>
    </xf>
    <xf numFmtId="168" fontId="10" fillId="11" borderId="56" xfId="220" applyNumberFormat="1" applyFont="1" applyFill="1" applyBorder="1" applyAlignment="1">
      <alignment horizontal="right" vertical="top"/>
    </xf>
    <xf numFmtId="168" fontId="10" fillId="11" borderId="57" xfId="221" applyNumberFormat="1" applyFont="1" applyFill="1" applyBorder="1" applyAlignment="1">
      <alignment horizontal="right" vertical="top"/>
    </xf>
    <xf numFmtId="168" fontId="10" fillId="11" borderId="58" xfId="222" applyNumberFormat="1" applyFont="1" applyFill="1" applyBorder="1" applyAlignment="1">
      <alignment horizontal="right" vertical="top"/>
    </xf>
    <xf numFmtId="168" fontId="10" fillId="11" borderId="60" xfId="225" applyNumberFormat="1" applyFont="1" applyFill="1" applyBorder="1" applyAlignment="1">
      <alignment horizontal="right" vertical="top"/>
    </xf>
    <xf numFmtId="168" fontId="10" fillId="11" borderId="61" xfId="226" applyNumberFormat="1" applyFont="1" applyFill="1" applyBorder="1" applyAlignment="1">
      <alignment horizontal="right" vertical="top"/>
    </xf>
    <xf numFmtId="168" fontId="10" fillId="11" borderId="62" xfId="227" applyNumberFormat="1" applyFont="1" applyFill="1" applyBorder="1" applyAlignment="1">
      <alignment horizontal="right" vertical="top"/>
    </xf>
    <xf numFmtId="168" fontId="10" fillId="11" borderId="81" xfId="230" applyNumberFormat="1" applyFont="1" applyFill="1" applyBorder="1" applyAlignment="1">
      <alignment horizontal="right" vertical="top"/>
    </xf>
    <xf numFmtId="168" fontId="10" fillId="11" borderId="82" xfId="231" applyNumberFormat="1" applyFont="1" applyFill="1" applyBorder="1" applyAlignment="1">
      <alignment horizontal="right" vertical="top"/>
    </xf>
    <xf numFmtId="168" fontId="10" fillId="11" borderId="83" xfId="232" applyNumberFormat="1" applyFont="1" applyFill="1" applyBorder="1" applyAlignment="1">
      <alignment horizontal="right" vertical="top"/>
    </xf>
    <xf numFmtId="168" fontId="10" fillId="11" borderId="60" xfId="233" applyNumberFormat="1" applyFont="1" applyFill="1" applyBorder="1" applyAlignment="1">
      <alignment horizontal="right" vertical="top"/>
    </xf>
    <xf numFmtId="168" fontId="10" fillId="11" borderId="61" xfId="234" applyNumberFormat="1" applyFont="1" applyFill="1" applyBorder="1" applyAlignment="1">
      <alignment horizontal="right" vertical="top"/>
    </xf>
    <xf numFmtId="168" fontId="10" fillId="11" borderId="62" xfId="235" applyNumberFormat="1" applyFont="1" applyFill="1" applyBorder="1" applyAlignment="1">
      <alignment horizontal="right" vertical="top"/>
    </xf>
    <xf numFmtId="168" fontId="10" fillId="11" borderId="64" xfId="238" applyNumberFormat="1" applyFont="1" applyFill="1" applyBorder="1" applyAlignment="1">
      <alignment horizontal="right" vertical="top"/>
    </xf>
    <xf numFmtId="168" fontId="10" fillId="11" borderId="65" xfId="239" applyNumberFormat="1" applyFont="1" applyFill="1" applyBorder="1" applyAlignment="1">
      <alignment horizontal="right" vertical="top"/>
    </xf>
    <xf numFmtId="168" fontId="10" fillId="11" borderId="66" xfId="240" applyNumberFormat="1" applyFont="1" applyFill="1" applyBorder="1" applyAlignment="1">
      <alignment horizontal="right" vertical="top"/>
    </xf>
    <xf numFmtId="0" fontId="9" fillId="10" borderId="88" xfId="229" applyFont="1" applyFill="1" applyBorder="1" applyAlignment="1">
      <alignment horizontal="left" vertical="top" wrapText="1"/>
    </xf>
    <xf numFmtId="0" fontId="6" fillId="0" borderId="0" xfId="241"/>
    <xf numFmtId="0" fontId="2" fillId="0" borderId="3" xfId="241" applyFont="1" applyBorder="1" applyAlignment="1">
      <alignment horizontal="center" wrapText="1"/>
    </xf>
    <xf numFmtId="0" fontId="2" fillId="0" borderId="6" xfId="241" applyFont="1" applyBorder="1" applyAlignment="1">
      <alignment horizontal="center" wrapText="1"/>
    </xf>
    <xf numFmtId="0" fontId="2" fillId="0" borderId="6" xfId="241" applyFont="1" applyBorder="1" applyAlignment="1">
      <alignment horizontal="center"/>
    </xf>
    <xf numFmtId="0" fontId="2" fillId="0" borderId="7" xfId="241" applyFont="1" applyBorder="1" applyAlignment="1">
      <alignment horizontal="center"/>
    </xf>
    <xf numFmtId="0" fontId="2" fillId="5" borderId="8" xfId="241" applyFont="1" applyFill="1" applyBorder="1" applyAlignment="1">
      <alignment horizontal="left" vertical="top" wrapText="1"/>
    </xf>
    <xf numFmtId="164" fontId="3" fillId="2" borderId="11" xfId="241" applyNumberFormat="1" applyFont="1" applyFill="1" applyBorder="1" applyAlignment="1">
      <alignment horizontal="right" vertical="top"/>
    </xf>
    <xf numFmtId="164" fontId="3" fillId="2" borderId="12" xfId="241" applyNumberFormat="1" applyFont="1" applyFill="1" applyBorder="1" applyAlignment="1">
      <alignment horizontal="right" vertical="top"/>
    </xf>
    <xf numFmtId="167" fontId="3" fillId="2" borderId="12" xfId="241" applyNumberFormat="1" applyFont="1" applyFill="1" applyBorder="1" applyAlignment="1">
      <alignment horizontal="right" vertical="top"/>
    </xf>
    <xf numFmtId="166" fontId="3" fillId="2" borderId="12" xfId="241" applyNumberFormat="1" applyFont="1" applyFill="1" applyBorder="1" applyAlignment="1">
      <alignment horizontal="right" vertical="top"/>
    </xf>
    <xf numFmtId="167" fontId="3" fillId="2" borderId="13" xfId="241" applyNumberFormat="1" applyFont="1" applyFill="1" applyBorder="1" applyAlignment="1">
      <alignment horizontal="right" vertical="top"/>
    </xf>
    <xf numFmtId="0" fontId="2" fillId="5" borderId="9" xfId="241" applyFont="1" applyFill="1" applyBorder="1" applyAlignment="1">
      <alignment horizontal="left" vertical="top" wrapText="1"/>
    </xf>
    <xf numFmtId="164" fontId="3" fillId="2" borderId="14" xfId="241" applyNumberFormat="1" applyFont="1" applyFill="1" applyBorder="1" applyAlignment="1">
      <alignment horizontal="right" vertical="top"/>
    </xf>
    <xf numFmtId="164" fontId="3" fillId="2" borderId="15" xfId="241" applyNumberFormat="1" applyFont="1" applyFill="1" applyBorder="1" applyAlignment="1">
      <alignment horizontal="right" vertical="top"/>
    </xf>
    <xf numFmtId="167" fontId="3" fillId="2" borderId="15" xfId="241" applyNumberFormat="1" applyFont="1" applyFill="1" applyBorder="1" applyAlignment="1">
      <alignment horizontal="right" vertical="top"/>
    </xf>
    <xf numFmtId="166" fontId="3" fillId="2" borderId="15" xfId="241" applyNumberFormat="1" applyFont="1" applyFill="1" applyBorder="1" applyAlignment="1">
      <alignment horizontal="right" vertical="top"/>
    </xf>
    <xf numFmtId="167" fontId="3" fillId="2" borderId="16" xfId="241" applyNumberFormat="1" applyFont="1" applyFill="1" applyBorder="1" applyAlignment="1">
      <alignment horizontal="right" vertical="top"/>
    </xf>
    <xf numFmtId="0" fontId="2" fillId="5" borderId="10" xfId="241" applyFont="1" applyFill="1" applyBorder="1" applyAlignment="1">
      <alignment horizontal="left" vertical="top" wrapText="1"/>
    </xf>
    <xf numFmtId="164" fontId="3" fillId="2" borderId="17" xfId="241" applyNumberFormat="1" applyFont="1" applyFill="1" applyBorder="1" applyAlignment="1">
      <alignment horizontal="right" vertical="top"/>
    </xf>
    <xf numFmtId="164" fontId="3" fillId="2" borderId="18" xfId="241" applyNumberFormat="1" applyFont="1" applyFill="1" applyBorder="1" applyAlignment="1">
      <alignment horizontal="right" vertical="top"/>
    </xf>
    <xf numFmtId="167" fontId="3" fillId="2" borderId="18" xfId="241" applyNumberFormat="1" applyFont="1" applyFill="1" applyBorder="1" applyAlignment="1">
      <alignment horizontal="right" vertical="top"/>
    </xf>
    <xf numFmtId="166" fontId="3" fillId="2" borderId="18" xfId="241" applyNumberFormat="1" applyFont="1" applyFill="1" applyBorder="1" applyAlignment="1">
      <alignment horizontal="right" vertical="top"/>
    </xf>
    <xf numFmtId="167" fontId="3" fillId="2" borderId="19" xfId="241" applyNumberFormat="1" applyFont="1" applyFill="1" applyBorder="1" applyAlignment="1">
      <alignment horizontal="right" vertical="top"/>
    </xf>
    <xf numFmtId="0" fontId="2" fillId="14" borderId="3" xfId="241" applyFont="1" applyFill="1" applyBorder="1" applyAlignment="1">
      <alignment horizontal="center"/>
    </xf>
    <xf numFmtId="0" fontId="2" fillId="14" borderId="6" xfId="241" applyFont="1" applyFill="1" applyBorder="1" applyAlignment="1">
      <alignment horizontal="center"/>
    </xf>
    <xf numFmtId="0" fontId="31" fillId="0" borderId="0" xfId="241" applyFont="1" applyAlignment="1">
      <alignment horizontal="left" wrapText="1"/>
    </xf>
    <xf numFmtId="0" fontId="31" fillId="6" borderId="22" xfId="241" applyFont="1" applyFill="1" applyBorder="1" applyAlignment="1">
      <alignment wrapText="1"/>
    </xf>
    <xf numFmtId="0" fontId="31" fillId="6" borderId="38" xfId="241" applyFont="1" applyFill="1" applyBorder="1" applyAlignment="1">
      <alignment wrapText="1"/>
    </xf>
    <xf numFmtId="0" fontId="31" fillId="6" borderId="37" xfId="241" applyFont="1" applyFill="1" applyBorder="1" applyAlignment="1">
      <alignment wrapText="1"/>
    </xf>
    <xf numFmtId="0" fontId="2" fillId="14" borderId="7" xfId="241" applyFont="1" applyFill="1" applyBorder="1" applyAlignment="1">
      <alignment horizontal="center"/>
    </xf>
    <xf numFmtId="0" fontId="31" fillId="0" borderId="1" xfId="241" applyFont="1" applyBorder="1" applyAlignment="1">
      <alignment horizontal="left" wrapText="1"/>
    </xf>
    <xf numFmtId="0" fontId="31" fillId="0" borderId="39" xfId="241" applyFont="1" applyBorder="1" applyAlignment="1">
      <alignment horizontal="center" wrapText="1"/>
    </xf>
    <xf numFmtId="0" fontId="31" fillId="0" borderId="34" xfId="241" applyFont="1" applyBorder="1" applyAlignment="1">
      <alignment horizontal="center" wrapText="1"/>
    </xf>
    <xf numFmtId="0" fontId="31" fillId="0" borderId="40" xfId="241" applyFont="1" applyBorder="1" applyAlignment="1">
      <alignment horizontal="center" wrapText="1"/>
    </xf>
    <xf numFmtId="0" fontId="31" fillId="0" borderId="33" xfId="241" applyFont="1" applyBorder="1" applyAlignment="1">
      <alignment horizontal="center" wrapText="1"/>
    </xf>
    <xf numFmtId="0" fontId="6" fillId="0" borderId="42" xfId="241" applyBorder="1" applyAlignment="1">
      <alignment horizontal="center"/>
    </xf>
    <xf numFmtId="0" fontId="31" fillId="5" borderId="8" xfId="5" applyFont="1" applyFill="1" applyBorder="1" applyAlignment="1">
      <alignment horizontal="left" vertical="top" wrapText="1"/>
    </xf>
    <xf numFmtId="166" fontId="31" fillId="0" borderId="23" xfId="5" applyNumberFormat="1" applyFont="1" applyBorder="1" applyAlignment="1">
      <alignment horizontal="right" vertical="top"/>
    </xf>
    <xf numFmtId="167" fontId="31" fillId="0" borderId="12" xfId="5" applyNumberFormat="1" applyFont="1" applyBorder="1" applyAlignment="1">
      <alignment horizontal="right" vertical="top"/>
    </xf>
    <xf numFmtId="167" fontId="31" fillId="0" borderId="24" xfId="5" applyNumberFormat="1" applyFont="1" applyBorder="1" applyAlignment="1">
      <alignment horizontal="right" vertical="top"/>
    </xf>
    <xf numFmtId="166" fontId="31" fillId="0" borderId="41" xfId="241" applyNumberFormat="1" applyFont="1" applyBorder="1" applyAlignment="1">
      <alignment horizontal="right" vertical="top"/>
    </xf>
    <xf numFmtId="166" fontId="31" fillId="0" borderId="35" xfId="241" applyNumberFormat="1" applyFont="1" applyBorder="1" applyAlignment="1">
      <alignment horizontal="right" vertical="top"/>
    </xf>
    <xf numFmtId="0" fontId="6" fillId="0" borderId="42" xfId="241" applyBorder="1"/>
    <xf numFmtId="166" fontId="31" fillId="2" borderId="23" xfId="5" applyNumberFormat="1" applyFont="1" applyFill="1" applyBorder="1" applyAlignment="1">
      <alignment horizontal="right" vertical="top"/>
    </xf>
    <xf numFmtId="167" fontId="31" fillId="2" borderId="12" xfId="5" applyNumberFormat="1" applyFont="1" applyFill="1" applyBorder="1" applyAlignment="1">
      <alignment horizontal="right" vertical="top"/>
    </xf>
    <xf numFmtId="166" fontId="31" fillId="2" borderId="41" xfId="241" applyNumberFormat="1" applyFont="1" applyFill="1" applyBorder="1" applyAlignment="1">
      <alignment horizontal="right" vertical="top"/>
    </xf>
    <xf numFmtId="166" fontId="31" fillId="2" borderId="35" xfId="241" applyNumberFormat="1" applyFont="1" applyFill="1" applyBorder="1" applyAlignment="1">
      <alignment horizontal="right" vertical="top"/>
    </xf>
    <xf numFmtId="0" fontId="6" fillId="0" borderId="36" xfId="241" applyBorder="1"/>
    <xf numFmtId="0" fontId="3" fillId="2" borderId="12" xfId="241" applyFont="1" applyFill="1" applyBorder="1" applyAlignment="1">
      <alignment horizontal="right" vertical="top"/>
    </xf>
    <xf numFmtId="167" fontId="31" fillId="2" borderId="24" xfId="5" applyNumberFormat="1" applyFont="1" applyFill="1" applyBorder="1" applyAlignment="1">
      <alignment horizontal="right" vertical="top"/>
    </xf>
    <xf numFmtId="0" fontId="8" fillId="0" borderId="0" xfId="241" applyFont="1"/>
    <xf numFmtId="166" fontId="3" fillId="2" borderId="14" xfId="241" applyNumberFormat="1" applyFont="1" applyFill="1" applyBorder="1" applyAlignment="1">
      <alignment horizontal="right" vertical="top"/>
    </xf>
    <xf numFmtId="166" fontId="31" fillId="2" borderId="12" xfId="5" applyNumberFormat="1" applyFont="1" applyFill="1" applyBorder="1" applyAlignment="1">
      <alignment horizontal="right" vertical="top"/>
    </xf>
    <xf numFmtId="166" fontId="31" fillId="2" borderId="31" xfId="5" applyNumberFormat="1" applyFont="1" applyFill="1" applyBorder="1" applyAlignment="1">
      <alignment horizontal="right" vertical="top"/>
    </xf>
    <xf numFmtId="166" fontId="3" fillId="2" borderId="16" xfId="241" applyNumberFormat="1" applyFont="1" applyFill="1" applyBorder="1" applyAlignment="1">
      <alignment horizontal="right" vertical="top"/>
    </xf>
    <xf numFmtId="166" fontId="3" fillId="2" borderId="21" xfId="241" applyNumberFormat="1" applyFont="1" applyFill="1" applyBorder="1" applyAlignment="1">
      <alignment horizontal="right" vertical="top"/>
    </xf>
    <xf numFmtId="166" fontId="31" fillId="2" borderId="90" xfId="5" applyNumberFormat="1" applyFont="1" applyFill="1" applyBorder="1" applyAlignment="1">
      <alignment horizontal="right" vertical="top"/>
    </xf>
    <xf numFmtId="0" fontId="3" fillId="0" borderId="0" xfId="0" applyFont="1" applyFill="1" applyBorder="1" applyAlignment="1">
      <alignment horizontal="left" vertical="top" wrapText="1"/>
    </xf>
    <xf numFmtId="0" fontId="6" fillId="0" borderId="0" xfId="241" applyFill="1" applyBorder="1"/>
    <xf numFmtId="166" fontId="31" fillId="15" borderId="31" xfId="5" applyNumberFormat="1" applyFont="1" applyFill="1" applyBorder="1" applyAlignment="1">
      <alignment horizontal="right" vertical="top"/>
    </xf>
    <xf numFmtId="168" fontId="10" fillId="11" borderId="50" xfId="230" applyNumberFormat="1" applyFont="1" applyFill="1" applyBorder="1" applyAlignment="1">
      <alignment horizontal="right" vertical="top"/>
    </xf>
    <xf numFmtId="0" fontId="6" fillId="0" borderId="0" xfId="242"/>
    <xf numFmtId="165" fontId="3" fillId="2" borderId="15" xfId="242" applyNumberFormat="1" applyFont="1" applyFill="1" applyBorder="1" applyAlignment="1">
      <alignment horizontal="right" vertical="top"/>
    </xf>
    <xf numFmtId="165" fontId="3" fillId="2" borderId="14" xfId="242" applyNumberFormat="1" applyFont="1" applyFill="1" applyBorder="1" applyAlignment="1">
      <alignment horizontal="right" vertical="top"/>
    </xf>
    <xf numFmtId="0" fontId="2" fillId="5" borderId="9" xfId="242" applyFont="1" applyFill="1" applyBorder="1" applyAlignment="1">
      <alignment horizontal="left" vertical="top" wrapText="1"/>
    </xf>
    <xf numFmtId="0" fontId="15" fillId="16" borderId="92" xfId="80" applyFont="1" applyFill="1" applyBorder="1" applyAlignment="1">
      <alignment horizontal="justify" vertical="center" wrapText="1"/>
    </xf>
    <xf numFmtId="0" fontId="15" fillId="17" borderId="92" xfId="80" applyFont="1" applyFill="1" applyBorder="1" applyAlignment="1">
      <alignment horizontal="justify" vertical="center" wrapText="1"/>
    </xf>
    <xf numFmtId="0" fontId="32" fillId="0" borderId="92" xfId="80" applyFont="1" applyBorder="1" applyAlignment="1">
      <alignment horizontal="justify" vertical="center" wrapText="1"/>
    </xf>
    <xf numFmtId="0" fontId="15" fillId="0" borderId="92" xfId="80" applyFont="1" applyBorder="1" applyAlignment="1">
      <alignment horizontal="justify" vertical="center" wrapText="1"/>
    </xf>
    <xf numFmtId="0" fontId="15" fillId="18" borderId="92" xfId="80" applyFont="1" applyFill="1" applyBorder="1" applyAlignment="1">
      <alignment horizontal="justify" vertical="center" wrapText="1"/>
    </xf>
    <xf numFmtId="0" fontId="15" fillId="19" borderId="92" xfId="80" applyFont="1" applyFill="1" applyBorder="1" applyAlignment="1">
      <alignment horizontal="justify" vertical="center" wrapText="1"/>
    </xf>
    <xf numFmtId="0" fontId="15" fillId="20" borderId="93" xfId="80" applyFont="1" applyFill="1" applyBorder="1" applyAlignment="1">
      <alignment horizontal="justify" vertical="center" wrapText="1"/>
    </xf>
    <xf numFmtId="0" fontId="33" fillId="0" borderId="92" xfId="80" applyFont="1" applyBorder="1" applyAlignment="1">
      <alignment vertical="top" wrapText="1"/>
    </xf>
    <xf numFmtId="0" fontId="15" fillId="21" borderId="92" xfId="80" applyFont="1" applyFill="1" applyBorder="1" applyAlignment="1">
      <alignment horizontal="justify" vertical="center" wrapText="1"/>
    </xf>
    <xf numFmtId="0" fontId="15" fillId="22" borderId="92" xfId="80" applyFont="1" applyFill="1" applyBorder="1" applyAlignment="1">
      <alignment horizontal="justify" vertical="center" wrapText="1"/>
    </xf>
    <xf numFmtId="0" fontId="32" fillId="0" borderId="93" xfId="80" applyFont="1" applyBorder="1" applyAlignment="1">
      <alignment horizontal="justify" vertical="center" wrapText="1"/>
    </xf>
    <xf numFmtId="0" fontId="15" fillId="20" borderId="92" xfId="80" applyFont="1" applyFill="1" applyBorder="1" applyAlignment="1">
      <alignment horizontal="justify" vertical="center" wrapText="1"/>
    </xf>
    <xf numFmtId="0" fontId="15" fillId="23" borderId="92" xfId="80" applyFont="1" applyFill="1" applyBorder="1" applyAlignment="1">
      <alignment horizontal="justify" vertical="center" wrapText="1"/>
    </xf>
    <xf numFmtId="0" fontId="15" fillId="21" borderId="0" xfId="80" applyFont="1" applyFill="1" applyAlignment="1">
      <alignment horizontal="justify" vertical="center" wrapText="1"/>
    </xf>
    <xf numFmtId="0" fontId="15" fillId="19" borderId="0" xfId="80" applyFont="1" applyFill="1" applyAlignment="1">
      <alignment horizontal="justify" vertical="center" wrapText="1"/>
    </xf>
    <xf numFmtId="0" fontId="32" fillId="0" borderId="0" xfId="80" applyFont="1" applyAlignment="1">
      <alignment horizontal="justify" vertical="center" wrapText="1"/>
    </xf>
    <xf numFmtId="0" fontId="15" fillId="18" borderId="0" xfId="80" applyFont="1" applyFill="1" applyAlignment="1">
      <alignment horizontal="justify" vertical="center" wrapText="1"/>
    </xf>
    <xf numFmtId="0" fontId="15" fillId="17" borderId="0" xfId="80" applyFont="1" applyFill="1" applyAlignment="1">
      <alignment horizontal="justify" vertical="center" wrapText="1"/>
    </xf>
    <xf numFmtId="0" fontId="15" fillId="16" borderId="0" xfId="80" applyFont="1" applyFill="1" applyAlignment="1">
      <alignment horizontal="justify" vertical="center" wrapText="1"/>
    </xf>
    <xf numFmtId="0" fontId="15" fillId="24" borderId="27" xfId="80" applyFont="1" applyFill="1" applyBorder="1" applyAlignment="1">
      <alignment horizontal="justify" vertical="center" wrapText="1"/>
    </xf>
    <xf numFmtId="0" fontId="15" fillId="25" borderId="0" xfId="80" applyFont="1" applyFill="1" applyAlignment="1">
      <alignment horizontal="justify" vertical="center" wrapText="1"/>
    </xf>
    <xf numFmtId="0" fontId="15" fillId="26" borderId="0" xfId="80" applyFont="1" applyFill="1" applyAlignment="1">
      <alignment horizontal="justify" vertical="center" wrapText="1"/>
    </xf>
    <xf numFmtId="0" fontId="15" fillId="27" borderId="0" xfId="80" applyFont="1" applyFill="1" applyAlignment="1">
      <alignment horizontal="justify" vertical="center" wrapText="1"/>
    </xf>
    <xf numFmtId="0" fontId="15" fillId="28" borderId="0" xfId="80" applyFont="1" applyFill="1" applyAlignment="1">
      <alignment horizontal="justify" vertical="center" wrapText="1"/>
    </xf>
    <xf numFmtId="0" fontId="15" fillId="29" borderId="0" xfId="80" applyFont="1" applyFill="1" applyAlignment="1">
      <alignment horizontal="justify" vertical="center" wrapText="1"/>
    </xf>
    <xf numFmtId="0" fontId="15" fillId="18" borderId="27" xfId="80" applyFont="1" applyFill="1" applyBorder="1" applyAlignment="1">
      <alignment horizontal="justify" vertical="center" wrapText="1"/>
    </xf>
    <xf numFmtId="0" fontId="33" fillId="0" borderId="0" xfId="80" applyFont="1" applyAlignment="1">
      <alignment vertical="top" wrapText="1"/>
    </xf>
    <xf numFmtId="0" fontId="15" fillId="30" borderId="0" xfId="80" applyFont="1" applyFill="1" applyAlignment="1">
      <alignment horizontal="justify" vertical="center" wrapText="1"/>
    </xf>
    <xf numFmtId="0" fontId="15" fillId="31" borderId="0" xfId="80" applyFont="1" applyFill="1" applyAlignment="1">
      <alignment horizontal="justify" vertical="center" wrapText="1"/>
    </xf>
    <xf numFmtId="0" fontId="32" fillId="0" borderId="27" xfId="80" applyFont="1" applyBorder="1" applyAlignment="1">
      <alignment horizontal="justify" vertical="center" wrapText="1"/>
    </xf>
    <xf numFmtId="0" fontId="15" fillId="0" borderId="0" xfId="80" applyFont="1" applyAlignment="1">
      <alignment horizontal="justify" vertical="center" wrapText="1"/>
    </xf>
    <xf numFmtId="2" fontId="15" fillId="0" borderId="0" xfId="80" applyNumberFormat="1" applyFont="1" applyAlignment="1">
      <alignment horizontal="justify" vertical="center" wrapText="1"/>
    </xf>
    <xf numFmtId="0" fontId="15" fillId="23" borderId="0" xfId="80" applyFont="1" applyFill="1" applyAlignment="1">
      <alignment horizontal="justify" vertical="center" wrapText="1"/>
    </xf>
    <xf numFmtId="0" fontId="15" fillId="20" borderId="27" xfId="80" applyFont="1" applyFill="1" applyBorder="1" applyAlignment="1">
      <alignment horizontal="justify" vertical="center" wrapText="1"/>
    </xf>
    <xf numFmtId="0" fontId="15" fillId="32" borderId="0" xfId="80" applyFont="1" applyFill="1" applyAlignment="1">
      <alignment horizontal="justify" vertical="center" wrapText="1"/>
    </xf>
    <xf numFmtId="0" fontId="15" fillId="22" borderId="0" xfId="80" applyFont="1" applyFill="1" applyAlignment="1">
      <alignment horizontal="justify" vertical="center" wrapText="1"/>
    </xf>
    <xf numFmtId="0" fontId="15" fillId="30" borderId="27" xfId="80" applyFont="1" applyFill="1" applyBorder="1" applyAlignment="1">
      <alignment horizontal="justify" vertical="center" wrapText="1"/>
    </xf>
    <xf numFmtId="0" fontId="15" fillId="33" borderId="0" xfId="80" applyFont="1" applyFill="1" applyAlignment="1">
      <alignment horizontal="justify" vertical="center" wrapText="1"/>
    </xf>
    <xf numFmtId="0" fontId="15" fillId="34" borderId="0" xfId="80" applyFont="1" applyFill="1" applyAlignment="1">
      <alignment horizontal="justify" vertical="center" wrapText="1"/>
    </xf>
    <xf numFmtId="0" fontId="15" fillId="35" borderId="0" xfId="80" applyFont="1" applyFill="1" applyAlignment="1">
      <alignment horizontal="justify" vertical="center" wrapText="1"/>
    </xf>
    <xf numFmtId="0" fontId="15" fillId="31" borderId="27" xfId="80" applyFont="1" applyFill="1" applyBorder="1" applyAlignment="1">
      <alignment horizontal="justify" vertical="center" wrapText="1"/>
    </xf>
    <xf numFmtId="0" fontId="32" fillId="0" borderId="27" xfId="80" applyFont="1" applyBorder="1" applyAlignment="1">
      <alignment horizontal="left" vertical="center" wrapText="1"/>
    </xf>
    <xf numFmtId="0" fontId="34" fillId="0" borderId="0" xfId="80" applyFont="1" applyAlignment="1">
      <alignment horizontal="justify" vertical="center" wrapText="1"/>
    </xf>
    <xf numFmtId="0" fontId="15" fillId="36" borderId="26" xfId="80" applyFont="1" applyFill="1" applyBorder="1" applyAlignment="1">
      <alignment horizontal="justify" vertical="center" wrapText="1"/>
    </xf>
    <xf numFmtId="0" fontId="15" fillId="37" borderId="26" xfId="80" applyFont="1" applyFill="1" applyBorder="1" applyAlignment="1">
      <alignment horizontal="justify" vertical="center" wrapText="1"/>
    </xf>
    <xf numFmtId="0" fontId="15" fillId="38" borderId="26" xfId="80" applyFont="1" applyFill="1" applyBorder="1" applyAlignment="1">
      <alignment horizontal="justify" vertical="center" wrapText="1"/>
    </xf>
    <xf numFmtId="0" fontId="15" fillId="39" borderId="26" xfId="80" applyFont="1" applyFill="1" applyBorder="1" applyAlignment="1">
      <alignment horizontal="justify" vertical="center" wrapText="1"/>
    </xf>
    <xf numFmtId="0" fontId="15" fillId="40" borderId="26" xfId="80" applyFont="1" applyFill="1" applyBorder="1" applyAlignment="1">
      <alignment horizontal="justify" vertical="center" wrapText="1"/>
    </xf>
    <xf numFmtId="0" fontId="15" fillId="41" borderId="89" xfId="80" applyFont="1" applyFill="1" applyBorder="1" applyAlignment="1">
      <alignment horizontal="justify" vertical="center" wrapText="1"/>
    </xf>
    <xf numFmtId="0" fontId="15" fillId="42" borderId="26" xfId="80" applyFont="1" applyFill="1" applyBorder="1" applyAlignment="1">
      <alignment horizontal="justify" vertical="center" wrapText="1"/>
    </xf>
    <xf numFmtId="0" fontId="15" fillId="43" borderId="26" xfId="80" applyFont="1" applyFill="1" applyBorder="1" applyAlignment="1">
      <alignment horizontal="justify" vertical="center" wrapText="1"/>
    </xf>
    <xf numFmtId="0" fontId="15" fillId="44" borderId="26" xfId="80" applyFont="1" applyFill="1" applyBorder="1" applyAlignment="1">
      <alignment horizontal="justify" vertical="center" wrapText="1"/>
    </xf>
    <xf numFmtId="0" fontId="15" fillId="37" borderId="89" xfId="80" applyFont="1" applyFill="1" applyBorder="1" applyAlignment="1">
      <alignment horizontal="justify" vertical="center" wrapText="1"/>
    </xf>
    <xf numFmtId="0" fontId="15" fillId="0" borderId="26" xfId="80" applyFont="1" applyBorder="1" applyAlignment="1">
      <alignment horizontal="justify" vertical="center" wrapText="1"/>
    </xf>
    <xf numFmtId="0" fontId="15" fillId="45" borderId="26" xfId="80" applyFont="1" applyFill="1" applyBorder="1" applyAlignment="1">
      <alignment horizontal="justify" vertical="center" wrapText="1"/>
    </xf>
    <xf numFmtId="0" fontId="15" fillId="46" borderId="26" xfId="80" applyFont="1" applyFill="1" applyBorder="1" applyAlignment="1">
      <alignment horizontal="justify" vertical="center" wrapText="1"/>
    </xf>
    <xf numFmtId="0" fontId="32" fillId="0" borderId="89" xfId="80" applyFont="1" applyBorder="1" applyAlignment="1">
      <alignment horizontal="justify" vertical="center" wrapText="1"/>
    </xf>
    <xf numFmtId="0" fontId="15" fillId="47" borderId="0" xfId="80" applyFont="1" applyFill="1" applyAlignment="1">
      <alignment horizontal="justify" vertical="center" wrapText="1"/>
    </xf>
    <xf numFmtId="0" fontId="15" fillId="42" borderId="0" xfId="80" applyFont="1" applyFill="1" applyAlignment="1">
      <alignment horizontal="justify" vertical="center" wrapText="1"/>
    </xf>
    <xf numFmtId="0" fontId="15" fillId="48" borderId="0" xfId="80" applyFont="1" applyFill="1" applyAlignment="1">
      <alignment horizontal="justify" vertical="center" wrapText="1"/>
    </xf>
    <xf numFmtId="0" fontId="15" fillId="49" borderId="0" xfId="80" applyFont="1" applyFill="1" applyAlignment="1">
      <alignment horizontal="justify" vertical="center" wrapText="1"/>
    </xf>
    <xf numFmtId="0" fontId="15" fillId="50" borderId="27" xfId="80" applyFont="1" applyFill="1" applyBorder="1" applyAlignment="1">
      <alignment horizontal="justify" vertical="center" wrapText="1"/>
    </xf>
    <xf numFmtId="0" fontId="15" fillId="51" borderId="0" xfId="80" applyFont="1" applyFill="1" applyAlignment="1">
      <alignment horizontal="justify" vertical="center" wrapText="1"/>
    </xf>
    <xf numFmtId="0" fontId="15" fillId="52" borderId="0" xfId="80" applyFont="1" applyFill="1" applyAlignment="1">
      <alignment horizontal="justify" vertical="center" wrapText="1"/>
    </xf>
    <xf numFmtId="0" fontId="15" fillId="53" borderId="0" xfId="80" applyFont="1" applyFill="1" applyAlignment="1">
      <alignment horizontal="justify" vertical="center" wrapText="1"/>
    </xf>
    <xf numFmtId="0" fontId="15" fillId="45" borderId="27" xfId="80" applyFont="1" applyFill="1" applyBorder="1" applyAlignment="1">
      <alignment horizontal="justify" vertical="center" wrapText="1"/>
    </xf>
    <xf numFmtId="0" fontId="15" fillId="45" borderId="0" xfId="80" applyFont="1" applyFill="1" applyAlignment="1">
      <alignment horizontal="justify" vertical="center" wrapText="1"/>
    </xf>
    <xf numFmtId="0" fontId="15" fillId="46" borderId="0" xfId="80" applyFont="1" applyFill="1" applyAlignment="1">
      <alignment horizontal="justify" vertical="center" wrapText="1"/>
    </xf>
    <xf numFmtId="0" fontId="15" fillId="39" borderId="0" xfId="80" applyFont="1" applyFill="1" applyAlignment="1">
      <alignment horizontal="justify" vertical="center" wrapText="1"/>
    </xf>
    <xf numFmtId="0" fontId="15" fillId="44" borderId="0" xfId="80" applyFont="1" applyFill="1" applyAlignment="1">
      <alignment horizontal="justify" vertical="center" wrapText="1"/>
    </xf>
    <xf numFmtId="0" fontId="15" fillId="43" borderId="0" xfId="80" applyFont="1" applyFill="1" applyAlignment="1">
      <alignment horizontal="justify" vertical="center" wrapText="1"/>
    </xf>
    <xf numFmtId="0" fontId="15" fillId="49" borderId="27" xfId="80" applyFont="1" applyFill="1" applyBorder="1" applyAlignment="1">
      <alignment horizontal="justify" vertical="center" wrapText="1"/>
    </xf>
    <xf numFmtId="0" fontId="15" fillId="40" borderId="0" xfId="80" applyFont="1" applyFill="1" applyAlignment="1">
      <alignment horizontal="justify" vertical="center" wrapText="1"/>
    </xf>
    <xf numFmtId="0" fontId="15" fillId="54" borderId="0" xfId="80" applyFont="1" applyFill="1" applyAlignment="1">
      <alignment horizontal="justify" vertical="center" wrapText="1"/>
    </xf>
    <xf numFmtId="0" fontId="15" fillId="36" borderId="27" xfId="80" applyFont="1" applyFill="1" applyBorder="1" applyAlignment="1">
      <alignment horizontal="justify" vertical="center" wrapText="1"/>
    </xf>
    <xf numFmtId="0" fontId="15" fillId="37" borderId="0" xfId="80" applyFont="1" applyFill="1" applyAlignment="1">
      <alignment horizontal="justify" vertical="center" wrapText="1"/>
    </xf>
    <xf numFmtId="0" fontId="15" fillId="55" borderId="0" xfId="80" applyFont="1" applyFill="1" applyAlignment="1">
      <alignment horizontal="justify" vertical="center" wrapText="1"/>
    </xf>
    <xf numFmtId="0" fontId="3" fillId="2" borderId="15" xfId="242" applyFont="1" applyFill="1" applyBorder="1" applyAlignment="1">
      <alignment horizontal="right" vertical="top"/>
    </xf>
    <xf numFmtId="0" fontId="15" fillId="38" borderId="0" xfId="80" applyFont="1" applyFill="1" applyAlignment="1">
      <alignment horizontal="justify" vertical="center" wrapText="1"/>
    </xf>
    <xf numFmtId="0" fontId="15" fillId="56" borderId="27" xfId="80" applyFont="1" applyFill="1" applyBorder="1" applyAlignment="1">
      <alignment horizontal="justify" vertical="center" wrapText="1"/>
    </xf>
    <xf numFmtId="0" fontId="15" fillId="39" borderId="27" xfId="80" applyFont="1" applyFill="1" applyBorder="1" applyAlignment="1">
      <alignment horizontal="justify" vertical="center" wrapText="1"/>
    </xf>
    <xf numFmtId="0" fontId="3" fillId="2" borderId="15" xfId="242" applyFont="1" applyFill="1" applyBorder="1" applyAlignment="1">
      <alignment horizontal="left" vertical="top" wrapText="1"/>
    </xf>
    <xf numFmtId="0" fontId="32" fillId="0" borderId="26" xfId="80" applyFont="1" applyBorder="1" applyAlignment="1">
      <alignment horizontal="justify" vertical="center" wrapText="1"/>
    </xf>
    <xf numFmtId="0" fontId="15" fillId="57" borderId="89" xfId="80" applyFont="1" applyFill="1" applyBorder="1" applyAlignment="1">
      <alignment horizontal="justify" vertical="center" wrapText="1"/>
    </xf>
    <xf numFmtId="0" fontId="15" fillId="58" borderId="26" xfId="80" applyFont="1" applyFill="1" applyBorder="1" applyAlignment="1">
      <alignment horizontal="justify" vertical="center" wrapText="1"/>
    </xf>
    <xf numFmtId="0" fontId="15" fillId="41" borderId="26" xfId="80" applyFont="1" applyFill="1" applyBorder="1" applyAlignment="1">
      <alignment horizontal="justify" vertical="center" wrapText="1"/>
    </xf>
    <xf numFmtId="0" fontId="15" fillId="59" borderId="26" xfId="80" applyFont="1" applyFill="1" applyBorder="1" applyAlignment="1">
      <alignment horizontal="justify" vertical="center" wrapText="1"/>
    </xf>
    <xf numFmtId="0" fontId="15" fillId="60" borderId="26" xfId="80" applyFont="1" applyFill="1" applyBorder="1" applyAlignment="1">
      <alignment horizontal="justify" vertical="center" wrapText="1"/>
    </xf>
    <xf numFmtId="0" fontId="15" fillId="61" borderId="26" xfId="80" applyFont="1" applyFill="1" applyBorder="1" applyAlignment="1">
      <alignment horizontal="justify" vertical="center" wrapText="1"/>
    </xf>
    <xf numFmtId="0" fontId="15" fillId="43" borderId="89" xfId="80" applyFont="1" applyFill="1" applyBorder="1" applyAlignment="1">
      <alignment horizontal="justify" vertical="center" wrapText="1"/>
    </xf>
    <xf numFmtId="0" fontId="15" fillId="62" borderId="26" xfId="80" applyFont="1" applyFill="1" applyBorder="1" applyAlignment="1">
      <alignment horizontal="justify" vertical="center" wrapText="1"/>
    </xf>
    <xf numFmtId="0" fontId="33" fillId="0" borderId="0" xfId="80" applyFont="1" applyAlignment="1">
      <alignment vertical="center" wrapText="1"/>
    </xf>
    <xf numFmtId="0" fontId="15" fillId="48" borderId="27" xfId="80" applyFont="1" applyFill="1" applyBorder="1" applyAlignment="1">
      <alignment horizontal="justify" vertical="center" wrapText="1"/>
    </xf>
    <xf numFmtId="0" fontId="3" fillId="2" borderId="14" xfId="242" applyFont="1" applyFill="1" applyBorder="1" applyAlignment="1">
      <alignment horizontal="right" vertical="top"/>
    </xf>
    <xf numFmtId="0" fontId="3" fillId="2" borderId="12" xfId="242" applyFont="1" applyFill="1" applyBorder="1" applyAlignment="1">
      <alignment horizontal="left" vertical="top" wrapText="1"/>
    </xf>
    <xf numFmtId="0" fontId="3" fillId="2" borderId="11" xfId="242" applyFont="1" applyFill="1" applyBorder="1" applyAlignment="1">
      <alignment horizontal="left" vertical="top" wrapText="1"/>
    </xf>
    <xf numFmtId="0" fontId="2" fillId="5" borderId="8" xfId="242" applyFont="1" applyFill="1" applyBorder="1" applyAlignment="1">
      <alignment horizontal="left" vertical="top" wrapText="1"/>
    </xf>
    <xf numFmtId="0" fontId="34" fillId="0" borderId="26" xfId="80" applyFont="1" applyBorder="1" applyAlignment="1">
      <alignment horizontal="left" vertical="center" wrapText="1"/>
    </xf>
    <xf numFmtId="0" fontId="34" fillId="0" borderId="89" xfId="80" applyFont="1" applyBorder="1" applyAlignment="1">
      <alignment horizontal="left" vertical="center" wrapText="1"/>
    </xf>
    <xf numFmtId="0" fontId="34" fillId="0" borderId="89" xfId="80" applyFont="1" applyBorder="1" applyAlignment="1">
      <alignment horizontal="justify" vertical="center" wrapText="1"/>
    </xf>
    <xf numFmtId="0" fontId="2" fillId="0" borderId="6" xfId="242" applyFont="1" applyBorder="1" applyAlignment="1">
      <alignment horizontal="center" wrapText="1"/>
    </xf>
    <xf numFmtId="0" fontId="2" fillId="0" borderId="3" xfId="242" applyFont="1" applyBorder="1" applyAlignment="1">
      <alignment horizontal="center" wrapText="1"/>
    </xf>
    <xf numFmtId="0" fontId="32" fillId="0" borderId="100" xfId="80" applyFont="1" applyBorder="1" applyAlignment="1">
      <alignment horizontal="justify" vertical="center" wrapText="1"/>
    </xf>
    <xf numFmtId="0" fontId="2" fillId="0" borderId="3" xfId="241" applyFont="1" applyBorder="1" applyAlignment="1">
      <alignment horizontal="center"/>
    </xf>
    <xf numFmtId="0" fontId="2" fillId="63" borderId="8" xfId="241" applyFont="1" applyFill="1" applyBorder="1" applyAlignment="1">
      <alignment horizontal="left" vertical="top"/>
    </xf>
    <xf numFmtId="2" fontId="8" fillId="0" borderId="0" xfId="241" applyNumberFormat="1" applyFont="1" applyAlignment="1">
      <alignment horizontal="right" vertical="center" wrapText="1"/>
    </xf>
    <xf numFmtId="2" fontId="6" fillId="0" borderId="0" xfId="241" applyNumberFormat="1" applyAlignment="1">
      <alignment horizontal="right" vertical="center" wrapText="1"/>
    </xf>
    <xf numFmtId="2" fontId="6" fillId="0" borderId="27" xfId="241" applyNumberFormat="1" applyBorder="1" applyAlignment="1">
      <alignment horizontal="right" vertical="center" wrapText="1"/>
    </xf>
    <xf numFmtId="0" fontId="2" fillId="63" borderId="9" xfId="241" applyFont="1" applyFill="1" applyBorder="1" applyAlignment="1">
      <alignment horizontal="left" vertical="top"/>
    </xf>
    <xf numFmtId="0" fontId="2" fillId="64" borderId="9" xfId="241" applyFont="1" applyFill="1" applyBorder="1" applyAlignment="1">
      <alignment horizontal="left" vertical="top"/>
    </xf>
    <xf numFmtId="2" fontId="35" fillId="0" borderId="0" xfId="241" applyNumberFormat="1" applyFont="1" applyAlignment="1">
      <alignment horizontal="right" vertical="center" wrapText="1"/>
    </xf>
    <xf numFmtId="0" fontId="2" fillId="65" borderId="9" xfId="241" applyFont="1" applyFill="1" applyBorder="1" applyAlignment="1">
      <alignment horizontal="left" vertical="top"/>
    </xf>
    <xf numFmtId="0" fontId="2" fillId="5" borderId="9" xfId="241" applyFont="1" applyFill="1" applyBorder="1" applyAlignment="1">
      <alignment horizontal="left" vertical="top"/>
    </xf>
    <xf numFmtId="2" fontId="8" fillId="0" borderId="27" xfId="241" applyNumberFormat="1" applyFont="1" applyBorder="1" applyAlignment="1">
      <alignment horizontal="right" vertical="center" wrapText="1"/>
    </xf>
    <xf numFmtId="0" fontId="2" fillId="5" borderId="10" xfId="241" applyFont="1" applyFill="1" applyBorder="1" applyAlignment="1">
      <alignment horizontal="left" vertical="top"/>
    </xf>
    <xf numFmtId="2" fontId="6" fillId="0" borderId="26" xfId="241" applyNumberFormat="1" applyBorder="1" applyAlignment="1">
      <alignment horizontal="right" vertical="center" wrapText="1"/>
    </xf>
    <xf numFmtId="2" fontId="8" fillId="0" borderId="26" xfId="241" applyNumberFormat="1" applyFont="1" applyBorder="1" applyAlignment="1">
      <alignment horizontal="right" vertical="center" wrapText="1"/>
    </xf>
    <xf numFmtId="2" fontId="8" fillId="0" borderId="89" xfId="241" applyNumberFormat="1" applyFont="1" applyBorder="1" applyAlignment="1">
      <alignment horizontal="right" vertical="center" wrapText="1"/>
    </xf>
    <xf numFmtId="0" fontId="6" fillId="0" borderId="22" xfId="241" applyBorder="1" applyAlignment="1">
      <alignment horizontal="justify" vertical="center" wrapText="1"/>
    </xf>
    <xf numFmtId="0" fontId="6" fillId="0" borderId="38" xfId="241" applyBorder="1" applyAlignment="1">
      <alignment horizontal="justify" vertical="center" wrapText="1"/>
    </xf>
    <xf numFmtId="0" fontId="6" fillId="0" borderId="0" xfId="241" applyAlignment="1">
      <alignment horizontal="justify" vertical="center" wrapText="1"/>
    </xf>
    <xf numFmtId="0" fontId="6" fillId="0" borderId="27" xfId="241" applyBorder="1" applyAlignment="1">
      <alignment horizontal="justify" vertical="center" wrapText="1"/>
    </xf>
    <xf numFmtId="0" fontId="6" fillId="0" borderId="26" xfId="241" applyBorder="1" applyAlignment="1">
      <alignment horizontal="justify" vertical="center" wrapText="1"/>
    </xf>
    <xf numFmtId="2" fontId="6" fillId="0" borderId="26" xfId="241" applyNumberFormat="1" applyBorder="1" applyAlignment="1">
      <alignment horizontal="justify" vertical="center" wrapText="1"/>
    </xf>
    <xf numFmtId="2" fontId="6" fillId="0" borderId="89" xfId="241" applyNumberFormat="1" applyBorder="1" applyAlignment="1">
      <alignment horizontal="justify" vertical="center" wrapText="1"/>
    </xf>
    <xf numFmtId="0" fontId="6" fillId="0" borderId="0" xfId="241" applyAlignment="1">
      <alignment wrapText="1"/>
    </xf>
    <xf numFmtId="0" fontId="34" fillId="0" borderId="96" xfId="241" applyFont="1" applyBorder="1" applyAlignment="1">
      <alignment horizontal="justify" vertical="center"/>
    </xf>
    <xf numFmtId="0" fontId="34" fillId="0" borderId="96" xfId="241" applyFont="1" applyBorder="1" applyAlignment="1">
      <alignment horizontal="justify" vertical="center" wrapText="1"/>
    </xf>
    <xf numFmtId="0" fontId="34" fillId="0" borderId="96" xfId="241" applyFont="1" applyBorder="1" applyAlignment="1">
      <alignment vertical="center" wrapText="1"/>
    </xf>
    <xf numFmtId="0" fontId="34" fillId="0" borderId="26" xfId="241" applyFont="1" applyBorder="1" applyAlignment="1">
      <alignment horizontal="justify" vertical="center"/>
    </xf>
    <xf numFmtId="0" fontId="32" fillId="0" borderId="26" xfId="241" applyFont="1" applyBorder="1" applyAlignment="1">
      <alignment horizontal="justify" vertical="center" wrapText="1"/>
    </xf>
    <xf numFmtId="0" fontId="32" fillId="0" borderId="26" xfId="241" applyFont="1" applyBorder="1" applyAlignment="1">
      <alignment vertical="center" wrapText="1"/>
    </xf>
    <xf numFmtId="0" fontId="34" fillId="0" borderId="0" xfId="241" applyFont="1" applyAlignment="1">
      <alignment horizontal="left" vertical="center"/>
    </xf>
    <xf numFmtId="0" fontId="34" fillId="0" borderId="0" xfId="241" applyFont="1" applyAlignment="1">
      <alignment horizontal="justify" vertical="center" wrapText="1"/>
    </xf>
    <xf numFmtId="0" fontId="32" fillId="0" borderId="22" xfId="241" applyFont="1" applyBorder="1" applyAlignment="1">
      <alignment vertical="center" wrapText="1"/>
    </xf>
    <xf numFmtId="0" fontId="2" fillId="63" borderId="8" xfId="241" applyFont="1" applyFill="1" applyBorder="1" applyAlignment="1">
      <alignment horizontal="left" vertical="top" wrapText="1"/>
    </xf>
    <xf numFmtId="166" fontId="37" fillId="2" borderId="11" xfId="241" applyNumberFormat="1" applyFont="1" applyFill="1" applyBorder="1" applyAlignment="1">
      <alignment horizontal="right" vertical="top"/>
    </xf>
    <xf numFmtId="166" fontId="3" fillId="63" borderId="14" xfId="241" applyNumberFormat="1" applyFont="1" applyFill="1" applyBorder="1" applyAlignment="1">
      <alignment horizontal="right" vertical="top"/>
    </xf>
    <xf numFmtId="0" fontId="2" fillId="63" borderId="9" xfId="241" applyFont="1" applyFill="1" applyBorder="1" applyAlignment="1">
      <alignment horizontal="left" vertical="top" wrapText="1"/>
    </xf>
    <xf numFmtId="166" fontId="37" fillId="2" borderId="14" xfId="241" applyNumberFormat="1" applyFont="1" applyFill="1" applyBorder="1" applyAlignment="1">
      <alignment horizontal="right" vertical="top"/>
    </xf>
    <xf numFmtId="166" fontId="38" fillId="5" borderId="9" xfId="241" applyNumberFormat="1" applyFont="1" applyFill="1" applyBorder="1" applyAlignment="1">
      <alignment horizontal="right" vertical="top" wrapText="1"/>
    </xf>
    <xf numFmtId="166" fontId="40" fillId="2" borderId="15" xfId="241" applyNumberFormat="1" applyFont="1" applyFill="1" applyBorder="1" applyAlignment="1">
      <alignment horizontal="right" vertical="top"/>
    </xf>
    <xf numFmtId="166" fontId="41" fillId="2" borderId="14" xfId="241" applyNumberFormat="1" applyFont="1" applyFill="1" applyBorder="1" applyAlignment="1">
      <alignment horizontal="right" vertical="top"/>
    </xf>
    <xf numFmtId="0" fontId="2" fillId="64" borderId="9" xfId="241" applyFont="1" applyFill="1" applyBorder="1" applyAlignment="1">
      <alignment horizontal="left" vertical="top" wrapText="1"/>
    </xf>
    <xf numFmtId="166" fontId="37" fillId="2" borderId="15" xfId="241" applyNumberFormat="1" applyFont="1" applyFill="1" applyBorder="1" applyAlignment="1">
      <alignment horizontal="right" vertical="top"/>
    </xf>
    <xf numFmtId="166" fontId="3" fillId="64" borderId="15" xfId="241" applyNumberFormat="1" applyFont="1" applyFill="1" applyBorder="1" applyAlignment="1">
      <alignment horizontal="right" vertical="top"/>
    </xf>
    <xf numFmtId="166" fontId="3" fillId="65" borderId="15" xfId="241" applyNumberFormat="1" applyFont="1" applyFill="1" applyBorder="1" applyAlignment="1">
      <alignment horizontal="right" vertical="top"/>
    </xf>
    <xf numFmtId="0" fontId="2" fillId="65" borderId="9" xfId="241" applyFont="1" applyFill="1" applyBorder="1" applyAlignment="1">
      <alignment horizontal="left" vertical="top" wrapText="1"/>
    </xf>
    <xf numFmtId="166" fontId="3" fillId="2" borderId="19" xfId="241" applyNumberFormat="1" applyFont="1" applyFill="1" applyBorder="1" applyAlignment="1">
      <alignment horizontal="right" vertical="top"/>
    </xf>
    <xf numFmtId="166" fontId="37" fillId="2" borderId="16" xfId="241" applyNumberFormat="1" applyFont="1" applyFill="1" applyBorder="1" applyAlignment="1">
      <alignment horizontal="right" vertical="top"/>
    </xf>
    <xf numFmtId="2" fontId="6" fillId="0" borderId="0" xfId="241" applyNumberFormat="1" applyAlignment="1">
      <alignment horizontal="justify" vertical="center" wrapText="1"/>
    </xf>
    <xf numFmtId="2" fontId="6" fillId="0" borderId="27" xfId="241" applyNumberFormat="1" applyBorder="1" applyAlignment="1">
      <alignment horizontal="justify" vertical="center" wrapText="1"/>
    </xf>
    <xf numFmtId="166" fontId="3" fillId="2" borderId="11" xfId="241" applyNumberFormat="1" applyFont="1" applyFill="1" applyBorder="1" applyAlignment="1">
      <alignment horizontal="right" vertical="top"/>
    </xf>
    <xf numFmtId="166" fontId="3" fillId="2" borderId="12" xfId="241" applyNumberFormat="1" applyFont="1" applyFill="1" applyBorder="1" applyAlignment="1">
      <alignment horizontal="left" vertical="top" wrapText="1"/>
    </xf>
    <xf numFmtId="166" fontId="3" fillId="2" borderId="13" xfId="241" applyNumberFormat="1" applyFont="1" applyFill="1" applyBorder="1" applyAlignment="1">
      <alignment horizontal="left" vertical="top" wrapText="1"/>
    </xf>
    <xf numFmtId="166" fontId="3" fillId="2" borderId="15" xfId="241" applyNumberFormat="1" applyFont="1" applyFill="1" applyBorder="1" applyAlignment="1">
      <alignment horizontal="left" vertical="top" wrapText="1"/>
    </xf>
    <xf numFmtId="166" fontId="3" fillId="2" borderId="16" xfId="241" applyNumberFormat="1" applyFont="1" applyFill="1" applyBorder="1" applyAlignment="1">
      <alignment horizontal="left" vertical="top" wrapText="1"/>
    </xf>
    <xf numFmtId="166" fontId="3" fillId="2" borderId="14" xfId="241" applyNumberFormat="1" applyFont="1" applyFill="1" applyBorder="1" applyAlignment="1">
      <alignment horizontal="left" vertical="top" wrapText="1"/>
    </xf>
    <xf numFmtId="166" fontId="3" fillId="2" borderId="17" xfId="241" applyNumberFormat="1" applyFont="1" applyFill="1" applyBorder="1" applyAlignment="1">
      <alignment horizontal="left" vertical="top" wrapText="1"/>
    </xf>
    <xf numFmtId="166" fontId="3" fillId="2" borderId="18" xfId="241" applyNumberFormat="1" applyFont="1" applyFill="1" applyBorder="1" applyAlignment="1">
      <alignment horizontal="left" vertical="top" wrapText="1"/>
    </xf>
    <xf numFmtId="0" fontId="2" fillId="0" borderId="3" xfId="243" applyFont="1" applyBorder="1" applyAlignment="1">
      <alignment horizontal="center"/>
    </xf>
    <xf numFmtId="0" fontId="2" fillId="0" borderId="6" xfId="243" applyFont="1" applyBorder="1" applyAlignment="1">
      <alignment horizontal="center"/>
    </xf>
    <xf numFmtId="0" fontId="2" fillId="0" borderId="7" xfId="243" applyFont="1" applyBorder="1" applyAlignment="1">
      <alignment horizontal="center"/>
    </xf>
    <xf numFmtId="0" fontId="2" fillId="5" borderId="8" xfId="243" applyFont="1" applyFill="1" applyBorder="1" applyAlignment="1">
      <alignment horizontal="left" vertical="top" wrapText="1"/>
    </xf>
    <xf numFmtId="165" fontId="3" fillId="2" borderId="11" xfId="243" applyNumberFormat="1" applyFont="1" applyFill="1" applyBorder="1" applyAlignment="1">
      <alignment horizontal="right" vertical="top"/>
    </xf>
    <xf numFmtId="0" fontId="3" fillId="2" borderId="12" xfId="243" applyFont="1" applyFill="1" applyBorder="1" applyAlignment="1">
      <alignment horizontal="left" vertical="top" wrapText="1"/>
    </xf>
    <xf numFmtId="0" fontId="3" fillId="2" borderId="13" xfId="243" applyFont="1" applyFill="1" applyBorder="1" applyAlignment="1">
      <alignment horizontal="left" vertical="top" wrapText="1"/>
    </xf>
    <xf numFmtId="0" fontId="2" fillId="5" borderId="9" xfId="243" applyFont="1" applyFill="1" applyBorder="1" applyAlignment="1">
      <alignment horizontal="left" vertical="top" wrapText="1"/>
    </xf>
    <xf numFmtId="165" fontId="3" fillId="2" borderId="14" xfId="243" applyNumberFormat="1" applyFont="1" applyFill="1" applyBorder="1" applyAlignment="1">
      <alignment horizontal="right" vertical="top"/>
    </xf>
    <xf numFmtId="0" fontId="3" fillId="2" borderId="15" xfId="243" applyFont="1" applyFill="1" applyBorder="1" applyAlignment="1">
      <alignment horizontal="left" vertical="top" wrapText="1"/>
    </xf>
    <xf numFmtId="0" fontId="3" fillId="2" borderId="16" xfId="243" applyFont="1" applyFill="1" applyBorder="1" applyAlignment="1">
      <alignment horizontal="left" vertical="top" wrapText="1"/>
    </xf>
    <xf numFmtId="165" fontId="38" fillId="2" borderId="14" xfId="243" applyNumberFormat="1" applyFont="1" applyFill="1" applyBorder="1" applyAlignment="1">
      <alignment horizontal="right" vertical="top"/>
    </xf>
    <xf numFmtId="0" fontId="38" fillId="2" borderId="15" xfId="243" applyFont="1" applyFill="1" applyBorder="1" applyAlignment="1">
      <alignment horizontal="left" vertical="top" wrapText="1"/>
    </xf>
    <xf numFmtId="165" fontId="38" fillId="2" borderId="16" xfId="243" applyNumberFormat="1" applyFont="1" applyFill="1" applyBorder="1" applyAlignment="1">
      <alignment horizontal="right" vertical="top"/>
    </xf>
    <xf numFmtId="165" fontId="3" fillId="2" borderId="16" xfId="243" applyNumberFormat="1" applyFont="1" applyFill="1" applyBorder="1" applyAlignment="1">
      <alignment horizontal="right" vertical="top"/>
    </xf>
    <xf numFmtId="165" fontId="3" fillId="2" borderId="15" xfId="243" applyNumberFormat="1" applyFont="1" applyFill="1" applyBorder="1" applyAlignment="1">
      <alignment horizontal="right" vertical="top"/>
    </xf>
    <xf numFmtId="0" fontId="3" fillId="2" borderId="14" xfId="243" applyFont="1" applyFill="1" applyBorder="1" applyAlignment="1">
      <alignment horizontal="left" vertical="top" wrapText="1"/>
    </xf>
    <xf numFmtId="165" fontId="38" fillId="2" borderId="15" xfId="243" applyNumberFormat="1" applyFont="1" applyFill="1" applyBorder="1" applyAlignment="1">
      <alignment horizontal="right" vertical="top"/>
    </xf>
    <xf numFmtId="0" fontId="2" fillId="5" borderId="10" xfId="243" applyFont="1" applyFill="1" applyBorder="1" applyAlignment="1">
      <alignment horizontal="left" vertical="top" wrapText="1"/>
    </xf>
    <xf numFmtId="165" fontId="3" fillId="2" borderId="17" xfId="243" applyNumberFormat="1" applyFont="1" applyFill="1" applyBorder="1" applyAlignment="1">
      <alignment horizontal="right" vertical="top"/>
    </xf>
    <xf numFmtId="0" fontId="3" fillId="2" borderId="18" xfId="243" applyFont="1" applyFill="1" applyBorder="1" applyAlignment="1">
      <alignment horizontal="left" vertical="top" wrapText="1"/>
    </xf>
    <xf numFmtId="165" fontId="3" fillId="2" borderId="19" xfId="243" applyNumberFormat="1" applyFont="1" applyFill="1" applyBorder="1" applyAlignment="1">
      <alignment horizontal="right" vertical="top"/>
    </xf>
    <xf numFmtId="0" fontId="38" fillId="2" borderId="16" xfId="243" applyFont="1" applyFill="1" applyBorder="1" applyAlignment="1">
      <alignment horizontal="left" vertical="top" wrapText="1"/>
    </xf>
    <xf numFmtId="0" fontId="3" fillId="2" borderId="17" xfId="243" applyFont="1" applyFill="1" applyBorder="1" applyAlignment="1">
      <alignment horizontal="left" vertical="top" wrapText="1"/>
    </xf>
    <xf numFmtId="165" fontId="3" fillId="2" borderId="18" xfId="243" applyNumberFormat="1" applyFont="1" applyFill="1" applyBorder="1" applyAlignment="1">
      <alignment horizontal="right" vertical="top"/>
    </xf>
    <xf numFmtId="166" fontId="44" fillId="63" borderId="0" xfId="241" applyNumberFormat="1" applyFont="1" applyFill="1" applyAlignment="1">
      <alignment vertical="center" wrapText="1"/>
    </xf>
    <xf numFmtId="166" fontId="38" fillId="63" borderId="0" xfId="241" applyNumberFormat="1" applyFont="1" applyFill="1" applyAlignment="1">
      <alignment vertical="center" wrapText="1"/>
    </xf>
    <xf numFmtId="166" fontId="45" fillId="64" borderId="0" xfId="241" applyNumberFormat="1" applyFont="1" applyFill="1" applyAlignment="1">
      <alignment vertical="center" wrapText="1"/>
    </xf>
    <xf numFmtId="166" fontId="44" fillId="64" borderId="0" xfId="241" applyNumberFormat="1" applyFont="1" applyFill="1" applyAlignment="1">
      <alignment vertical="center" wrapText="1"/>
    </xf>
    <xf numFmtId="166" fontId="38" fillId="64" borderId="0" xfId="241" applyNumberFormat="1" applyFont="1" applyFill="1" applyAlignment="1">
      <alignment vertical="center" wrapText="1"/>
    </xf>
    <xf numFmtId="166" fontId="44" fillId="65" borderId="0" xfId="241" applyNumberFormat="1" applyFont="1" applyFill="1" applyAlignment="1">
      <alignment vertical="center" wrapText="1"/>
    </xf>
    <xf numFmtId="166" fontId="44" fillId="65" borderId="0" xfId="241" applyNumberFormat="1" applyFont="1" applyFill="1" applyAlignment="1">
      <alignment horizontal="justify" vertical="center" wrapText="1"/>
    </xf>
    <xf numFmtId="2" fontId="24" fillId="63" borderId="8" xfId="241" applyNumberFormat="1" applyFont="1" applyFill="1" applyBorder="1" applyAlignment="1">
      <alignment horizontal="right" vertical="top" wrapText="1"/>
    </xf>
    <xf numFmtId="166" fontId="24" fillId="5" borderId="9" xfId="241" applyNumberFormat="1" applyFont="1" applyFill="1" applyBorder="1" applyAlignment="1">
      <alignment horizontal="right" vertical="top" wrapText="1"/>
    </xf>
    <xf numFmtId="2" fontId="24" fillId="63" borderId="9" xfId="241" applyNumberFormat="1" applyFont="1" applyFill="1" applyBorder="1" applyAlignment="1">
      <alignment horizontal="right" vertical="top" wrapText="1"/>
    </xf>
    <xf numFmtId="2" fontId="24" fillId="64" borderId="9" xfId="241" applyNumberFormat="1" applyFont="1" applyFill="1" applyBorder="1" applyAlignment="1">
      <alignment horizontal="right" vertical="top" wrapText="1"/>
    </xf>
    <xf numFmtId="2" fontId="24" fillId="65" borderId="9" xfId="241" applyNumberFormat="1" applyFont="1" applyFill="1" applyBorder="1" applyAlignment="1">
      <alignment horizontal="right" vertical="top" wrapText="1"/>
    </xf>
    <xf numFmtId="2" fontId="24" fillId="5" borderId="9" xfId="241" applyNumberFormat="1" applyFont="1" applyFill="1" applyBorder="1" applyAlignment="1">
      <alignment horizontal="right" vertical="top" wrapText="1"/>
    </xf>
    <xf numFmtId="2" fontId="24" fillId="5" borderId="10" xfId="241" applyNumberFormat="1" applyFont="1" applyFill="1" applyBorder="1" applyAlignment="1">
      <alignment horizontal="right" vertical="top" wrapText="1"/>
    </xf>
    <xf numFmtId="0" fontId="34" fillId="0" borderId="0" xfId="241" applyFont="1" applyFill="1" applyBorder="1" applyAlignment="1">
      <alignment vertical="center" wrapText="1"/>
    </xf>
    <xf numFmtId="0" fontId="32" fillId="0" borderId="0" xfId="241" applyFont="1" applyFill="1" applyBorder="1" applyAlignment="1">
      <alignment vertical="center" wrapText="1"/>
    </xf>
    <xf numFmtId="166" fontId="2" fillId="0" borderId="0" xfId="241" applyNumberFormat="1" applyFont="1" applyFill="1" applyBorder="1" applyAlignment="1">
      <alignment horizontal="right" vertical="top" wrapText="1"/>
    </xf>
    <xf numFmtId="166" fontId="32" fillId="0" borderId="0" xfId="241" applyNumberFormat="1" applyFont="1" applyFill="1" applyBorder="1" applyAlignment="1">
      <alignment vertical="center" wrapText="1"/>
    </xf>
    <xf numFmtId="166" fontId="38" fillId="0" borderId="0" xfId="241" applyNumberFormat="1" applyFont="1" applyFill="1" applyBorder="1" applyAlignment="1">
      <alignment horizontal="right" vertical="top" wrapText="1"/>
    </xf>
    <xf numFmtId="166" fontId="39" fillId="0" borderId="0" xfId="241" applyNumberFormat="1" applyFont="1" applyFill="1" applyBorder="1" applyAlignment="1">
      <alignment vertical="center" wrapText="1"/>
    </xf>
    <xf numFmtId="166" fontId="42" fillId="0" borderId="0" xfId="241" applyNumberFormat="1" applyFont="1" applyFill="1" applyBorder="1" applyAlignment="1">
      <alignment vertical="center" wrapText="1"/>
    </xf>
    <xf numFmtId="166" fontId="43" fillId="0" borderId="0" xfId="241" applyNumberFormat="1" applyFont="1" applyFill="1" applyBorder="1" applyAlignment="1">
      <alignment vertical="center" wrapText="1"/>
    </xf>
    <xf numFmtId="166" fontId="44" fillId="64" borderId="0" xfId="241" applyNumberFormat="1" applyFont="1" applyFill="1" applyAlignment="1">
      <alignment horizontal="left" vertical="center" wrapText="1"/>
    </xf>
    <xf numFmtId="166" fontId="44" fillId="63" borderId="0" xfId="241" applyNumberFormat="1" applyFont="1" applyFill="1" applyAlignment="1">
      <alignment horizontal="left" vertical="center" wrapText="1"/>
    </xf>
    <xf numFmtId="0" fontId="24" fillId="5" borderId="10" xfId="241" applyFont="1" applyFill="1" applyBorder="1" applyAlignment="1">
      <alignment horizontal="left" vertical="top"/>
    </xf>
    <xf numFmtId="166" fontId="24" fillId="5" borderId="9" xfId="241" applyNumberFormat="1" applyFont="1" applyFill="1" applyBorder="1" applyAlignment="1">
      <alignment horizontal="left" vertical="top" wrapText="1"/>
    </xf>
    <xf numFmtId="166" fontId="3" fillId="65" borderId="15" xfId="241" applyNumberFormat="1" applyFont="1" applyFill="1" applyBorder="1" applyAlignment="1">
      <alignment horizontal="left" vertical="top"/>
    </xf>
    <xf numFmtId="166" fontId="38" fillId="65" borderId="15" xfId="241" applyNumberFormat="1" applyFont="1" applyFill="1" applyBorder="1" applyAlignment="1">
      <alignment horizontal="left" vertical="top"/>
    </xf>
    <xf numFmtId="166" fontId="38" fillId="5" borderId="9" xfId="241" applyNumberFormat="1" applyFont="1" applyFill="1" applyBorder="1" applyAlignment="1">
      <alignment horizontal="left" vertical="top" wrapText="1"/>
    </xf>
    <xf numFmtId="2" fontId="38" fillId="64" borderId="9" xfId="241" applyNumberFormat="1" applyFont="1" applyFill="1" applyBorder="1" applyAlignment="1">
      <alignment horizontal="left" vertical="top" wrapText="1"/>
    </xf>
    <xf numFmtId="2" fontId="2" fillId="64" borderId="9" xfId="241" applyNumberFormat="1" applyFont="1" applyFill="1" applyBorder="1" applyAlignment="1">
      <alignment horizontal="left" vertical="top" wrapText="1"/>
    </xf>
    <xf numFmtId="166" fontId="38" fillId="63" borderId="0" xfId="241" applyNumberFormat="1" applyFont="1" applyFill="1" applyAlignment="1">
      <alignment horizontal="left" vertical="center" wrapText="1"/>
    </xf>
    <xf numFmtId="2" fontId="24" fillId="63" borderId="9" xfId="241" applyNumberFormat="1" applyFont="1" applyFill="1" applyBorder="1" applyAlignment="1">
      <alignment horizontal="left" vertical="top" wrapText="1"/>
    </xf>
    <xf numFmtId="0" fontId="24" fillId="63" borderId="8" xfId="241" applyFont="1" applyFill="1" applyBorder="1" applyAlignment="1">
      <alignment horizontal="left" vertical="top"/>
    </xf>
    <xf numFmtId="0" fontId="24" fillId="63" borderId="9" xfId="241" applyFont="1" applyFill="1" applyBorder="1" applyAlignment="1">
      <alignment horizontal="left" vertical="top"/>
    </xf>
    <xf numFmtId="0" fontId="24" fillId="64" borderId="9" xfId="241" applyFont="1" applyFill="1" applyBorder="1" applyAlignment="1">
      <alignment horizontal="left" vertical="top"/>
    </xf>
    <xf numFmtId="0" fontId="24" fillId="65" borderId="9" xfId="241" applyFont="1" applyFill="1" applyBorder="1" applyAlignment="1">
      <alignment horizontal="left" vertical="top"/>
    </xf>
    <xf numFmtId="0" fontId="24" fillId="5" borderId="9" xfId="241" applyFont="1" applyFill="1" applyBorder="1" applyAlignment="1">
      <alignment horizontal="left" vertical="top"/>
    </xf>
    <xf numFmtId="0" fontId="24" fillId="0" borderId="8" xfId="241" applyFont="1" applyBorder="1" applyAlignment="1">
      <alignment horizontal="left" vertical="top" wrapText="1"/>
    </xf>
    <xf numFmtId="0" fontId="24" fillId="0" borderId="9" xfId="241" applyFont="1" applyBorder="1" applyAlignment="1">
      <alignment horizontal="left" vertical="top" wrapText="1"/>
    </xf>
    <xf numFmtId="0" fontId="24" fillId="0" borderId="10" xfId="241" applyFont="1" applyBorder="1" applyAlignment="1">
      <alignment horizontal="left" vertical="top" wrapText="1"/>
    </xf>
    <xf numFmtId="166" fontId="38" fillId="63" borderId="14" xfId="241" applyNumberFormat="1" applyFont="1" applyFill="1" applyBorder="1" applyAlignment="1">
      <alignment horizontal="right" vertical="top"/>
    </xf>
    <xf numFmtId="2" fontId="38" fillId="63" borderId="9" xfId="241" applyNumberFormat="1" applyFont="1" applyFill="1" applyBorder="1" applyAlignment="1">
      <alignment horizontal="left" vertical="top" wrapText="1"/>
    </xf>
    <xf numFmtId="2" fontId="24" fillId="64" borderId="9" xfId="241" applyNumberFormat="1" applyFont="1" applyFill="1" applyBorder="1" applyAlignment="1">
      <alignment horizontal="left" vertical="top" wrapText="1"/>
    </xf>
    <xf numFmtId="166" fontId="3" fillId="65" borderId="101" xfId="241" applyNumberFormat="1" applyFont="1" applyFill="1" applyBorder="1" applyAlignment="1">
      <alignment horizontal="left" vertical="top"/>
    </xf>
    <xf numFmtId="166" fontId="38" fillId="5" borderId="102" xfId="241" applyNumberFormat="1" applyFont="1" applyFill="1" applyBorder="1" applyAlignment="1">
      <alignment horizontal="left" vertical="top" wrapText="1"/>
    </xf>
    <xf numFmtId="166" fontId="24" fillId="5" borderId="102" xfId="241" applyNumberFormat="1" applyFont="1" applyFill="1" applyBorder="1" applyAlignment="1">
      <alignment horizontal="left" vertical="top" wrapText="1"/>
    </xf>
    <xf numFmtId="2" fontId="38" fillId="63" borderId="102" xfId="241" applyNumberFormat="1" applyFont="1" applyFill="1" applyBorder="1" applyAlignment="1">
      <alignment horizontal="left" vertical="top" wrapText="1"/>
    </xf>
    <xf numFmtId="166" fontId="24" fillId="5" borderId="103" xfId="241" applyNumberFormat="1" applyFont="1" applyFill="1" applyBorder="1" applyAlignment="1">
      <alignment horizontal="right" vertical="top" wrapText="1"/>
    </xf>
    <xf numFmtId="166" fontId="44" fillId="65" borderId="51" xfId="241" applyNumberFormat="1" applyFont="1" applyFill="1" applyBorder="1" applyAlignment="1">
      <alignment vertical="center" wrapText="1"/>
    </xf>
    <xf numFmtId="2" fontId="24" fillId="5" borderId="102" xfId="241" applyNumberFormat="1" applyFont="1" applyFill="1" applyBorder="1" applyAlignment="1">
      <alignment horizontal="right" vertical="top" wrapText="1"/>
    </xf>
    <xf numFmtId="166" fontId="3" fillId="63" borderId="104" xfId="241" applyNumberFormat="1" applyFont="1" applyFill="1" applyBorder="1" applyAlignment="1">
      <alignment horizontal="right" vertical="top"/>
    </xf>
    <xf numFmtId="166" fontId="24" fillId="5" borderId="102" xfId="241" applyNumberFormat="1" applyFont="1" applyFill="1" applyBorder="1" applyAlignment="1">
      <alignment horizontal="right" vertical="top" wrapText="1"/>
    </xf>
    <xf numFmtId="0" fontId="46" fillId="0" borderId="0" xfId="244"/>
    <xf numFmtId="0" fontId="30" fillId="0" borderId="0" xfId="80" applyFont="1"/>
    <xf numFmtId="0" fontId="46" fillId="0" borderId="0" xfId="245"/>
    <xf numFmtId="0" fontId="49" fillId="0" borderId="3" xfId="245" applyFont="1" applyBorder="1" applyAlignment="1">
      <alignment horizontal="center" wrapText="1"/>
    </xf>
    <xf numFmtId="0" fontId="49" fillId="0" borderId="6" xfId="245" applyFont="1" applyBorder="1" applyAlignment="1">
      <alignment horizontal="center" wrapText="1"/>
    </xf>
    <xf numFmtId="0" fontId="49" fillId="5" borderId="8" xfId="245" applyFont="1" applyFill="1" applyBorder="1" applyAlignment="1">
      <alignment horizontal="left" vertical="top" wrapText="1"/>
    </xf>
    <xf numFmtId="169" fontId="48" fillId="2" borderId="11" xfId="245" applyNumberFormat="1" applyFont="1" applyFill="1" applyBorder="1" applyAlignment="1">
      <alignment horizontal="right" vertical="top"/>
    </xf>
    <xf numFmtId="169" fontId="48" fillId="2" borderId="12" xfId="245" applyNumberFormat="1" applyFont="1" applyFill="1" applyBorder="1" applyAlignment="1">
      <alignment horizontal="right" vertical="top"/>
    </xf>
    <xf numFmtId="169" fontId="48" fillId="2" borderId="13" xfId="245" applyNumberFormat="1" applyFont="1" applyFill="1" applyBorder="1" applyAlignment="1">
      <alignment horizontal="right" vertical="top"/>
    </xf>
    <xf numFmtId="0" fontId="49" fillId="5" borderId="9" xfId="245" applyFont="1" applyFill="1" applyBorder="1" applyAlignment="1">
      <alignment horizontal="left" vertical="top" wrapText="1"/>
    </xf>
    <xf numFmtId="169" fontId="48" fillId="2" borderId="14" xfId="245" applyNumberFormat="1" applyFont="1" applyFill="1" applyBorder="1" applyAlignment="1">
      <alignment horizontal="right" vertical="top"/>
    </xf>
    <xf numFmtId="169" fontId="48" fillId="2" borderId="15" xfId="245" applyNumberFormat="1" applyFont="1" applyFill="1" applyBorder="1" applyAlignment="1">
      <alignment horizontal="right" vertical="top"/>
    </xf>
    <xf numFmtId="169" fontId="48" fillId="2" borderId="16" xfId="245" applyNumberFormat="1" applyFont="1" applyFill="1" applyBorder="1" applyAlignment="1">
      <alignment horizontal="right" vertical="top"/>
    </xf>
    <xf numFmtId="169" fontId="48" fillId="2" borderId="17" xfId="245" applyNumberFormat="1" applyFont="1" applyFill="1" applyBorder="1" applyAlignment="1">
      <alignment horizontal="right" vertical="top"/>
    </xf>
    <xf numFmtId="169" fontId="48" fillId="2" borderId="18" xfId="245" applyNumberFormat="1" applyFont="1" applyFill="1" applyBorder="1" applyAlignment="1">
      <alignment horizontal="right" vertical="top"/>
    </xf>
    <xf numFmtId="169" fontId="48" fillId="2" borderId="19" xfId="245" applyNumberFormat="1" applyFont="1" applyFill="1" applyBorder="1" applyAlignment="1">
      <alignment horizontal="right" vertical="top"/>
    </xf>
    <xf numFmtId="0" fontId="6" fillId="0" borderId="0" xfId="246"/>
    <xf numFmtId="0" fontId="50" fillId="0" borderId="3" xfId="244" applyFont="1" applyBorder="1" applyAlignment="1">
      <alignment horizontal="center" wrapText="1"/>
    </xf>
    <xf numFmtId="0" fontId="50" fillId="0" borderId="6" xfId="244" applyFont="1" applyBorder="1" applyAlignment="1">
      <alignment horizontal="center" wrapText="1"/>
    </xf>
    <xf numFmtId="0" fontId="50" fillId="0" borderId="7" xfId="244" applyFont="1" applyBorder="1" applyAlignment="1">
      <alignment horizontal="center" wrapText="1"/>
    </xf>
    <xf numFmtId="0" fontId="2" fillId="5" borderId="8" xfId="246" applyFont="1" applyFill="1" applyBorder="1" applyAlignment="1">
      <alignment horizontal="left" vertical="top" wrapText="1"/>
    </xf>
    <xf numFmtId="0" fontId="2" fillId="5" borderId="8" xfId="246" applyFont="1" applyFill="1" applyBorder="1" applyAlignment="1">
      <alignment horizontal="left" vertical="top"/>
    </xf>
    <xf numFmtId="169" fontId="3" fillId="2" borderId="11" xfId="246" applyNumberFormat="1" applyFont="1" applyFill="1" applyBorder="1" applyAlignment="1">
      <alignment horizontal="right" vertical="top"/>
    </xf>
    <xf numFmtId="169" fontId="3" fillId="2" borderId="12" xfId="246" applyNumberFormat="1" applyFont="1" applyFill="1" applyBorder="1" applyAlignment="1">
      <alignment horizontal="right" vertical="top"/>
    </xf>
    <xf numFmtId="169" fontId="3" fillId="2" borderId="13" xfId="246" applyNumberFormat="1" applyFont="1" applyFill="1" applyBorder="1" applyAlignment="1">
      <alignment horizontal="right" vertical="top"/>
    </xf>
    <xf numFmtId="0" fontId="2" fillId="5" borderId="9" xfId="246" applyFont="1" applyFill="1" applyBorder="1" applyAlignment="1">
      <alignment horizontal="left" vertical="top" wrapText="1"/>
    </xf>
    <xf numFmtId="0" fontId="2" fillId="5" borderId="9" xfId="246" applyFont="1" applyFill="1" applyBorder="1" applyAlignment="1">
      <alignment horizontal="left" vertical="top"/>
    </xf>
    <xf numFmtId="169" fontId="3" fillId="2" borderId="14" xfId="246" applyNumberFormat="1" applyFont="1" applyFill="1" applyBorder="1" applyAlignment="1">
      <alignment horizontal="right" vertical="top"/>
    </xf>
    <xf numFmtId="169" fontId="3" fillId="2" borderId="15" xfId="246" applyNumberFormat="1" applyFont="1" applyFill="1" applyBorder="1" applyAlignment="1">
      <alignment horizontal="right" vertical="top"/>
    </xf>
    <xf numFmtId="169" fontId="3" fillId="2" borderId="16" xfId="246" applyNumberFormat="1" applyFont="1" applyFill="1" applyBorder="1" applyAlignment="1">
      <alignment horizontal="right" vertical="top"/>
    </xf>
    <xf numFmtId="169" fontId="3" fillId="2" borderId="17" xfId="246" applyNumberFormat="1" applyFont="1" applyFill="1" applyBorder="1" applyAlignment="1">
      <alignment horizontal="right" vertical="top"/>
    </xf>
    <xf numFmtId="169" fontId="3" fillId="2" borderId="18" xfId="246" applyNumberFormat="1" applyFont="1" applyFill="1" applyBorder="1" applyAlignment="1">
      <alignment horizontal="right" vertical="top"/>
    </xf>
    <xf numFmtId="169" fontId="3" fillId="2" borderId="19" xfId="246" applyNumberFormat="1" applyFont="1" applyFill="1" applyBorder="1" applyAlignment="1">
      <alignment horizontal="right" vertical="top"/>
    </xf>
    <xf numFmtId="0" fontId="50" fillId="5" borderId="9" xfId="244" applyFont="1" applyFill="1" applyBorder="1" applyAlignment="1">
      <alignment horizontal="left" vertical="top"/>
    </xf>
    <xf numFmtId="168" fontId="3" fillId="2" borderId="11" xfId="246" applyNumberFormat="1" applyFont="1" applyFill="1" applyBorder="1" applyAlignment="1">
      <alignment horizontal="right" vertical="top"/>
    </xf>
    <xf numFmtId="168" fontId="3" fillId="2" borderId="12" xfId="246" applyNumberFormat="1" applyFont="1" applyFill="1" applyBorder="1" applyAlignment="1">
      <alignment horizontal="right" vertical="top"/>
    </xf>
    <xf numFmtId="168" fontId="3" fillId="2" borderId="13" xfId="246" applyNumberFormat="1" applyFont="1" applyFill="1" applyBorder="1" applyAlignment="1">
      <alignment horizontal="right" vertical="top"/>
    </xf>
    <xf numFmtId="168" fontId="3" fillId="2" borderId="14" xfId="246" applyNumberFormat="1" applyFont="1" applyFill="1" applyBorder="1" applyAlignment="1">
      <alignment horizontal="right" vertical="top"/>
    </xf>
    <xf numFmtId="168" fontId="3" fillId="2" borderId="15" xfId="246" applyNumberFormat="1" applyFont="1" applyFill="1" applyBorder="1" applyAlignment="1">
      <alignment horizontal="right" vertical="top"/>
    </xf>
    <xf numFmtId="168" fontId="3" fillId="2" borderId="16" xfId="246" applyNumberFormat="1" applyFont="1" applyFill="1" applyBorder="1" applyAlignment="1">
      <alignment horizontal="right" vertical="top"/>
    </xf>
    <xf numFmtId="168" fontId="3" fillId="2" borderId="17" xfId="246" applyNumberFormat="1" applyFont="1" applyFill="1" applyBorder="1" applyAlignment="1">
      <alignment horizontal="right" vertical="top"/>
    </xf>
    <xf numFmtId="168" fontId="3" fillId="2" borderId="18" xfId="246" applyNumberFormat="1" applyFont="1" applyFill="1" applyBorder="1" applyAlignment="1">
      <alignment horizontal="right" vertical="top"/>
    </xf>
    <xf numFmtId="168" fontId="3" fillId="2" borderId="19" xfId="246" applyNumberFormat="1" applyFont="1" applyFill="1" applyBorder="1" applyAlignment="1">
      <alignment horizontal="right" vertical="top"/>
    </xf>
    <xf numFmtId="0" fontId="10" fillId="0" borderId="49" xfId="0" applyFont="1" applyBorder="1" applyAlignment="1">
      <alignment horizontal="left" vertical="top" wrapText="1"/>
    </xf>
    <xf numFmtId="0" fontId="10" fillId="0" borderId="0" xfId="0" applyFont="1" applyAlignment="1">
      <alignment horizontal="left" vertical="top" wrapText="1"/>
    </xf>
    <xf numFmtId="0" fontId="9" fillId="7" borderId="50" xfId="0" applyFont="1" applyFill="1" applyBorder="1" applyAlignment="1">
      <alignment horizontal="left" vertical="top" wrapText="1"/>
    </xf>
    <xf numFmtId="0" fontId="9" fillId="7" borderId="0" xfId="0" applyFont="1" applyFill="1" applyAlignment="1">
      <alignment horizontal="left" vertical="top" wrapText="1"/>
    </xf>
    <xf numFmtId="0" fontId="9" fillId="7" borderId="46" xfId="0" applyFont="1" applyFill="1" applyBorder="1" applyAlignment="1">
      <alignment horizontal="left" vertical="top" wrapText="1"/>
    </xf>
    <xf numFmtId="0" fontId="9" fillId="7" borderId="43" xfId="0" applyFont="1" applyFill="1" applyBorder="1" applyAlignment="1">
      <alignment horizontal="left" vertical="top" wrapText="1"/>
    </xf>
    <xf numFmtId="0" fontId="9" fillId="7" borderId="49" xfId="0" applyFont="1" applyFill="1" applyBorder="1" applyAlignment="1">
      <alignment horizontal="left" vertical="top" wrapText="1"/>
    </xf>
    <xf numFmtId="0" fontId="12" fillId="0" borderId="0" xfId="0" applyFont="1" applyAlignment="1">
      <alignment horizontal="center" vertical="center" wrapText="1"/>
    </xf>
    <xf numFmtId="0" fontId="9" fillId="0" borderId="43" xfId="0" applyFont="1" applyBorder="1" applyAlignment="1">
      <alignment horizontal="left" wrapText="1"/>
    </xf>
    <xf numFmtId="0" fontId="9" fillId="0" borderId="0" xfId="0" applyFont="1" applyAlignment="1">
      <alignment horizontal="left" wrapText="1"/>
    </xf>
    <xf numFmtId="0" fontId="9" fillId="0" borderId="0" xfId="0" applyFont="1" applyAlignment="1">
      <alignment horizontal="center" wrapText="1"/>
    </xf>
    <xf numFmtId="0" fontId="9" fillId="0" borderId="44" xfId="0" applyFont="1" applyBorder="1" applyAlignment="1">
      <alignment horizontal="center" wrapText="1"/>
    </xf>
    <xf numFmtId="0" fontId="9" fillId="0" borderId="48" xfId="0" applyFont="1" applyBorder="1" applyAlignment="1">
      <alignment horizontal="center" wrapText="1"/>
    </xf>
    <xf numFmtId="0" fontId="12" fillId="13" borderId="0" xfId="210" applyFont="1" applyFill="1" applyAlignment="1">
      <alignment horizontal="center" vertical="center" wrapText="1"/>
    </xf>
    <xf numFmtId="0" fontId="12" fillId="13" borderId="0" xfId="211" applyFont="1" applyFill="1" applyAlignment="1">
      <alignment horizontal="center" vertical="center" wrapText="1"/>
    </xf>
    <xf numFmtId="0" fontId="12" fillId="13" borderId="0" xfId="212" applyFont="1" applyFill="1" applyAlignment="1">
      <alignment horizontal="center" vertical="center" wrapText="1"/>
    </xf>
    <xf numFmtId="0" fontId="9" fillId="0" borderId="43" xfId="213" applyFont="1" applyBorder="1" applyAlignment="1">
      <alignment horizontal="left" wrapText="1"/>
    </xf>
    <xf numFmtId="0" fontId="9" fillId="0" borderId="43" xfId="214" applyFont="1" applyBorder="1" applyAlignment="1">
      <alignment horizontal="left" wrapText="1"/>
    </xf>
    <xf numFmtId="0" fontId="9" fillId="10" borderId="50" xfId="228" applyFont="1" applyFill="1" applyBorder="1" applyAlignment="1">
      <alignment horizontal="center" vertical="top" wrapText="1"/>
    </xf>
    <xf numFmtId="0" fontId="9" fillId="10" borderId="0" xfId="228" applyFont="1" applyFill="1" applyBorder="1" applyAlignment="1">
      <alignment horizontal="center" vertical="top" wrapText="1"/>
    </xf>
    <xf numFmtId="0" fontId="9" fillId="10" borderId="43" xfId="228" applyFont="1" applyFill="1" applyBorder="1" applyAlignment="1">
      <alignment horizontal="center" vertical="top" wrapText="1"/>
    </xf>
    <xf numFmtId="0" fontId="9" fillId="10" borderId="49" xfId="218" applyFont="1" applyFill="1" applyBorder="1" applyAlignment="1">
      <alignment horizontal="center" vertical="top" wrapText="1"/>
    </xf>
    <xf numFmtId="0" fontId="9" fillId="10" borderId="0" xfId="218" applyFont="1" applyFill="1" applyBorder="1" applyAlignment="1">
      <alignment horizontal="center" vertical="top" wrapText="1"/>
    </xf>
    <xf numFmtId="0" fontId="9" fillId="10" borderId="46" xfId="218" applyFont="1" applyFill="1" applyBorder="1" applyAlignment="1">
      <alignment horizontal="center" vertical="top" wrapText="1"/>
    </xf>
    <xf numFmtId="0" fontId="9" fillId="10" borderId="46" xfId="228" applyFont="1" applyFill="1" applyBorder="1" applyAlignment="1">
      <alignment horizontal="center" vertical="top" wrapText="1"/>
    </xf>
    <xf numFmtId="0" fontId="9" fillId="0" borderId="43" xfId="138" applyFont="1" applyBorder="1" applyAlignment="1">
      <alignment horizontal="left" wrapText="1"/>
    </xf>
    <xf numFmtId="0" fontId="9" fillId="0" borderId="43" xfId="139" applyFont="1" applyBorder="1" applyAlignment="1">
      <alignment horizontal="left" wrapText="1"/>
    </xf>
    <xf numFmtId="0" fontId="9" fillId="10" borderId="55" xfId="143" applyFont="1" applyFill="1" applyBorder="1" applyAlignment="1">
      <alignment horizontal="left" vertical="top" wrapText="1"/>
    </xf>
    <xf numFmtId="0" fontId="9" fillId="10" borderId="59" xfId="148" applyFont="1" applyFill="1" applyBorder="1" applyAlignment="1">
      <alignment horizontal="left" vertical="top" wrapText="1"/>
    </xf>
    <xf numFmtId="0" fontId="9" fillId="10" borderId="63" xfId="153" applyFont="1" applyFill="1" applyBorder="1" applyAlignment="1">
      <alignment horizontal="left" vertical="top" wrapText="1"/>
    </xf>
    <xf numFmtId="0" fontId="28" fillId="9" borderId="0" xfId="134" applyFont="1" applyFill="1" applyAlignment="1">
      <alignment horizontal="center"/>
    </xf>
    <xf numFmtId="0" fontId="12" fillId="0" borderId="0" xfId="135" applyFont="1" applyAlignment="1">
      <alignment horizontal="center" vertical="center" wrapText="1"/>
    </xf>
    <xf numFmtId="0" fontId="12" fillId="0" borderId="0" xfId="136" applyFont="1" applyAlignment="1">
      <alignment horizontal="center" vertical="center" wrapText="1"/>
    </xf>
    <xf numFmtId="0" fontId="12" fillId="0" borderId="0" xfId="137" applyFont="1" applyAlignment="1">
      <alignment horizontal="center" vertical="center" wrapText="1"/>
    </xf>
    <xf numFmtId="0" fontId="9" fillId="10" borderId="63" xfId="154" applyFont="1" applyFill="1" applyBorder="1" applyAlignment="1">
      <alignment horizontal="left" vertical="top" wrapText="1"/>
    </xf>
    <xf numFmtId="0" fontId="12" fillId="0" borderId="0" xfId="162" applyFont="1" applyAlignment="1">
      <alignment horizontal="center" vertical="center" wrapText="1"/>
    </xf>
    <xf numFmtId="0" fontId="12" fillId="0" borderId="0" xfId="163" applyFont="1" applyAlignment="1">
      <alignment horizontal="center" vertical="center" wrapText="1"/>
    </xf>
    <xf numFmtId="0" fontId="12" fillId="0" borderId="0" xfId="164" applyFont="1" applyAlignment="1">
      <alignment horizontal="center" vertical="center" wrapText="1"/>
    </xf>
    <xf numFmtId="0" fontId="9" fillId="0" borderId="0" xfId="165" applyFont="1" applyAlignment="1">
      <alignment horizontal="left" wrapText="1"/>
    </xf>
    <xf numFmtId="0" fontId="9" fillId="0" borderId="43" xfId="169" applyFont="1" applyBorder="1" applyAlignment="1">
      <alignment horizontal="left" wrapText="1"/>
    </xf>
    <xf numFmtId="0" fontId="9" fillId="0" borderId="44" xfId="166" applyFont="1" applyBorder="1" applyAlignment="1">
      <alignment horizontal="center" wrapText="1"/>
    </xf>
    <xf numFmtId="0" fontId="9" fillId="0" borderId="52" xfId="167" applyFont="1" applyBorder="1" applyAlignment="1">
      <alignment horizontal="center" wrapText="1"/>
    </xf>
    <xf numFmtId="0" fontId="9" fillId="0" borderId="48" xfId="168" applyFont="1" applyBorder="1" applyAlignment="1">
      <alignment horizontal="center" wrapText="1"/>
    </xf>
    <xf numFmtId="0" fontId="10" fillId="0" borderId="0" xfId="197" applyFont="1" applyAlignment="1">
      <alignment horizontal="left" vertical="top" wrapText="1"/>
    </xf>
    <xf numFmtId="0" fontId="10" fillId="0" borderId="0" xfId="198" applyFont="1" applyAlignment="1">
      <alignment horizontal="left" vertical="top" wrapText="1"/>
    </xf>
    <xf numFmtId="0" fontId="10" fillId="0" borderId="0" xfId="199" applyFont="1" applyAlignment="1">
      <alignment horizontal="left" vertical="top" wrapText="1"/>
    </xf>
    <xf numFmtId="0" fontId="9" fillId="10" borderId="59" xfId="203" applyFont="1" applyFill="1" applyBorder="1" applyAlignment="1">
      <alignment horizontal="left" vertical="top" wrapText="1"/>
    </xf>
    <xf numFmtId="0" fontId="9" fillId="10" borderId="59" xfId="206" applyFont="1" applyFill="1" applyBorder="1" applyAlignment="1">
      <alignment horizontal="left" vertical="top" wrapText="1"/>
    </xf>
    <xf numFmtId="0" fontId="9" fillId="10" borderId="63" xfId="207" applyFont="1" applyFill="1" applyBorder="1" applyAlignment="1">
      <alignment horizontal="left" vertical="top" wrapText="1"/>
    </xf>
    <xf numFmtId="0" fontId="9" fillId="10" borderId="63" xfId="208" applyFont="1" applyFill="1" applyBorder="1" applyAlignment="1">
      <alignment horizontal="left" vertical="top" wrapText="1"/>
    </xf>
    <xf numFmtId="0" fontId="29" fillId="9" borderId="0" xfId="0" applyFont="1" applyFill="1" applyAlignment="1">
      <alignment horizontal="center"/>
    </xf>
    <xf numFmtId="0" fontId="9" fillId="10" borderId="46" xfId="200" applyFont="1" applyFill="1" applyBorder="1" applyAlignment="1">
      <alignment horizontal="left" vertical="top" wrapText="1"/>
    </xf>
    <xf numFmtId="0" fontId="19" fillId="0" borderId="52" xfId="80" applyFont="1" applyBorder="1" applyAlignment="1">
      <alignment horizontal="center" wrapText="1"/>
    </xf>
    <xf numFmtId="0" fontId="19" fillId="0" borderId="48" xfId="80" applyFont="1" applyBorder="1" applyAlignment="1">
      <alignment horizontal="center" wrapText="1"/>
    </xf>
    <xf numFmtId="0" fontId="19" fillId="0" borderId="27" xfId="80" applyFont="1" applyBorder="1" applyAlignment="1">
      <alignment horizontal="center" wrapText="1"/>
    </xf>
    <xf numFmtId="0" fontId="20" fillId="0" borderId="28" xfId="80" applyFont="1" applyBorder="1" applyAlignment="1">
      <alignment horizontal="center" vertical="center" wrapText="1"/>
    </xf>
    <xf numFmtId="0" fontId="20" fillId="0" borderId="29" xfId="80" applyFont="1" applyBorder="1" applyAlignment="1">
      <alignment horizontal="center" vertical="center" wrapText="1"/>
    </xf>
    <xf numFmtId="0" fontId="20" fillId="0" borderId="30" xfId="80" applyFont="1" applyBorder="1" applyAlignment="1">
      <alignment horizontal="center" vertical="center" wrapText="1"/>
    </xf>
    <xf numFmtId="0" fontId="19" fillId="0" borderId="70" xfId="80" applyFont="1" applyBorder="1" applyAlignment="1">
      <alignment horizontal="center" wrapText="1"/>
    </xf>
    <xf numFmtId="0" fontId="19" fillId="0" borderId="69" xfId="80" applyFont="1" applyBorder="1" applyAlignment="1">
      <alignment horizontal="center" wrapText="1"/>
    </xf>
    <xf numFmtId="0" fontId="9" fillId="0" borderId="0" xfId="84" applyFont="1" applyAlignment="1">
      <alignment horizontal="left" wrapText="1"/>
    </xf>
    <xf numFmtId="0" fontId="9" fillId="0" borderId="0" xfId="85" applyFont="1" applyAlignment="1">
      <alignment horizontal="left" wrapText="1"/>
    </xf>
    <xf numFmtId="0" fontId="9" fillId="0" borderId="0" xfId="89" applyFont="1" applyAlignment="1">
      <alignment horizontal="left" wrapText="1"/>
    </xf>
    <xf numFmtId="0" fontId="9" fillId="0" borderId="0" xfId="90" applyFont="1" applyAlignment="1">
      <alignment horizontal="left" wrapText="1"/>
    </xf>
    <xf numFmtId="0" fontId="9" fillId="0" borderId="43" xfId="94" applyFont="1" applyBorder="1" applyAlignment="1">
      <alignment horizontal="left" wrapText="1"/>
    </xf>
    <xf numFmtId="0" fontId="9" fillId="0" borderId="43" xfId="95" applyFont="1" applyBorder="1" applyAlignment="1">
      <alignment horizontal="left" wrapText="1"/>
    </xf>
    <xf numFmtId="0" fontId="9" fillId="0" borderId="44" xfId="86" applyFont="1" applyBorder="1" applyAlignment="1">
      <alignment horizontal="center" wrapText="1"/>
    </xf>
    <xf numFmtId="0" fontId="9" fillId="0" borderId="52" xfId="87" applyFont="1" applyBorder="1" applyAlignment="1">
      <alignment horizontal="center" wrapText="1"/>
    </xf>
    <xf numFmtId="0" fontId="9" fillId="0" borderId="48" xfId="88" applyFont="1" applyBorder="1" applyAlignment="1">
      <alignment horizontal="center" wrapText="1"/>
    </xf>
    <xf numFmtId="0" fontId="9" fillId="0" borderId="44" xfId="91" applyFont="1" applyBorder="1" applyAlignment="1">
      <alignment horizontal="center" wrapText="1"/>
    </xf>
    <xf numFmtId="0" fontId="9" fillId="0" borderId="52" xfId="92" applyFont="1" applyBorder="1" applyAlignment="1">
      <alignment horizontal="center" wrapText="1"/>
    </xf>
    <xf numFmtId="0" fontId="9" fillId="0" borderId="48" xfId="93" applyFont="1" applyBorder="1" applyAlignment="1">
      <alignment horizontal="center" wrapText="1"/>
    </xf>
    <xf numFmtId="0" fontId="9" fillId="0" borderId="54" xfId="98" applyFont="1" applyBorder="1" applyAlignment="1">
      <alignment horizontal="center" wrapText="1"/>
    </xf>
    <xf numFmtId="0" fontId="12" fillId="0" borderId="0" xfId="81" applyFont="1" applyAlignment="1">
      <alignment horizontal="center" vertical="center" wrapText="1"/>
    </xf>
    <xf numFmtId="0" fontId="12" fillId="0" borderId="0" xfId="82" applyFont="1" applyAlignment="1">
      <alignment horizontal="center" vertical="center" wrapText="1"/>
    </xf>
    <xf numFmtId="0" fontId="12" fillId="0" borderId="0" xfId="83" applyFont="1" applyAlignment="1">
      <alignment horizontal="center" vertical="center" wrapText="1"/>
    </xf>
    <xf numFmtId="0" fontId="9" fillId="10" borderId="49" xfId="99" applyFont="1" applyFill="1" applyBorder="1" applyAlignment="1">
      <alignment horizontal="left" vertical="top" wrapText="1"/>
    </xf>
    <xf numFmtId="0" fontId="9" fillId="10" borderId="59" xfId="105" applyFont="1" applyFill="1" applyBorder="1" applyAlignment="1">
      <alignment horizontal="left" vertical="top" wrapText="1"/>
    </xf>
    <xf numFmtId="0" fontId="9" fillId="10" borderId="63" xfId="111" applyFont="1" applyFill="1" applyBorder="1" applyAlignment="1">
      <alignment horizontal="left" vertical="top" wrapText="1"/>
    </xf>
    <xf numFmtId="0" fontId="9" fillId="10" borderId="49" xfId="100" applyFont="1" applyFill="1" applyBorder="1" applyAlignment="1">
      <alignment horizontal="left" vertical="top" wrapText="1"/>
    </xf>
    <xf numFmtId="0" fontId="9" fillId="10" borderId="50" xfId="106" applyFont="1" applyFill="1" applyBorder="1" applyAlignment="1">
      <alignment horizontal="left" vertical="top" wrapText="1"/>
    </xf>
    <xf numFmtId="0" fontId="9" fillId="10" borderId="63" xfId="112" applyFont="1" applyFill="1" applyBorder="1" applyAlignment="1">
      <alignment horizontal="left" vertical="top" wrapText="1"/>
    </xf>
    <xf numFmtId="0" fontId="9" fillId="10" borderId="63" xfId="113" applyFont="1" applyFill="1" applyBorder="1" applyAlignment="1">
      <alignment horizontal="left" vertical="top" wrapText="1"/>
    </xf>
    <xf numFmtId="0" fontId="9" fillId="0" borderId="43" xfId="117" applyFont="1" applyBorder="1" applyAlignment="1">
      <alignment horizontal="left" wrapText="1"/>
    </xf>
    <xf numFmtId="0" fontId="9" fillId="0" borderId="43" xfId="118" applyFont="1" applyBorder="1" applyAlignment="1">
      <alignment horizontal="left" wrapText="1"/>
    </xf>
    <xf numFmtId="0" fontId="10" fillId="0" borderId="0" xfId="131" applyFont="1" applyAlignment="1">
      <alignment horizontal="left" vertical="top" wrapText="1"/>
    </xf>
    <xf numFmtId="0" fontId="10" fillId="0" borderId="0" xfId="132" applyFont="1" applyAlignment="1">
      <alignment horizontal="left" vertical="top" wrapText="1"/>
    </xf>
    <xf numFmtId="0" fontId="10" fillId="0" borderId="0" xfId="133" applyFont="1" applyAlignment="1">
      <alignment horizontal="left" vertical="top" wrapText="1"/>
    </xf>
    <xf numFmtId="0" fontId="1" fillId="0" borderId="0" xfId="241" applyFont="1" applyAlignment="1">
      <alignment horizontal="center" vertical="center" wrapText="1"/>
    </xf>
    <xf numFmtId="0" fontId="2" fillId="0" borderId="0" xfId="241" applyFont="1" applyAlignment="1">
      <alignment horizontal="left" wrapText="1"/>
    </xf>
    <xf numFmtId="0" fontId="2" fillId="0" borderId="1" xfId="241" applyFont="1" applyBorder="1" applyAlignment="1">
      <alignment horizontal="left" wrapText="1"/>
    </xf>
    <xf numFmtId="0" fontId="2" fillId="0" borderId="2" xfId="241" applyFont="1" applyBorder="1" applyAlignment="1">
      <alignment horizontal="center" wrapText="1"/>
    </xf>
    <xf numFmtId="0" fontId="2" fillId="0" borderId="4" xfId="241" applyFont="1" applyBorder="1" applyAlignment="1">
      <alignment horizontal="center" wrapText="1"/>
    </xf>
    <xf numFmtId="0" fontId="2" fillId="0" borderId="5" xfId="241" applyFont="1" applyBorder="1" applyAlignment="1">
      <alignment horizontal="center" wrapText="1"/>
    </xf>
    <xf numFmtId="0" fontId="10" fillId="0" borderId="0" xfId="39" applyFont="1" applyAlignment="1">
      <alignment horizontal="left" vertical="top" wrapText="1"/>
    </xf>
    <xf numFmtId="0" fontId="10" fillId="0" borderId="0" xfId="41" applyFont="1" applyAlignment="1">
      <alignment horizontal="left" vertical="top" wrapText="1"/>
    </xf>
    <xf numFmtId="0" fontId="10" fillId="0" borderId="0" xfId="42" applyFont="1" applyAlignment="1">
      <alignment horizontal="left" vertical="top" wrapText="1"/>
    </xf>
    <xf numFmtId="0" fontId="12" fillId="0" borderId="0" xfId="43" applyFont="1" applyAlignment="1">
      <alignment horizontal="center" vertical="center" wrapText="1"/>
    </xf>
    <xf numFmtId="0" fontId="12" fillId="0" borderId="0" xfId="44" applyFont="1" applyAlignment="1">
      <alignment horizontal="center" vertical="center" wrapText="1"/>
    </xf>
    <xf numFmtId="0" fontId="12" fillId="0" borderId="0" xfId="45" applyFont="1" applyAlignment="1">
      <alignment horizontal="center" vertical="center" wrapText="1"/>
    </xf>
    <xf numFmtId="0" fontId="9" fillId="0" borderId="0" xfId="46" applyFont="1" applyAlignment="1">
      <alignment horizontal="left" wrapText="1"/>
    </xf>
    <xf numFmtId="0" fontId="9" fillId="0" borderId="43" xfId="51" applyFont="1" applyBorder="1" applyAlignment="1">
      <alignment horizontal="left" wrapText="1"/>
    </xf>
    <xf numFmtId="0" fontId="9" fillId="0" borderId="0" xfId="47" applyFont="1" applyAlignment="1">
      <alignment horizontal="center" wrapText="1"/>
    </xf>
    <xf numFmtId="0" fontId="9" fillId="0" borderId="52" xfId="48" applyFont="1" applyBorder="1" applyAlignment="1">
      <alignment horizontal="center" wrapText="1"/>
    </xf>
    <xf numFmtId="0" fontId="9" fillId="0" borderId="48" xfId="49" applyFont="1" applyBorder="1" applyAlignment="1">
      <alignment horizontal="center" wrapText="1"/>
    </xf>
    <xf numFmtId="0" fontId="10" fillId="0" borderId="0" xfId="76" applyFont="1" applyAlignment="1">
      <alignment horizontal="left" vertical="top" wrapText="1"/>
    </xf>
    <xf numFmtId="0" fontId="10" fillId="0" borderId="0" xfId="77" applyFont="1" applyAlignment="1">
      <alignment horizontal="left" vertical="top" wrapText="1"/>
    </xf>
    <xf numFmtId="0" fontId="10" fillId="0" borderId="0" xfId="78" applyFont="1" applyAlignment="1">
      <alignment horizontal="left" vertical="top" wrapText="1"/>
    </xf>
    <xf numFmtId="0" fontId="10" fillId="0" borderId="0" xfId="79" applyFont="1" applyAlignment="1">
      <alignment horizontal="left" vertical="top" wrapText="1"/>
    </xf>
    <xf numFmtId="0" fontId="12" fillId="0" borderId="0" xfId="6" applyFont="1" applyAlignment="1">
      <alignment horizontal="center" vertical="center" wrapText="1"/>
    </xf>
    <xf numFmtId="0" fontId="12" fillId="0" borderId="0" xfId="7" applyFont="1" applyAlignment="1">
      <alignment horizontal="center" vertical="center" wrapText="1"/>
    </xf>
    <xf numFmtId="0" fontId="12" fillId="0" borderId="0" xfId="8" applyFont="1" applyAlignment="1">
      <alignment horizontal="center" vertical="center" wrapText="1"/>
    </xf>
    <xf numFmtId="0" fontId="9" fillId="0" borderId="0" xfId="9" applyFont="1" applyAlignment="1">
      <alignment horizontal="left" wrapText="1"/>
    </xf>
    <xf numFmtId="0" fontId="9" fillId="0" borderId="43" xfId="14" applyFont="1" applyBorder="1" applyAlignment="1">
      <alignment horizontal="left" wrapText="1"/>
    </xf>
    <xf numFmtId="0" fontId="9" fillId="0" borderId="0" xfId="10" applyFont="1" applyAlignment="1">
      <alignment horizontal="center" wrapText="1"/>
    </xf>
    <xf numFmtId="0" fontId="9" fillId="0" borderId="52" xfId="11" applyFont="1" applyBorder="1" applyAlignment="1">
      <alignment horizontal="center" wrapText="1"/>
    </xf>
    <xf numFmtId="0" fontId="9" fillId="0" borderId="48" xfId="12" applyFont="1" applyBorder="1" applyAlignment="1">
      <alignment horizontal="center" wrapText="1"/>
    </xf>
    <xf numFmtId="0" fontId="10" fillId="0" borderId="0" xfId="40" applyFont="1" applyAlignment="1">
      <alignment horizontal="left" vertical="top" wrapText="1"/>
    </xf>
    <xf numFmtId="0" fontId="3" fillId="0" borderId="0" xfId="241" applyFont="1" applyAlignment="1">
      <alignment horizontal="left" vertical="top" wrapText="1"/>
    </xf>
    <xf numFmtId="0" fontId="1" fillId="0" borderId="0" xfId="243" applyFont="1" applyAlignment="1">
      <alignment horizontal="center" vertical="center" wrapText="1"/>
    </xf>
    <xf numFmtId="0" fontId="2" fillId="0" borderId="0" xfId="243" applyFont="1" applyAlignment="1">
      <alignment horizontal="left" wrapText="1"/>
    </xf>
    <xf numFmtId="0" fontId="2" fillId="0" borderId="1" xfId="243" applyFont="1" applyBorder="1" applyAlignment="1">
      <alignment horizontal="left" wrapText="1"/>
    </xf>
    <xf numFmtId="0" fontId="2" fillId="0" borderId="2" xfId="243" applyFont="1" applyBorder="1" applyAlignment="1">
      <alignment horizontal="center" wrapText="1"/>
    </xf>
    <xf numFmtId="0" fontId="3" fillId="0" borderId="31" xfId="243" applyFont="1" applyBorder="1" applyAlignment="1">
      <alignment horizontal="left" vertical="top" wrapText="1"/>
    </xf>
    <xf numFmtId="0" fontId="3" fillId="0" borderId="0" xfId="243" applyFont="1" applyAlignment="1">
      <alignment horizontal="left" vertical="top" wrapText="1"/>
    </xf>
    <xf numFmtId="0" fontId="2" fillId="0" borderId="4" xfId="243" applyFont="1" applyBorder="1" applyAlignment="1">
      <alignment horizontal="center" wrapText="1"/>
    </xf>
    <xf numFmtId="0" fontId="2" fillId="0" borderId="5" xfId="243" applyFont="1" applyBorder="1" applyAlignment="1">
      <alignment horizontal="center" wrapText="1"/>
    </xf>
    <xf numFmtId="0" fontId="2" fillId="0" borderId="6" xfId="241" applyFont="1" applyBorder="1" applyAlignment="1">
      <alignment horizontal="center" wrapText="1"/>
    </xf>
    <xf numFmtId="0" fontId="5" fillId="4" borderId="20" xfId="2" applyAlignment="1">
      <alignment horizontal="center"/>
    </xf>
    <xf numFmtId="0" fontId="6" fillId="0" borderId="42" xfId="241" applyBorder="1" applyAlignment="1">
      <alignment horizontal="center"/>
    </xf>
    <xf numFmtId="0" fontId="30" fillId="3" borderId="26" xfId="1" applyFont="1" applyBorder="1" applyAlignment="1">
      <alignment horizontal="center" wrapText="1"/>
    </xf>
    <xf numFmtId="0" fontId="31" fillId="0" borderId="0" xfId="241" applyFont="1" applyAlignment="1">
      <alignment horizontal="left" wrapText="1"/>
    </xf>
    <xf numFmtId="0" fontId="31" fillId="0" borderId="1" xfId="241" applyFont="1" applyBorder="1" applyAlignment="1">
      <alignment horizontal="left" wrapText="1"/>
    </xf>
    <xf numFmtId="0" fontId="31" fillId="5" borderId="31" xfId="5" applyFont="1" applyFill="1" applyBorder="1" applyAlignment="1">
      <alignment horizontal="center" vertical="top" wrapText="1"/>
    </xf>
    <xf numFmtId="0" fontId="31" fillId="5" borderId="0" xfId="5" applyFont="1" applyFill="1" applyBorder="1" applyAlignment="1">
      <alignment horizontal="center" vertical="top" wrapText="1"/>
    </xf>
    <xf numFmtId="0" fontId="31" fillId="5" borderId="1" xfId="5" applyFont="1" applyFill="1" applyBorder="1" applyAlignment="1">
      <alignment horizontal="center" vertical="top" wrapText="1"/>
    </xf>
    <xf numFmtId="0" fontId="31" fillId="5" borderId="91" xfId="5" applyFont="1" applyFill="1" applyBorder="1" applyAlignment="1">
      <alignment horizontal="center" vertical="top" wrapText="1"/>
    </xf>
    <xf numFmtId="0" fontId="31" fillId="5" borderId="2" xfId="5" applyFont="1" applyFill="1" applyBorder="1" applyAlignment="1">
      <alignment horizontal="center" vertical="top" wrapText="1"/>
    </xf>
    <xf numFmtId="0" fontId="31" fillId="6" borderId="37" xfId="241" applyFont="1" applyFill="1" applyBorder="1" applyAlignment="1">
      <alignment horizontal="center" wrapText="1"/>
    </xf>
    <xf numFmtId="0" fontId="31" fillId="6" borderId="22" xfId="241" applyFont="1" applyFill="1" applyBorder="1" applyAlignment="1">
      <alignment horizontal="center" wrapText="1"/>
    </xf>
    <xf numFmtId="0" fontId="31" fillId="6" borderId="38" xfId="241" applyFont="1" applyFill="1" applyBorder="1" applyAlignment="1">
      <alignment horizontal="center" wrapText="1"/>
    </xf>
    <xf numFmtId="0" fontId="4" fillId="0" borderId="0" xfId="1" applyFill="1" applyBorder="1" applyAlignment="1">
      <alignment horizontal="center" wrapText="1"/>
    </xf>
    <xf numFmtId="0" fontId="1" fillId="0" borderId="0" xfId="242" applyFont="1" applyAlignment="1">
      <alignment horizontal="center" vertical="center" wrapText="1"/>
    </xf>
    <xf numFmtId="0" fontId="2" fillId="0" borderId="1" xfId="242" applyFont="1" applyBorder="1" applyAlignment="1">
      <alignment horizontal="left" wrapText="1"/>
    </xf>
    <xf numFmtId="0" fontId="2" fillId="5" borderId="31" xfId="242" applyFont="1" applyFill="1" applyBorder="1" applyAlignment="1">
      <alignment horizontal="left" vertical="top" wrapText="1"/>
    </xf>
    <xf numFmtId="0" fontId="2" fillId="5" borderId="9" xfId="242" applyFont="1" applyFill="1" applyBorder="1" applyAlignment="1">
      <alignment horizontal="left" vertical="top" wrapText="1"/>
    </xf>
    <xf numFmtId="0" fontId="2" fillId="5" borderId="32" xfId="242" applyFont="1" applyFill="1" applyBorder="1" applyAlignment="1">
      <alignment horizontal="left" vertical="top" wrapText="1"/>
    </xf>
    <xf numFmtId="0" fontId="34" fillId="0" borderId="99" xfId="80" applyFont="1" applyBorder="1" applyAlignment="1">
      <alignment horizontal="center" vertical="center" wrapText="1"/>
    </xf>
    <xf numFmtId="0" fontId="34" fillId="0" borderId="96" xfId="80" applyFont="1" applyBorder="1" applyAlignment="1">
      <alignment horizontal="center" vertical="center" wrapText="1"/>
    </xf>
    <xf numFmtId="0" fontId="34" fillId="0" borderId="98" xfId="80" applyFont="1" applyBorder="1" applyAlignment="1">
      <alignment horizontal="center" vertical="center" wrapText="1"/>
    </xf>
    <xf numFmtId="0" fontId="34" fillId="0" borderId="97" xfId="80" applyFont="1" applyBorder="1" applyAlignment="1">
      <alignment horizontal="center" vertical="center" wrapText="1"/>
    </xf>
    <xf numFmtId="0" fontId="32" fillId="0" borderId="37" xfId="80" applyFont="1" applyBorder="1" applyAlignment="1">
      <alignment horizontal="justify" vertical="center" wrapText="1"/>
    </xf>
    <xf numFmtId="0" fontId="32" fillId="0" borderId="22" xfId="80" applyFont="1" applyBorder="1" applyAlignment="1">
      <alignment horizontal="justify" vertical="center" wrapText="1"/>
    </xf>
    <xf numFmtId="0" fontId="32" fillId="0" borderId="95" xfId="80" applyFont="1" applyBorder="1" applyAlignment="1">
      <alignment horizontal="justify" vertical="center" wrapText="1"/>
    </xf>
    <xf numFmtId="0" fontId="32" fillId="0" borderId="94" xfId="80" applyFont="1" applyBorder="1" applyAlignment="1">
      <alignment horizontal="justify" vertical="center" wrapText="1"/>
    </xf>
    <xf numFmtId="0" fontId="2" fillId="5" borderId="8" xfId="246" applyFont="1" applyFill="1" applyBorder="1" applyAlignment="1">
      <alignment horizontal="left" vertical="top" wrapText="1"/>
    </xf>
    <xf numFmtId="0" fontId="2" fillId="5" borderId="9" xfId="246" applyFont="1" applyFill="1" applyBorder="1" applyAlignment="1">
      <alignment horizontal="left" vertical="top" wrapText="1"/>
    </xf>
    <xf numFmtId="0" fontId="2" fillId="5" borderId="10" xfId="246" applyFont="1" applyFill="1" applyBorder="1" applyAlignment="1">
      <alignment horizontal="left" vertical="top" wrapText="1"/>
    </xf>
    <xf numFmtId="0" fontId="1" fillId="0" borderId="0" xfId="246" applyFont="1" applyAlignment="1">
      <alignment horizontal="center" vertical="center" wrapText="1"/>
    </xf>
    <xf numFmtId="0" fontId="3" fillId="2" borderId="0" xfId="246" applyFont="1" applyFill="1"/>
    <xf numFmtId="0" fontId="6" fillId="0" borderId="0" xfId="246"/>
    <xf numFmtId="0" fontId="2" fillId="0" borderId="0" xfId="246" applyFont="1" applyAlignment="1">
      <alignment horizontal="left" wrapText="1"/>
    </xf>
    <xf numFmtId="0" fontId="2" fillId="0" borderId="1" xfId="246" applyFont="1" applyBorder="1" applyAlignment="1">
      <alignment horizontal="left" wrapText="1"/>
    </xf>
    <xf numFmtId="0" fontId="2" fillId="0" borderId="2" xfId="246" applyFont="1" applyBorder="1" applyAlignment="1">
      <alignment horizontal="center" wrapText="1"/>
    </xf>
    <xf numFmtId="0" fontId="2" fillId="0" borderId="4" xfId="246" applyFont="1" applyBorder="1" applyAlignment="1">
      <alignment horizontal="center" wrapText="1"/>
    </xf>
    <xf numFmtId="0" fontId="2" fillId="0" borderId="5" xfId="246" applyFont="1" applyBorder="1" applyAlignment="1">
      <alignment horizontal="center" wrapText="1"/>
    </xf>
    <xf numFmtId="0" fontId="2" fillId="0" borderId="7" xfId="246" applyFont="1" applyBorder="1" applyAlignment="1">
      <alignment horizontal="center" wrapText="1"/>
    </xf>
    <xf numFmtId="0" fontId="49" fillId="5" borderId="8" xfId="245" applyFont="1" applyFill="1" applyBorder="1" applyAlignment="1">
      <alignment horizontal="left" vertical="top" wrapText="1"/>
    </xf>
    <xf numFmtId="0" fontId="49" fillId="5" borderId="9" xfId="245" applyFont="1" applyFill="1" applyBorder="1" applyAlignment="1">
      <alignment horizontal="left" vertical="top" wrapText="1"/>
    </xf>
    <xf numFmtId="0" fontId="49" fillId="5" borderId="10" xfId="245" applyFont="1" applyFill="1" applyBorder="1" applyAlignment="1">
      <alignment horizontal="left" vertical="top" wrapText="1"/>
    </xf>
    <xf numFmtId="0" fontId="47" fillId="0" borderId="0" xfId="244" applyFont="1" applyAlignment="1">
      <alignment horizontal="center" vertical="center" wrapText="1"/>
    </xf>
    <xf numFmtId="0" fontId="1" fillId="0" borderId="0" xfId="245" applyFont="1" applyAlignment="1">
      <alignment horizontal="center" vertical="center" wrapText="1"/>
    </xf>
    <xf numFmtId="0" fontId="48" fillId="2" borderId="0" xfId="245" applyFont="1" applyFill="1"/>
    <xf numFmtId="0" fontId="46" fillId="0" borderId="0" xfId="245"/>
    <xf numFmtId="0" fontId="49" fillId="0" borderId="0" xfId="245" applyFont="1" applyAlignment="1">
      <alignment horizontal="left" wrapText="1"/>
    </xf>
    <xf numFmtId="0" fontId="49" fillId="0" borderId="1" xfId="245" applyFont="1" applyBorder="1" applyAlignment="1">
      <alignment horizontal="left" wrapText="1"/>
    </xf>
    <xf numFmtId="0" fontId="49" fillId="0" borderId="2" xfId="245" applyFont="1" applyBorder="1" applyAlignment="1">
      <alignment horizontal="center" wrapText="1"/>
    </xf>
    <xf numFmtId="0" fontId="49" fillId="0" borderId="4" xfId="245" applyFont="1" applyBorder="1" applyAlignment="1">
      <alignment horizontal="center" wrapText="1"/>
    </xf>
    <xf numFmtId="0" fontId="49" fillId="0" borderId="5" xfId="245" applyFont="1" applyBorder="1" applyAlignment="1">
      <alignment horizontal="center" wrapText="1"/>
    </xf>
    <xf numFmtId="0" fontId="49" fillId="0" borderId="7" xfId="245" applyFont="1" applyBorder="1" applyAlignment="1">
      <alignment horizontal="center" wrapText="1"/>
    </xf>
  </cellXfs>
  <cellStyles count="247">
    <cellStyle name="Calculation" xfId="2" builtinId="22"/>
    <cellStyle name="Good" xfId="1" builtinId="26"/>
    <cellStyle name="Normal" xfId="0" builtinId="0"/>
    <cellStyle name="Normal 2" xfId="80" xr:uid="{8FCE3BB5-B934-F743-9088-7E62B366DD5A}"/>
    <cellStyle name="Normal 3" xfId="241" xr:uid="{98202A26-6C69-684D-95D2-2A3C5A847937}"/>
    <cellStyle name="Normal_Drivers and Barriers" xfId="5" xr:uid="{00000000-0005-0000-0000-000007000000}"/>
    <cellStyle name="Normal_Factor analysis" xfId="243" xr:uid="{1BACF796-D123-144E-A08F-762453D5C207}"/>
    <cellStyle name="Normal_FamDiv (Cont) II" xfId="3" xr:uid="{00000000-0005-0000-0000-000009000000}"/>
    <cellStyle name="Normal_Sheet1" xfId="244" xr:uid="{10C7D058-9E29-AD48-91E3-4A4311A55491}"/>
    <cellStyle name="Normal_Sheet1 with 0_1" xfId="246" xr:uid="{63811B41-762B-8B40-B2A6-6C7E5E72BE24}"/>
    <cellStyle name="Normal_Sheet1_1" xfId="242" xr:uid="{5267EFF0-06BD-0743-AB6F-C8A32D64B927}"/>
    <cellStyle name="Normal_Sheet5" xfId="4" xr:uid="{00000000-0005-0000-0000-00000C000000}"/>
    <cellStyle name="Normal_with coded" xfId="245" xr:uid="{063ACF80-72C4-6F4F-A1FA-EB79EDE8FB6C}"/>
    <cellStyle name="style1635761986939" xfId="7" xr:uid="{79BF54CD-C333-4D41-90BD-3A44369F9422}"/>
    <cellStyle name="style1635761987011" xfId="8" xr:uid="{805A480A-49D4-104E-ACA2-A71ACBFA159D}"/>
    <cellStyle name="style1635761987071" xfId="6" xr:uid="{38C9F303-0D4D-4340-977F-6BDDF8AC4BCA}"/>
    <cellStyle name="style1635761987104" xfId="9" xr:uid="{92AF3AB8-FF2E-524C-BCE7-2F8C8ED9CA7A}"/>
    <cellStyle name="style1635761987158" xfId="14" xr:uid="{8DBC214D-ABB6-694C-B6DB-E8D81163846D}"/>
    <cellStyle name="style1635761987247" xfId="11" xr:uid="{05815F7C-5D70-8247-8B76-F18670764175}"/>
    <cellStyle name="style1635761987300" xfId="12" xr:uid="{BC166C29-4340-B748-8468-D7B1541F8583}"/>
    <cellStyle name="style1635761987333" xfId="10" xr:uid="{92CABF2A-83E3-5941-B377-CC13DFEDEB94}"/>
    <cellStyle name="style1635761987362" xfId="13" xr:uid="{5489FB6B-917A-6A45-AC33-62269D2F7B4D}"/>
    <cellStyle name="style1635761987794" xfId="15" xr:uid="{F36B0CB8-45DA-924B-B7D9-189485F3131B}"/>
    <cellStyle name="style1635761987877" xfId="16" xr:uid="{43CB5952-B279-7848-BA54-4D3F8B8B45BA}"/>
    <cellStyle name="style1635761987921" xfId="17" xr:uid="{7661A0DE-BE85-9448-8C68-2F8ACB4E3471}"/>
    <cellStyle name="style1635761987974" xfId="18" xr:uid="{13841799-22F2-3C41-A78B-90A828A8B747}"/>
    <cellStyle name="style1635761988042" xfId="19" xr:uid="{8CED8CFB-51E2-CA43-9D95-1C11FC28144E}"/>
    <cellStyle name="style1635761988119" xfId="24" xr:uid="{1A980A3C-151C-FC43-BD47-AF9766319C9A}"/>
    <cellStyle name="style1635761988207" xfId="32" xr:uid="{C62155D8-046B-A44B-8E58-9BF75871DDF5}"/>
    <cellStyle name="style1635761988243" xfId="20" xr:uid="{9537139F-BA42-C047-AC8A-C4D6BB9FA8FF}"/>
    <cellStyle name="style1635761988293" xfId="21" xr:uid="{BE54518B-2C8E-8B47-96DE-BEB73C377C7C}"/>
    <cellStyle name="style1635761988331" xfId="22" xr:uid="{9E1DF87E-3656-3644-93B0-E8BB67D226F4}"/>
    <cellStyle name="style1635761988359" xfId="23" xr:uid="{E2639A9A-A403-FB44-A49A-FBA14AA1BCDF}"/>
    <cellStyle name="style1635761988393" xfId="25" xr:uid="{5A3AE4FE-2B34-744C-9278-FEFD9E04CD9E}"/>
    <cellStyle name="style1635761988426" xfId="26" xr:uid="{4CEB9B50-12A5-704C-94EF-C5F823EC1AB6}"/>
    <cellStyle name="style1635761988461" xfId="27" xr:uid="{0A438969-EAA6-6043-B2BF-E57B19CF0A54}"/>
    <cellStyle name="style1635761988485" xfId="28" xr:uid="{07118E88-F4FB-C344-944E-B4632CCC8F27}"/>
    <cellStyle name="style1635761988526" xfId="29" xr:uid="{54107077-F150-9849-AA5F-4DF80109465D}"/>
    <cellStyle name="style1635761988557" xfId="30" xr:uid="{13D29379-6969-F64E-8592-CCB44A8B216F}"/>
    <cellStyle name="style1635761988582" xfId="31" xr:uid="{12E14FB8-066A-F144-9284-D683A02B5769}"/>
    <cellStyle name="style1635761988639" xfId="33" xr:uid="{D6ECDB63-2394-1A41-8652-4366EA707640}"/>
    <cellStyle name="style1635761988681" xfId="34" xr:uid="{06D8E367-11D8-784D-B7A7-FB83A2778605}"/>
    <cellStyle name="style1635761988720" xfId="35" xr:uid="{677D7659-BAAF-B349-821B-35692523B771}"/>
    <cellStyle name="style1635761988765" xfId="36" xr:uid="{E345C3D7-3AFF-BE48-AA14-BFE09A3802DF}"/>
    <cellStyle name="style1635761988809" xfId="37" xr:uid="{9B1E136C-C847-114D-9FA4-5A7B5BA47040}"/>
    <cellStyle name="style1635761988849" xfId="38" xr:uid="{544ACBA8-2C90-DD40-9E54-44A95C5E22CF}"/>
    <cellStyle name="style1635761988938" xfId="39" xr:uid="{6AD67A69-47A1-BD4B-B383-55361777B17C}"/>
    <cellStyle name="style1635761988958" xfId="40" xr:uid="{1C849ED1-341E-6845-B65B-107F43DC01F1}"/>
    <cellStyle name="style1635761989019" xfId="41" xr:uid="{1F546C9A-2565-A243-BC56-AFE1CD4A21F0}"/>
    <cellStyle name="style1635761989058" xfId="42" xr:uid="{51054CF1-F70D-5F4C-836D-D6A995761A42}"/>
    <cellStyle name="style1635762361124" xfId="44" xr:uid="{E284EB96-226A-0E4C-90C8-D00A65CCF497}"/>
    <cellStyle name="style1635762361175" xfId="45" xr:uid="{266E8361-A59C-004D-9D81-F4EF41698ADB}"/>
    <cellStyle name="style1635762361210" xfId="43" xr:uid="{AD7DA565-DD01-0B4C-981E-A5594C3492F3}"/>
    <cellStyle name="style1635762361243" xfId="46" xr:uid="{FDF492A5-9C45-FE48-AB2C-BD1EFA2549B9}"/>
    <cellStyle name="style1635762361272" xfId="51" xr:uid="{6FFC59F9-8304-1E4E-A9CF-1D4E24159A50}"/>
    <cellStyle name="style1635762361353" xfId="48" xr:uid="{5C265E61-9ED9-9645-9B14-B04DBD17494B}"/>
    <cellStyle name="style1635762361400" xfId="49" xr:uid="{DEC2C45D-B18B-884C-B5ED-6EE5CDB0DD7E}"/>
    <cellStyle name="style1635762361436" xfId="47" xr:uid="{9B4A9E77-3DD8-DD41-BF96-B8CABBBA66F6}"/>
    <cellStyle name="style1635762361486" xfId="50" xr:uid="{2D1B9C48-880A-8E4B-8719-5044678DD5C3}"/>
    <cellStyle name="style1635762361531" xfId="52" xr:uid="{5B3DE6D4-E2E3-9C4A-BE35-63561C35F647}"/>
    <cellStyle name="style1635762361575" xfId="53" xr:uid="{A00830DC-06C5-AF49-AC99-17C3F333674D}"/>
    <cellStyle name="style1635762361624" xfId="54" xr:uid="{0201B851-3BB7-B340-9B75-57BB999B3FAA}"/>
    <cellStyle name="style1635762361655" xfId="55" xr:uid="{260AABDA-A4E3-7448-8857-906B2BB256E4}"/>
    <cellStyle name="style1635762361724" xfId="56" xr:uid="{86FB2330-14E0-994D-A612-8A10D7FAAA8D}"/>
    <cellStyle name="style1635762361785" xfId="61" xr:uid="{AA92E730-71F6-E449-AE39-A35E89F737F4}"/>
    <cellStyle name="style1635762361861" xfId="69" xr:uid="{BDF0AD25-7A95-0445-A385-E0CF86364067}"/>
    <cellStyle name="style1635762361889" xfId="57" xr:uid="{D2EB3ACC-DABE-794D-82A8-F4F51C9AFE3F}"/>
    <cellStyle name="style1635762361924" xfId="58" xr:uid="{9E9DE130-D879-5345-AD73-A5518EC9069A}"/>
    <cellStyle name="style1635762361955" xfId="59" xr:uid="{882A8C19-244F-1E45-B7FB-CB402B4FC1A7}"/>
    <cellStyle name="style1635762361985" xfId="60" xr:uid="{1A5EF374-5894-5F44-9A34-6A06B38AAB95}"/>
    <cellStyle name="style1635762362029" xfId="62" xr:uid="{BECED3F8-DE7A-6A43-A151-2FD99F3987A8}"/>
    <cellStyle name="style1635762362067" xfId="63" xr:uid="{F4602841-7A00-BF42-9C6C-67A3B9311E9F}"/>
    <cellStyle name="style1635762362095" xfId="64" xr:uid="{53257913-8255-7B45-A222-33E165E1D627}"/>
    <cellStyle name="style1635762362124" xfId="65" xr:uid="{72FB0539-E5F9-2A44-A665-01824C28E61A}"/>
    <cellStyle name="style1635762362163" xfId="66" xr:uid="{0B3F000D-EA9B-BB48-BA7D-4796D5EB15C4}"/>
    <cellStyle name="style1635762362184" xfId="67" xr:uid="{DF5113A8-CE2F-434A-A692-5C1246A09BD7}"/>
    <cellStyle name="style1635762362210" xfId="68" xr:uid="{AF21FCC7-D8C5-0043-9234-BEB12BC69EC8}"/>
    <cellStyle name="style1635762362268" xfId="70" xr:uid="{7692543F-11E6-BF47-B3B9-963526118A4F}"/>
    <cellStyle name="style1635762362304" xfId="71" xr:uid="{10C59D51-EC71-A841-89E7-94FA528649CB}"/>
    <cellStyle name="style1635762362332" xfId="72" xr:uid="{16BDEE5B-1496-A344-9361-5BF989AA13A2}"/>
    <cellStyle name="style1635762362358" xfId="73" xr:uid="{FA309ECC-2A1F-A842-8D7A-DA290B9FE8D3}"/>
    <cellStyle name="style1635762362376" xfId="74" xr:uid="{E5A5FF21-113A-A242-A47E-0E646675CFA8}"/>
    <cellStyle name="style1635762362395" xfId="75" xr:uid="{89F6C8AC-1943-8D4F-9381-AC414F411C56}"/>
    <cellStyle name="style1635762362469" xfId="76" xr:uid="{A9A81961-AB14-4540-9851-125FEF57417C}"/>
    <cellStyle name="style1635762362493" xfId="77" xr:uid="{C1FF8F80-AF1A-2C4D-BB78-2AB1EC402F12}"/>
    <cellStyle name="style1635762362555" xfId="78" xr:uid="{845E985B-6F2E-E041-B9CE-EC98AEF86BF5}"/>
    <cellStyle name="style1635762362584" xfId="79" xr:uid="{309408C5-983C-F04B-9FC8-7979B584F164}"/>
    <cellStyle name="style1635764134338" xfId="82" xr:uid="{DA1B2677-098D-C743-8DFE-DB8D57088EB7}"/>
    <cellStyle name="style1635764134385" xfId="83" xr:uid="{B50C31E4-AC25-AE49-AE53-5B9694886BC8}"/>
    <cellStyle name="style1635764134423" xfId="81" xr:uid="{4C64297C-F8AF-F646-B19F-0E0D661C2A71}"/>
    <cellStyle name="style1635764134478" xfId="117" xr:uid="{5C8ED92F-4E83-4C4E-9B39-09E666696748}"/>
    <cellStyle name="style1635764134518" xfId="118" xr:uid="{07E44CC6-3C2A-9048-93E8-ADEF76506CD2}"/>
    <cellStyle name="style1635764134556" xfId="119" xr:uid="{2B1F7272-50F4-4E4B-84A1-37A8390BA891}"/>
    <cellStyle name="style1635764134601" xfId="121" xr:uid="{A024C3E5-C320-0141-9DCC-C332E0180F22}"/>
    <cellStyle name="style1635764134715" xfId="105" xr:uid="{9D40F1F6-308B-9E44-BFA3-BC845E5FDB60}"/>
    <cellStyle name="style1635764134829" xfId="111" xr:uid="{6070BF58-FD82-F446-9218-4D9BA7586C88}"/>
    <cellStyle name="style1635764134853" xfId="113" xr:uid="{F64F74C3-F61F-E14D-93AA-8534CBFDEB82}"/>
    <cellStyle name="style1635764134919" xfId="102" xr:uid="{86849765-885E-3E42-BBE6-E77BD0A823D9}"/>
    <cellStyle name="style1635764134950" xfId="104" xr:uid="{8C927133-2B7E-3C4D-B5D9-6FAC72230D4F}"/>
    <cellStyle name="style1635764135064" xfId="116" xr:uid="{1F19DAFA-2817-8048-83B2-3DB014DB090F}"/>
    <cellStyle name="style1635764135123" xfId="132" xr:uid="{07B042C2-0CEC-154F-8BE8-783755C71C46}"/>
    <cellStyle name="style1635764135151" xfId="133" xr:uid="{06CCFD08-311A-4F4B-9F87-0BACEF5027B0}"/>
    <cellStyle name="style1635764135187" xfId="131" xr:uid="{9ECE3235-DD09-9B4A-AE91-C108AE83AE85}"/>
    <cellStyle name="style1635764135214" xfId="128" xr:uid="{89C9ABE8-5C40-F649-B89C-2355A6C8468C}"/>
    <cellStyle name="style1635764135410" xfId="84" xr:uid="{14294AA7-6BEA-9548-A411-2A843E8920F2}"/>
    <cellStyle name="style1635764135448" xfId="94" xr:uid="{2FDDF281-2BAA-0A4B-827B-DCA4D9C2474D}"/>
    <cellStyle name="style1635764135505" xfId="86" xr:uid="{62F0DE10-C885-DB47-9AC0-C13E268AEBCD}"/>
    <cellStyle name="style1635764135567" xfId="87" xr:uid="{65218BD9-C70F-7C43-920F-33A0D614F1CA}"/>
    <cellStyle name="style1635764135592" xfId="88" xr:uid="{2917172D-CE6B-FF48-84B7-51692B4DECB7}"/>
    <cellStyle name="style1635764135645" xfId="98" xr:uid="{BE09F2D9-90D8-6D49-8729-1A7075B935EC}"/>
    <cellStyle name="style1635764135843" xfId="115" xr:uid="{9CFFEB34-5978-4145-B6A2-8172775C7053}"/>
    <cellStyle name="style1635764135925" xfId="85" xr:uid="{747D64EF-AE1A-9247-9BD1-7C19C3831A22}"/>
    <cellStyle name="style1635764135946" xfId="89" xr:uid="{3593E57E-DBAC-1B46-8F62-012252610AE0}"/>
    <cellStyle name="style1635764135981" xfId="90" xr:uid="{06AFB8B3-42ED-3242-9ED1-078243617DB7}"/>
    <cellStyle name="style1635764135997" xfId="95" xr:uid="{0E0D033C-E52E-064B-AE97-FC7F1FF2895A}"/>
    <cellStyle name="style1635764136021" xfId="91" xr:uid="{416788D1-9874-F345-9275-5E7F91514F1E}"/>
    <cellStyle name="style1635764136045" xfId="92" xr:uid="{21387635-E9DE-D64C-98DB-15CB8D34CE45}"/>
    <cellStyle name="style1635764136073" xfId="93" xr:uid="{B56660F4-9026-5E46-A5AB-39F3A6337401}"/>
    <cellStyle name="style1635764136097" xfId="96" xr:uid="{7E6A3ED4-1BF0-D94B-8EC3-3FB95492FA0A}"/>
    <cellStyle name="style1635764136113" xfId="97" xr:uid="{2313460E-7F1B-0341-9AB9-3E2690341D68}"/>
    <cellStyle name="style1635764136132" xfId="99" xr:uid="{E0A37103-FFA4-EA4E-8296-6403E91060BB}"/>
    <cellStyle name="style1635764136188" xfId="106" xr:uid="{E6CBD734-11C3-AA4A-AABE-5B0763D7DE86}"/>
    <cellStyle name="style1635764136214" xfId="100" xr:uid="{199C62BA-07F5-FB4B-BE40-C3CA876892DE}"/>
    <cellStyle name="style1635764136252" xfId="101" xr:uid="{6995E002-3189-1C4A-BE76-9D1B763BEA4A}"/>
    <cellStyle name="style1635764136297" xfId="107" xr:uid="{BCAC6151-6BF7-4B44-91A3-BC85934C087D}"/>
    <cellStyle name="style1635764136316" xfId="112" xr:uid="{3FEB39C3-A2CD-B544-9A96-018DCCFB8E7F}"/>
    <cellStyle name="style1635764136339" xfId="103" xr:uid="{039D2C31-8A7A-4342-BB01-85D1124D89BB}"/>
    <cellStyle name="style1635764136357" xfId="108" xr:uid="{1F48FAC7-4629-F34F-B7FB-2A7359A00ED0}"/>
    <cellStyle name="style1635764136382" xfId="109" xr:uid="{9DFBB3C8-E067-2C43-8248-16BC53E38FCF}"/>
    <cellStyle name="style1635764136409" xfId="110" xr:uid="{16FE5289-0EEF-D94A-B675-BFDBDDB9CA2A}"/>
    <cellStyle name="style1635764136431" xfId="114" xr:uid="{92AD74EA-3F31-9B4E-A4BA-8918AC307FC9}"/>
    <cellStyle name="style1635764136487" xfId="120" xr:uid="{B6DF9738-9B1F-DC41-9D2A-7F8043FAA050}"/>
    <cellStyle name="style1635764136510" xfId="122" xr:uid="{DF9C3049-5F55-354A-8572-85101DAD5526}"/>
    <cellStyle name="style1635764136536" xfId="123" xr:uid="{FBE7CE8E-95B1-6D41-8E1F-D8C9A3733A7A}"/>
    <cellStyle name="style1635764136570" xfId="124" xr:uid="{2445A669-3E33-674C-815E-928531DE50D9}"/>
    <cellStyle name="style1635764136594" xfId="125" xr:uid="{A3F2DAC6-854A-C84D-AD1F-4A834DD10C6E}"/>
    <cellStyle name="style1635764136617" xfId="126" xr:uid="{964C6E15-CA0E-8B49-97FB-85A36B680BFC}"/>
    <cellStyle name="style1635764136634" xfId="127" xr:uid="{FB8476D9-3796-D147-A384-9B125A25FB0A}"/>
    <cellStyle name="style1635764136876" xfId="129" xr:uid="{2B8EAF92-DA9E-EE43-BDBE-6C70A930F431}"/>
    <cellStyle name="style1635764136896" xfId="130" xr:uid="{1A90E138-304C-674B-AB97-CD7B2775E600}"/>
    <cellStyle name="style1635765422637" xfId="134" xr:uid="{1D86A768-FCAB-BE42-AD26-8A78FC0F0BDF}"/>
    <cellStyle name="style1635765422734" xfId="136" xr:uid="{CB4A947F-23EB-004A-B3AE-6A05E303ED98}"/>
    <cellStyle name="style1635765422772" xfId="137" xr:uid="{FE976291-BCD1-6C4C-B083-E848EDF40994}"/>
    <cellStyle name="style1635765422812" xfId="135" xr:uid="{170E07B3-52B1-3448-B493-6A391802D88F}"/>
    <cellStyle name="style1635765422926" xfId="148" xr:uid="{DD637EC0-BA60-7242-9D22-FCC144045359}"/>
    <cellStyle name="style1635765422957" xfId="158" xr:uid="{BF1A3F98-14F1-3A47-8338-799815ED9FAD}"/>
    <cellStyle name="style1635765422998" xfId="153" xr:uid="{5E1C8817-8F4A-794A-9C9D-746B14656F47}"/>
    <cellStyle name="style1635765423033" xfId="154" xr:uid="{DE1D6DD8-A800-F548-91AD-C26CA57AC29A}"/>
    <cellStyle name="style1635765423308" xfId="138" xr:uid="{7C603600-BC49-8041-B57E-D54DA9166DBC}"/>
    <cellStyle name="style1635765423333" xfId="139" xr:uid="{F03FABE3-47E7-244D-BCDE-1504BC208C9A}"/>
    <cellStyle name="style1635765423356" xfId="140" xr:uid="{E59CFD72-9333-2B47-B160-D0982D2667B3}"/>
    <cellStyle name="style1635765423381" xfId="141" xr:uid="{5965E275-8883-4240-A19F-7C6DDBC3AE01}"/>
    <cellStyle name="style1635765423406" xfId="142" xr:uid="{D2B87502-21FD-364D-BEA9-A2809E200880}"/>
    <cellStyle name="style1635765423430" xfId="143" xr:uid="{80BA1E1B-8157-2F4F-8838-9FAA0C2FD01D}"/>
    <cellStyle name="style1635765423476" xfId="145" xr:uid="{61B74FD9-349C-6E4F-8BFA-023181CCF786}"/>
    <cellStyle name="style1635765423553" xfId="150" xr:uid="{D681AE3E-2428-5C42-941C-E97F60D56B0D}"/>
    <cellStyle name="style1635765423790" xfId="144" xr:uid="{B814D00D-F250-D04F-8F57-7EC975A3FE7F}"/>
    <cellStyle name="style1635765423807" xfId="149" xr:uid="{8AE84043-0D97-9847-AFDE-9E82D1D6E5AC}"/>
    <cellStyle name="style1635765423824" xfId="146" xr:uid="{5A747C1D-9E3B-794C-92BD-37044AEE067A}"/>
    <cellStyle name="style1635765423840" xfId="147" xr:uid="{E58C7796-0C46-6841-A146-C06D6B5D16CD}"/>
    <cellStyle name="style1635765423856" xfId="151" xr:uid="{1E95B74B-796A-7B47-8081-BD00D1EF4FC5}"/>
    <cellStyle name="style1635765423873" xfId="152" xr:uid="{DB74537D-C45A-AF4A-9F31-55842A7E28E0}"/>
    <cellStyle name="style1635765423892" xfId="155" xr:uid="{ED74CAAF-8447-1047-883F-B00EB6A1400B}"/>
    <cellStyle name="style1635765423909" xfId="156" xr:uid="{A606461E-78A6-E547-BA03-5225689D36D4}"/>
    <cellStyle name="style1635765423929" xfId="157" xr:uid="{9EFED50F-16A9-F640-9BBF-4E87FEE47E75}"/>
    <cellStyle name="style1635765423980" xfId="159" xr:uid="{F88843B7-FCCD-C74A-86D0-15C603551B6E}"/>
    <cellStyle name="style1635765423998" xfId="160" xr:uid="{DE5C4D39-4B4A-E242-B58A-4F98C7A3001D}"/>
    <cellStyle name="style1635765424016" xfId="161" xr:uid="{FAA18E4A-FFA5-624D-9C55-08ED526C56CB}"/>
    <cellStyle name="style1635765917153" xfId="163" xr:uid="{3CDCE0AA-3B59-7941-B258-D7533AFB1CA1}"/>
    <cellStyle name="style1635765917188" xfId="164" xr:uid="{33A74114-4864-C94D-B4CE-10B253821C89}"/>
    <cellStyle name="style1635765917241" xfId="162" xr:uid="{128B7DA5-8F05-6F47-852B-5911FCD9990A}"/>
    <cellStyle name="style1635765917326" xfId="165" xr:uid="{ABB25BCF-3907-E642-B622-06DDAF643FD4}"/>
    <cellStyle name="style1635765917373" xfId="169" xr:uid="{A950FCD2-5292-0B4A-8DE7-2696E5D98CE2}"/>
    <cellStyle name="style1635765917415" xfId="166" xr:uid="{ED1A975D-286A-FE42-9EC3-F3706552E31F}"/>
    <cellStyle name="style1635765917455" xfId="167" xr:uid="{EBD1C9CD-89DA-B542-A0A9-E8216AC56FC5}"/>
    <cellStyle name="style1635765917490" xfId="168" xr:uid="{8C927DF8-51E4-B64F-B25C-AA014DA5944F}"/>
    <cellStyle name="style1635765917573" xfId="170" xr:uid="{CB3F83B4-0476-A746-8D06-E5390E70644B}"/>
    <cellStyle name="style1635765917636" xfId="171" xr:uid="{54FAAC12-5BF8-814A-BB44-D4840CCA54CA}"/>
    <cellStyle name="style1635765917695" xfId="172" xr:uid="{72EAAA1B-9111-D14A-B7E4-D841C3DD6FD4}"/>
    <cellStyle name="style1635765917727" xfId="173" xr:uid="{65065858-C6B2-424B-8888-FB49CB923DDB}"/>
    <cellStyle name="style1635765917775" xfId="177" xr:uid="{54C9F5A9-C175-1E4B-BA81-25A3BF62FF4C}"/>
    <cellStyle name="style1635765917809" xfId="181" xr:uid="{B098690A-5AF0-E741-B9CE-8902C4C0C2ED}"/>
    <cellStyle name="style1635765917843" xfId="174" xr:uid="{7C766ED7-67BE-BA42-A28B-8878FBE6460A}"/>
    <cellStyle name="style1635765917873" xfId="175" xr:uid="{D20EF8CC-51B5-6147-8465-E248BE46BE74}"/>
    <cellStyle name="style1635765917900" xfId="176" xr:uid="{DDEA9174-0100-1C4F-AB79-198201B8A06A}"/>
    <cellStyle name="style1635765917926" xfId="178" xr:uid="{DA222ADF-8733-B441-8B10-30755F138B61}"/>
    <cellStyle name="style1635765917951" xfId="179" xr:uid="{3F1D16C7-C070-2E47-A095-C2FD83502411}"/>
    <cellStyle name="style1635765917978" xfId="180" xr:uid="{88F73061-0753-AA4A-BE03-86CFE79482EB}"/>
    <cellStyle name="style1635765918004" xfId="182" xr:uid="{07898829-D436-8E44-B4F7-7C1DDAC19447}"/>
    <cellStyle name="style1635765918054" xfId="183" xr:uid="{09990C15-7952-6B44-8EE0-90461CA4A6A2}"/>
    <cellStyle name="style1635765918082" xfId="184" xr:uid="{FC7F5F86-A6D7-6747-917F-537994C67E8C}"/>
    <cellStyle name="style1635765918115" xfId="185" xr:uid="{650F64D2-1C9A-BA44-A217-B44339416A5D}"/>
    <cellStyle name="style1635765918134" xfId="189" xr:uid="{BBC26CC7-C7C6-0C48-AAAB-2AD59199ED05}"/>
    <cellStyle name="style1635765918153" xfId="193" xr:uid="{2A181C3C-2707-9C4A-8D61-ED021E2C80B7}"/>
    <cellStyle name="style1635765918184" xfId="186" xr:uid="{7F510F6B-301A-C146-B4D1-E0F2C1570EB8}"/>
    <cellStyle name="style1635765918201" xfId="187" xr:uid="{A0A55A54-D4E5-A24C-AA46-7417D7365937}"/>
    <cellStyle name="style1635765918218" xfId="188" xr:uid="{340F5117-600A-A347-984F-C892EECC92BA}"/>
    <cellStyle name="style1635765918240" xfId="190" xr:uid="{65A92E54-9B62-DF41-8968-7BE844E980A4}"/>
    <cellStyle name="style1635765918258" xfId="191" xr:uid="{1159B299-C30F-8848-A9F2-B50D76B03E62}"/>
    <cellStyle name="style1635765918276" xfId="192" xr:uid="{97E452E6-DB35-9342-9EBE-416D17E02EAF}"/>
    <cellStyle name="style1635765918294" xfId="194" xr:uid="{AB253D04-ECF2-0D47-914B-41D875CBFBDA}"/>
    <cellStyle name="style1635765918313" xfId="195" xr:uid="{71FD6D02-45FB-3B49-A159-78D441EB4954}"/>
    <cellStyle name="style1635765918331" xfId="196" xr:uid="{3230E047-4217-BB4C-9171-FFA7BC1AFF52}"/>
    <cellStyle name="style1635765918374" xfId="198" xr:uid="{7528A590-7E23-E447-937F-BCFA65D54542}"/>
    <cellStyle name="style1635765918395" xfId="199" xr:uid="{70237BCB-19AD-494A-88CE-E08B3174AEF6}"/>
    <cellStyle name="style1635765918417" xfId="197" xr:uid="{8B4EEABB-92AA-8E49-8376-B6988D3EDEF3}"/>
    <cellStyle name="style1635765918436" xfId="200" xr:uid="{2C02E80C-DA0F-6848-8D8B-556A40F0C0FD}"/>
    <cellStyle name="style1635765918459" xfId="203" xr:uid="{485259B6-3BD8-A94C-AEB9-9A13BA714889}"/>
    <cellStyle name="style1635765918503" xfId="201" xr:uid="{A22E5EB4-2134-9345-BACD-EAF531C44557}"/>
    <cellStyle name="style1635765918519" xfId="206" xr:uid="{744522D7-3FAE-5C4A-B317-63FFB553CC5B}"/>
    <cellStyle name="style1635765918540" xfId="204" xr:uid="{E7B65C50-AD6D-0441-A121-4D4FE78B7506}"/>
    <cellStyle name="style1635765918556" xfId="207" xr:uid="{3BE09296-05C7-3847-A35B-316117F0D19D}"/>
    <cellStyle name="style1635765918583" xfId="208" xr:uid="{B8B48CAE-7884-F24E-BDEB-8213129B4DBC}"/>
    <cellStyle name="style1635765918626" xfId="202" xr:uid="{79AF55D6-F567-9B44-BCA5-24B135C8DFE9}"/>
    <cellStyle name="style1635765918649" xfId="205" xr:uid="{26E48E3E-D12D-184C-91D2-F6C74D50D71F}"/>
    <cellStyle name="style1635765918665" xfId="209" xr:uid="{8D98BA2E-B9E0-F643-B470-C71848D112FB}"/>
    <cellStyle name="style1635766202949" xfId="211" xr:uid="{A6D2E776-4C6C-834E-B756-B58753120361}"/>
    <cellStyle name="style1635766202988" xfId="212" xr:uid="{95E00CA8-AB9E-E54D-8581-E507DD56C86E}"/>
    <cellStyle name="style1635766203034" xfId="210" xr:uid="{A921AD0D-9DA1-AB4D-9752-0E1462CC4690}"/>
    <cellStyle name="style1635766203076" xfId="213" xr:uid="{91A02184-BD63-834D-B332-66E82D95DC7D}"/>
    <cellStyle name="style1635766203115" xfId="214" xr:uid="{303893AC-C1AF-8C47-813C-D221B6A787C4}"/>
    <cellStyle name="style1635766203174" xfId="215" xr:uid="{3EBC6993-DB4D-B84D-93C7-2F7829F55E75}"/>
    <cellStyle name="style1635766203210" xfId="216" xr:uid="{B13C2500-1EAA-C144-A350-D2F98A6B4C61}"/>
    <cellStyle name="style1635766203259" xfId="217" xr:uid="{0842DB0D-35C3-BA4E-A258-C49C82D8CB5D}"/>
    <cellStyle name="style1635766203359" xfId="223" xr:uid="{8C0FF62A-712E-124E-8EEA-E34EE2D51136}"/>
    <cellStyle name="style1635766203423" xfId="228" xr:uid="{DF885B8A-55FB-1143-B1B7-5DFB3EDE33ED}"/>
    <cellStyle name="style1635766203464" xfId="218" xr:uid="{58816463-F306-C24A-9EAB-C16FF2028D76}"/>
    <cellStyle name="style1635766203501" xfId="219" xr:uid="{525ADA5D-ED6E-804A-84F5-A9CFDF17A6CA}"/>
    <cellStyle name="style1635766203538" xfId="224" xr:uid="{A8B5AA9B-24C3-B945-B812-FF8BBDC7FF15}"/>
    <cellStyle name="style1635766203586" xfId="229" xr:uid="{DF5AFE0A-F634-D14F-894F-77A28C7DFBB8}"/>
    <cellStyle name="style1635766203629" xfId="236" xr:uid="{773A9D28-783E-3F4F-825E-C7FD8425AE1F}"/>
    <cellStyle name="style1635766203704" xfId="237" xr:uid="{8C4A512F-D5C3-C743-9F96-D4D52F57DB85}"/>
    <cellStyle name="style1635766203743" xfId="220" xr:uid="{B54106EB-8F6E-384B-9346-2D32FC80D7C3}"/>
    <cellStyle name="style1635766203787" xfId="221" xr:uid="{AA89159A-7E3B-3941-9A4B-45CA8A8F2F8F}"/>
    <cellStyle name="style1635766203829" xfId="222" xr:uid="{B98E19E4-76CD-604C-B867-D80823BE5255}"/>
    <cellStyle name="style1635766203855" xfId="225" xr:uid="{4416B0A4-BBF7-7545-8D69-F22323A2094C}"/>
    <cellStyle name="style1635766203877" xfId="226" xr:uid="{B95033CF-AE76-5B43-92B5-D84C9DCCA5E9}"/>
    <cellStyle name="style1635766203899" xfId="227" xr:uid="{CCE0C49F-928D-5241-B1FD-F1456C82D3D7}"/>
    <cellStyle name="style1635766203924" xfId="230" xr:uid="{5D5BA3C7-2EEB-4C43-8432-CBF97515DBEF}"/>
    <cellStyle name="style1635766203949" xfId="231" xr:uid="{4BB9B772-B078-274B-8795-57862C20A09F}"/>
    <cellStyle name="style1635766203973" xfId="232" xr:uid="{A62C119A-21DC-4146-93FE-8D42D75DE77E}"/>
    <cellStyle name="style1635766203995" xfId="233" xr:uid="{A5561AD2-832B-EF4F-B726-E6ABC2F63AFF}"/>
    <cellStyle name="style1635766204011" xfId="234" xr:uid="{49A14B26-1C9B-974C-BA71-ED81933368D1}"/>
    <cellStyle name="style1635766204028" xfId="235" xr:uid="{F091DCFF-6D68-D34D-ADDF-DB54ADD3C743}"/>
    <cellStyle name="style1635766204048" xfId="238" xr:uid="{573B71FC-4411-D346-A858-B471B3D33E43}"/>
    <cellStyle name="style1635766204073" xfId="239" xr:uid="{A6D62795-1475-2E4D-883C-948E1F38C6DC}"/>
    <cellStyle name="style1635766204098" xfId="240" xr:uid="{17606878-F804-524B-AC51-832D7099527B}"/>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010205"/>
      <rgbColor rgb="00152935"/>
      <rgbColor rgb="00264A60"/>
      <rgbColor rgb="00E0E0E0"/>
    </indexedColors>
    <mruColors>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4503084253955895E-2"/>
          <c:y val="0.13292481317371541"/>
          <c:w val="0.64367803254356348"/>
          <c:h val="0.71734710416141989"/>
        </c:manualLayout>
      </c:layout>
      <c:barChart>
        <c:barDir val="col"/>
        <c:grouping val="clustered"/>
        <c:varyColors val="0"/>
        <c:ser>
          <c:idx val="0"/>
          <c:order val="0"/>
          <c:tx>
            <c:strRef>
              <c:f>'3.4 Median + IQR'!$N$9</c:f>
              <c:strCache>
                <c:ptCount val="1"/>
                <c:pt idx="0">
                  <c:v>Conviction about benefits</c:v>
                </c:pt>
              </c:strCache>
            </c:strRef>
          </c:tx>
          <c:spPr>
            <a:pattFill prst="pct20">
              <a:fgClr>
                <a:schemeClr val="tx1"/>
              </a:fgClr>
              <a:bgClr>
                <a:schemeClr val="bg1"/>
              </a:bgClr>
            </a:pattFill>
            <a:ln>
              <a:solidFill>
                <a:schemeClr val="tx1"/>
              </a:solidFill>
            </a:ln>
            <a:effectLst/>
          </c:spPr>
          <c:invertIfNegative val="0"/>
          <c:errBars>
            <c:errBarType val="both"/>
            <c:errValType val="cust"/>
            <c:noEndCap val="0"/>
            <c:plus>
              <c:numRef>
                <c:f>('3.4 Median + IQR'!$Q$44,'3.4 Median + IQR'!$T$44,'3.4 Median + IQR'!$W$44,'3.4 Median + IQR'!$Z$44,'3.4 Median + IQR'!$AC$44)</c:f>
                <c:numCache>
                  <c:formatCode>General</c:formatCode>
                  <c:ptCount val="5"/>
                  <c:pt idx="0">
                    <c:v>0.70000000000000018</c:v>
                  </c:pt>
                  <c:pt idx="1">
                    <c:v>0.5</c:v>
                  </c:pt>
                  <c:pt idx="2">
                    <c:v>0.70000000000000018</c:v>
                  </c:pt>
                  <c:pt idx="3">
                    <c:v>0.70000000000000018</c:v>
                  </c:pt>
                  <c:pt idx="4">
                    <c:v>0.5</c:v>
                  </c:pt>
                </c:numCache>
              </c:numRef>
            </c:plus>
            <c:minus>
              <c:numRef>
                <c:f>('3.4 Median + IQR'!$P$44,'3.4 Median + IQR'!$S$44,'3.4 Median + IQR'!$V$44,'3.4 Median + IQR'!$Y$44,'3.4 Median + IQR'!$AB$44)</c:f>
                <c:numCache>
                  <c:formatCode>General</c:formatCode>
                  <c:ptCount val="5"/>
                  <c:pt idx="0">
                    <c:v>0.69999999999999973</c:v>
                  </c:pt>
                  <c:pt idx="1">
                    <c:v>0.60000000000000009</c:v>
                  </c:pt>
                  <c:pt idx="2">
                    <c:v>0.79999999999999982</c:v>
                  </c:pt>
                  <c:pt idx="3">
                    <c:v>0.69999999999999973</c:v>
                  </c:pt>
                  <c:pt idx="4">
                    <c:v>0.89999999999999991</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IQR'!$O$9,'3.4 Median + IQR'!$S$9,'3.4 Median + IQR'!$W$9,'3.4 Median + IQR'!$AA$9,'3.4 Median + IQR'!$AE$9)</c:f>
              <c:numCache>
                <c:formatCode>###0.00</c:formatCode>
                <c:ptCount val="5"/>
                <c:pt idx="0">
                  <c:v>2.2999999999999998</c:v>
                </c:pt>
                <c:pt idx="1">
                  <c:v>2.5</c:v>
                </c:pt>
                <c:pt idx="2">
                  <c:v>2.2999999999999998</c:v>
                </c:pt>
                <c:pt idx="3">
                  <c:v>2.2999999999999998</c:v>
                </c:pt>
                <c:pt idx="4">
                  <c:v>2.5</c:v>
                </c:pt>
              </c:numCache>
            </c:numRef>
          </c:val>
          <c:extLst>
            <c:ext xmlns:c16="http://schemas.microsoft.com/office/drawing/2014/chart" uri="{C3380CC4-5D6E-409C-BE32-E72D297353CC}">
              <c16:uniqueId val="{00000000-756F-5247-86BE-DFADB21E1545}"/>
            </c:ext>
          </c:extLst>
        </c:ser>
        <c:ser>
          <c:idx val="1"/>
          <c:order val="1"/>
          <c:tx>
            <c:strRef>
              <c:f>'3.4 Median + IQR'!$N$10</c:f>
              <c:strCache>
                <c:ptCount val="1"/>
                <c:pt idx="0">
                  <c:v>Preparation</c:v>
                </c:pt>
              </c:strCache>
            </c:strRef>
          </c:tx>
          <c:spPr>
            <a:pattFill prst="ltDnDiag">
              <a:fgClr>
                <a:schemeClr val="tx1"/>
              </a:fgClr>
              <a:bgClr>
                <a:schemeClr val="bg1"/>
              </a:bgClr>
            </a:pattFill>
            <a:ln>
              <a:solidFill>
                <a:schemeClr val="tx1"/>
              </a:solidFill>
            </a:ln>
            <a:effectLst/>
          </c:spPr>
          <c:invertIfNegative val="0"/>
          <c:errBars>
            <c:errBarType val="both"/>
            <c:errValType val="cust"/>
            <c:noEndCap val="0"/>
            <c:plus>
              <c:numRef>
                <c:f>('3.4 Median + IQR'!$Q$45,'3.4 Median + IQR'!$T$45,'3.4 Median + IQR'!$W$45,'3.4 Median + IQR'!$Z$45,'3.4 Median + IQR'!$AC$45)</c:f>
                <c:numCache>
                  <c:formatCode>General</c:formatCode>
                  <c:ptCount val="5"/>
                  <c:pt idx="0">
                    <c:v>0.28571428571428559</c:v>
                  </c:pt>
                  <c:pt idx="1">
                    <c:v>0.42857142857142838</c:v>
                  </c:pt>
                  <c:pt idx="2">
                    <c:v>0.42857142857142838</c:v>
                  </c:pt>
                  <c:pt idx="3">
                    <c:v>0.57142857142857117</c:v>
                  </c:pt>
                  <c:pt idx="4">
                    <c:v>0.42857142857142838</c:v>
                  </c:pt>
                </c:numCache>
              </c:numRef>
            </c:plus>
            <c:minus>
              <c:numRef>
                <c:f>('3.4 Median + IQR'!$P$45,'3.4 Median + IQR'!$S$45,'3.4 Median + IQR'!$V$45,'3.4 Median + IQR'!$Y$45,'3.4 Median + IQR'!$AB$45)</c:f>
                <c:numCache>
                  <c:formatCode>General</c:formatCode>
                  <c:ptCount val="5"/>
                  <c:pt idx="0">
                    <c:v>0.78571428571428559</c:v>
                  </c:pt>
                  <c:pt idx="1">
                    <c:v>0.28571428571428559</c:v>
                  </c:pt>
                  <c:pt idx="2">
                    <c:v>0.71428571428571441</c:v>
                  </c:pt>
                  <c:pt idx="3">
                    <c:v>0.85714285714285721</c:v>
                  </c:pt>
                  <c:pt idx="4">
                    <c:v>1.1428571428571428</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IQR'!$O$10,'3.4 Median + IQR'!$S$10,'3.4 Median + IQR'!$W$10,'3.4 Median + IQR'!$AA$10,'3.4 Median + IQR'!$AE$10)</c:f>
              <c:numCache>
                <c:formatCode>###0.00</c:formatCode>
                <c:ptCount val="5"/>
                <c:pt idx="0">
                  <c:v>3</c:v>
                </c:pt>
                <c:pt idx="1">
                  <c:v>3</c:v>
                </c:pt>
                <c:pt idx="2">
                  <c:v>2.8571428571428572</c:v>
                </c:pt>
                <c:pt idx="3">
                  <c:v>2.7142857142857144</c:v>
                </c:pt>
                <c:pt idx="4">
                  <c:v>3</c:v>
                </c:pt>
              </c:numCache>
            </c:numRef>
          </c:val>
          <c:extLst>
            <c:ext xmlns:c16="http://schemas.microsoft.com/office/drawing/2014/chart" uri="{C3380CC4-5D6E-409C-BE32-E72D297353CC}">
              <c16:uniqueId val="{00000001-756F-5247-86BE-DFADB21E1545}"/>
            </c:ext>
          </c:extLst>
        </c:ser>
        <c:ser>
          <c:idx val="2"/>
          <c:order val="2"/>
          <c:tx>
            <c:strRef>
              <c:f>'3.4 Median + IQR'!$N$11</c:f>
              <c:strCache>
                <c:ptCount val="1"/>
                <c:pt idx="0">
                  <c:v>Sensory</c:v>
                </c:pt>
              </c:strCache>
            </c:strRef>
          </c:tx>
          <c:spPr>
            <a:pattFill prst="dashHorz">
              <a:fgClr>
                <a:schemeClr val="tx1"/>
              </a:fgClr>
              <a:bgClr>
                <a:schemeClr val="bg1"/>
              </a:bgClr>
            </a:pattFill>
            <a:ln>
              <a:solidFill>
                <a:schemeClr val="tx1"/>
              </a:solidFill>
            </a:ln>
            <a:effectLst/>
          </c:spPr>
          <c:invertIfNegative val="0"/>
          <c:errBars>
            <c:errBarType val="both"/>
            <c:errValType val="cust"/>
            <c:noEndCap val="0"/>
            <c:plus>
              <c:numRef>
                <c:f>('3.4 Median + IQR'!$Q$46,'3.4 Median + IQR'!$T$46,'3.4 Median + IQR'!$W$46,'3.4 Median + IQR'!$Z$46,'3.4 Median + IQR'!$AC$46)</c:f>
                <c:numCache>
                  <c:formatCode>General</c:formatCode>
                  <c:ptCount val="5"/>
                  <c:pt idx="0">
                    <c:v>0.20000000000000018</c:v>
                  </c:pt>
                  <c:pt idx="1">
                    <c:v>0.79999999999999982</c:v>
                  </c:pt>
                  <c:pt idx="2">
                    <c:v>0.39999999999999991</c:v>
                  </c:pt>
                  <c:pt idx="3">
                    <c:v>0.79999999999999982</c:v>
                  </c:pt>
                  <c:pt idx="4">
                    <c:v>0.60000000000000009</c:v>
                  </c:pt>
                </c:numCache>
              </c:numRef>
            </c:plus>
            <c:minus>
              <c:numRef>
                <c:f>('3.4 Median + IQR'!$P$46,'3.4 Median + IQR'!$S$46,'3.4 Median + IQR'!$V$46,'3.4 Median + IQR'!$Y$46,'3.4 Median + IQR'!$AB$46)</c:f>
                <c:numCache>
                  <c:formatCode>General</c:formatCode>
                  <c:ptCount val="5"/>
                  <c:pt idx="0">
                    <c:v>1</c:v>
                  </c:pt>
                  <c:pt idx="1">
                    <c:v>0.39999999999999991</c:v>
                  </c:pt>
                  <c:pt idx="2">
                    <c:v>0.79999999999999982</c:v>
                  </c:pt>
                  <c:pt idx="3">
                    <c:v>0.8</c:v>
                  </c:pt>
                  <c:pt idx="4">
                    <c:v>1.2</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IQR'!$O$11,'3.4 Median + IQR'!$S$11,'3.4 Median + IQR'!$W$11,'3.4 Median + IQR'!$AA$11,'3.4 Median + IQR'!$AE$11)</c:f>
              <c:numCache>
                <c:formatCode>###0.00</c:formatCode>
                <c:ptCount val="5"/>
                <c:pt idx="0">
                  <c:v>3</c:v>
                </c:pt>
                <c:pt idx="1">
                  <c:v>3</c:v>
                </c:pt>
                <c:pt idx="2">
                  <c:v>3</c:v>
                </c:pt>
                <c:pt idx="3">
                  <c:v>2.6</c:v>
                </c:pt>
                <c:pt idx="4">
                  <c:v>3</c:v>
                </c:pt>
              </c:numCache>
            </c:numRef>
          </c:val>
          <c:extLst>
            <c:ext xmlns:c16="http://schemas.microsoft.com/office/drawing/2014/chart" uri="{C3380CC4-5D6E-409C-BE32-E72D297353CC}">
              <c16:uniqueId val="{00000002-756F-5247-86BE-DFADB21E1545}"/>
            </c:ext>
          </c:extLst>
        </c:ser>
        <c:ser>
          <c:idx val="3"/>
          <c:order val="3"/>
          <c:tx>
            <c:strRef>
              <c:f>'3.4 Median + IQR'!$N$12</c:f>
              <c:strCache>
                <c:ptCount val="1"/>
                <c:pt idx="0">
                  <c:v>Digestion</c:v>
                </c:pt>
              </c:strCache>
            </c:strRef>
          </c:tx>
          <c:spPr>
            <a:pattFill prst="ltUpDiag">
              <a:fgClr>
                <a:schemeClr val="tx1"/>
              </a:fgClr>
              <a:bgClr>
                <a:schemeClr val="bg1"/>
              </a:bgClr>
            </a:pattFill>
            <a:ln>
              <a:solidFill>
                <a:schemeClr val="tx1"/>
              </a:solidFill>
            </a:ln>
            <a:effectLst/>
          </c:spPr>
          <c:invertIfNegative val="0"/>
          <c:errBars>
            <c:errBarType val="both"/>
            <c:errValType val="cust"/>
            <c:noEndCap val="0"/>
            <c:plus>
              <c:numRef>
                <c:f>('3.4 Median + IQR'!$Q$47,'3.4 Median + IQR'!$T$47,'3.4 Median + IQR'!$W$47,'3.4 Median + IQR'!$Z$47,'3.4 Median + IQR'!$AC$47)</c:f>
                <c:numCache>
                  <c:formatCode>General</c:formatCode>
                  <c:ptCount val="5"/>
                  <c:pt idx="0">
                    <c:v>0.5</c:v>
                  </c:pt>
                  <c:pt idx="1">
                    <c:v>0</c:v>
                  </c:pt>
                  <c:pt idx="2">
                    <c:v>0.5</c:v>
                  </c:pt>
                  <c:pt idx="3">
                    <c:v>0.5</c:v>
                  </c:pt>
                  <c:pt idx="4">
                    <c:v>0</c:v>
                  </c:pt>
                </c:numCache>
              </c:numRef>
            </c:plus>
            <c:minus>
              <c:numRef>
                <c:f>('3.4 Median + IQR'!$P$47,'3.4 Median + IQR'!$S$47,'3.4 Median + IQR'!$V$47,'3.4 Median + IQR'!$Y$47,'3.4 Median + IQR'!$AB$47)</c:f>
                <c:numCache>
                  <c:formatCode>General</c:formatCode>
                  <c:ptCount val="5"/>
                  <c:pt idx="0">
                    <c:v>1</c:v>
                  </c:pt>
                  <c:pt idx="1">
                    <c:v>1</c:v>
                  </c:pt>
                  <c:pt idx="2">
                    <c:v>0.5</c:v>
                  </c:pt>
                  <c:pt idx="3">
                    <c:v>0.5</c:v>
                  </c:pt>
                  <c:pt idx="4">
                    <c:v>0.5</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IQR'!$O$12,'3.4 Median + IQR'!$S$12,'3.4 Median + IQR'!$W$12,'3.4 Median + IQR'!$AA$12,'3.4 Median + IQR'!$AE$12)</c:f>
              <c:numCache>
                <c:formatCode>###0.00</c:formatCode>
                <c:ptCount val="5"/>
                <c:pt idx="0">
                  <c:v>3</c:v>
                </c:pt>
                <c:pt idx="1">
                  <c:v>3</c:v>
                </c:pt>
                <c:pt idx="2">
                  <c:v>3</c:v>
                </c:pt>
                <c:pt idx="3">
                  <c:v>3</c:v>
                </c:pt>
                <c:pt idx="4">
                  <c:v>3</c:v>
                </c:pt>
              </c:numCache>
            </c:numRef>
          </c:val>
          <c:extLst>
            <c:ext xmlns:c16="http://schemas.microsoft.com/office/drawing/2014/chart" uri="{C3380CC4-5D6E-409C-BE32-E72D297353CC}">
              <c16:uniqueId val="{00000003-756F-5247-86BE-DFADB21E1545}"/>
            </c:ext>
          </c:extLst>
        </c:ser>
        <c:dLbls>
          <c:showLegendKey val="0"/>
          <c:showVal val="0"/>
          <c:showCatName val="0"/>
          <c:showSerName val="0"/>
          <c:showPercent val="0"/>
          <c:showBubbleSize val="0"/>
        </c:dLbls>
        <c:gapWidth val="75"/>
        <c:overlap val="-25"/>
        <c:axId val="437777984"/>
        <c:axId val="1"/>
      </c:barChart>
      <c:catAx>
        <c:axId val="437777984"/>
        <c:scaling>
          <c:orientation val="minMax"/>
        </c:scaling>
        <c:delete val="0"/>
        <c:axPos val="b"/>
        <c:numFmt formatCode="General" sourceLinked="1"/>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1"/>
        <c:crosses val="autoZero"/>
        <c:auto val="0"/>
        <c:lblAlgn val="ctr"/>
        <c:lblOffset val="100"/>
        <c:noMultiLvlLbl val="0"/>
      </c:catAx>
      <c:valAx>
        <c:axId val="1"/>
        <c:scaling>
          <c:orientation val="minMax"/>
          <c:max val="5"/>
          <c:min val="1"/>
        </c:scaling>
        <c:delete val="0"/>
        <c:axPos val="l"/>
        <c:majorGridlines>
          <c:spPr>
            <a:ln w="9525" cap="flat" cmpd="sng" algn="ctr">
              <a:solidFill>
                <a:schemeClr val="bg2">
                  <a:lumMod val="50000"/>
                </a:schemeClr>
              </a:solidFill>
              <a:prstDash val="solid"/>
              <a:round/>
            </a:ln>
            <a:effectLst/>
          </c:spPr>
        </c:majorGridlines>
        <c:minorGridlines>
          <c:spPr>
            <a:ln w="6350" cap="flat" cmpd="sng" algn="ctr">
              <a:solidFill>
                <a:schemeClr val="tx1">
                  <a:tint val="50000"/>
                </a:schemeClr>
              </a:solidFill>
              <a:prstDash val="solid"/>
              <a:round/>
            </a:ln>
            <a:effectLst/>
          </c:spPr>
        </c:minorGridlines>
        <c:numFmt formatCode="###0" sourceLinked="0"/>
        <c:majorTickMark val="none"/>
        <c:minorTickMark val="none"/>
        <c:tickLblPos val="nextTo"/>
        <c:spPr>
          <a:noFill/>
          <a:ln w="25400" cap="flat" cmpd="sng" algn="ctr">
            <a:no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437777984"/>
        <c:crosses val="autoZero"/>
        <c:crossBetween val="between"/>
        <c:majorUnit val="1"/>
      </c:valAx>
      <c:spPr>
        <a:solidFill>
          <a:schemeClr val="bg1"/>
        </a:solidFill>
        <a:ln>
          <a:noFill/>
        </a:ln>
        <a:effectLst/>
      </c:spPr>
    </c:plotArea>
    <c:legend>
      <c:legendPos val="b"/>
      <c:layout>
        <c:manualLayout>
          <c:xMode val="edge"/>
          <c:yMode val="edge"/>
          <c:x val="0.72712358060101112"/>
          <c:y val="0.3666058085538938"/>
          <c:w val="0.16709844997409887"/>
          <c:h val="0.2504364890372804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legend>
    <c:plotVisOnly val="1"/>
    <c:dispBlanksAs val="gap"/>
    <c:showDLblsOverMax val="0"/>
  </c:chart>
  <c:spPr>
    <a:solidFill>
      <a:schemeClr val="bg1"/>
    </a:solidFill>
    <a:ln w="6350" cap="flat" cmpd="sng" algn="ctr">
      <a:noFill/>
      <a:prstDash val="solid"/>
      <a:round/>
    </a:ln>
    <a:effectLst/>
  </c:spPr>
  <c:txPr>
    <a:bodyPr/>
    <a:lstStyle/>
    <a:p>
      <a:pPr>
        <a:defRPr>
          <a:latin typeface="Arial" panose="020B0604020202020204" pitchFamily="34" charset="0"/>
          <a:cs typeface="Arial" panose="020B0604020202020204" pitchFamily="34" charset="0"/>
        </a:defRPr>
      </a:pPr>
      <a:endParaRPr lang="en-DK"/>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4503084253955895E-2"/>
          <c:y val="0.13292481317371541"/>
          <c:w val="0.64367803254356348"/>
          <c:h val="0.71734710416141989"/>
        </c:manualLayout>
      </c:layout>
      <c:barChart>
        <c:barDir val="col"/>
        <c:grouping val="clustered"/>
        <c:varyColors val="0"/>
        <c:ser>
          <c:idx val="0"/>
          <c:order val="0"/>
          <c:tx>
            <c:strRef>
              <c:f>'3.4 Median + IQR'!$N$5</c:f>
              <c:strCache>
                <c:ptCount val="1"/>
                <c:pt idx="0">
                  <c:v>Health</c:v>
                </c:pt>
              </c:strCache>
            </c:strRef>
          </c:tx>
          <c:spPr>
            <a:pattFill prst="pct20">
              <a:fgClr>
                <a:schemeClr val="tx1"/>
              </a:fgClr>
              <a:bgClr>
                <a:schemeClr val="bg1"/>
              </a:bgClr>
            </a:pattFill>
            <a:ln>
              <a:solidFill>
                <a:schemeClr val="tx1"/>
              </a:solidFill>
            </a:ln>
            <a:effectLst/>
          </c:spPr>
          <c:invertIfNegative val="0"/>
          <c:errBars>
            <c:errBarType val="both"/>
            <c:errValType val="cust"/>
            <c:noEndCap val="0"/>
            <c:plus>
              <c:numRef>
                <c:f>('[1]Drivers and barriers (2)'!$BO$36,'[1]Drivers and barriers (2)'!$BR$36,'[1]Drivers and barriers (2)'!$BU$36,'[1]Drivers and barriers (2)'!$BX$36,'[1]Drivers and barriers (2)'!$CA$36)</c:f>
                <c:numCache>
                  <c:formatCode>General</c:formatCode>
                  <c:ptCount val="5"/>
                  <c:pt idx="0">
                    <c:v>0.55555555555555536</c:v>
                  </c:pt>
                  <c:pt idx="1">
                    <c:v>0.55555555555555536</c:v>
                  </c:pt>
                  <c:pt idx="2">
                    <c:v>0.66666666666666652</c:v>
                  </c:pt>
                  <c:pt idx="3">
                    <c:v>0.77777777777777768</c:v>
                  </c:pt>
                  <c:pt idx="4">
                    <c:v>0.4444444444444442</c:v>
                  </c:pt>
                </c:numCache>
              </c:numRef>
            </c:plus>
            <c:minus>
              <c:numRef>
                <c:f>('[1]Drivers and barriers (2)'!$BP$36,'[1]Drivers and barriers (2)'!$BS$36,'[1]Drivers and barriers (2)'!$BV$36,'[1]Drivers and barriers (2)'!$BY$36,'[1]Drivers and barriers (2)'!$CB$36)</c:f>
                <c:numCache>
                  <c:formatCode>General</c:formatCode>
                  <c:ptCount val="5"/>
                  <c:pt idx="0">
                    <c:v>0.4444444444444442</c:v>
                  </c:pt>
                  <c:pt idx="1">
                    <c:v>0.55555555555555536</c:v>
                  </c:pt>
                  <c:pt idx="2">
                    <c:v>0.44444444444444464</c:v>
                  </c:pt>
                  <c:pt idx="3">
                    <c:v>0.55555555555555536</c:v>
                  </c:pt>
                  <c:pt idx="4">
                    <c:v>0.4444444444444442</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IQR'!$P$5,'3.4 Median + IQR'!$T$5,'3.4 Median + IQR'!$X$5,'3.4 Median + IQR'!$AB$5,'3.4 Median + IQR'!$AF$5)</c:f>
              <c:numCache>
                <c:formatCode>###0.00</c:formatCode>
                <c:ptCount val="5"/>
                <c:pt idx="0">
                  <c:v>3.786583048270618</c:v>
                </c:pt>
                <c:pt idx="1">
                  <c:v>3.7004160887656066</c:v>
                </c:pt>
                <c:pt idx="2">
                  <c:v>4.086762688614539</c:v>
                </c:pt>
                <c:pt idx="3">
                  <c:v>3.8605688117618682</c:v>
                </c:pt>
                <c:pt idx="4">
                  <c:v>3.8405474649406695</c:v>
                </c:pt>
              </c:numCache>
            </c:numRef>
          </c:val>
          <c:extLst>
            <c:ext xmlns:c16="http://schemas.microsoft.com/office/drawing/2014/chart" uri="{C3380CC4-5D6E-409C-BE32-E72D297353CC}">
              <c16:uniqueId val="{00000000-FF1C-134C-B314-D9B62FA642CE}"/>
            </c:ext>
          </c:extLst>
        </c:ser>
        <c:ser>
          <c:idx val="1"/>
          <c:order val="1"/>
          <c:tx>
            <c:strRef>
              <c:f>'3.4 Median + IQR'!$N$6</c:f>
              <c:strCache>
                <c:ptCount val="1"/>
                <c:pt idx="0">
                  <c:v>Sustainability</c:v>
                </c:pt>
              </c:strCache>
            </c:strRef>
          </c:tx>
          <c:spPr>
            <a:pattFill prst="ltDnDiag">
              <a:fgClr>
                <a:schemeClr val="tx1"/>
              </a:fgClr>
              <a:bgClr>
                <a:schemeClr val="bg1"/>
              </a:bgClr>
            </a:pattFill>
            <a:ln>
              <a:solidFill>
                <a:schemeClr val="tx1"/>
              </a:solidFill>
            </a:ln>
            <a:effectLst/>
          </c:spPr>
          <c:invertIfNegative val="0"/>
          <c:errBars>
            <c:errBarType val="both"/>
            <c:errValType val="cust"/>
            <c:noEndCap val="0"/>
            <c:plus>
              <c:numRef>
                <c:f>('[1]Drivers and barriers (2)'!$BO$37,'[1]Drivers and barriers (2)'!$BR$37,'[1]Drivers and barriers (2)'!$BU$37,'[1]Drivers and barriers (2)'!$BX$37,'[1]Drivers and barriers (2)'!$CA$37)</c:f>
                <c:numCache>
                  <c:formatCode>General</c:formatCode>
                  <c:ptCount val="5"/>
                  <c:pt idx="0">
                    <c:v>0.33333333333333304</c:v>
                  </c:pt>
                  <c:pt idx="1">
                    <c:v>0.33333333333333348</c:v>
                  </c:pt>
                  <c:pt idx="2">
                    <c:v>0.5</c:v>
                  </c:pt>
                  <c:pt idx="3">
                    <c:v>0.66666666666666652</c:v>
                  </c:pt>
                  <c:pt idx="4">
                    <c:v>0.16666666666666652</c:v>
                  </c:pt>
                </c:numCache>
              </c:numRef>
            </c:plus>
            <c:minus>
              <c:numRef>
                <c:f>('[1]Drivers and barriers (2)'!$BP$37,'[1]Drivers and barriers (2)'!$BS$37,'[1]Drivers and barriers (2)'!$BV$37,'[1]Drivers and barriers (2)'!$BY$37,'[1]Drivers and barriers (2)'!$CB$37)</c:f>
                <c:numCache>
                  <c:formatCode>General</c:formatCode>
                  <c:ptCount val="5"/>
                  <c:pt idx="0">
                    <c:v>0.66666666666666696</c:v>
                  </c:pt>
                  <c:pt idx="1">
                    <c:v>0.66666666666666652</c:v>
                  </c:pt>
                  <c:pt idx="2">
                    <c:v>0.66666666666666652</c:v>
                  </c:pt>
                  <c:pt idx="3">
                    <c:v>0.66666666666666652</c:v>
                  </c:pt>
                  <c:pt idx="4">
                    <c:v>0.66666666666666696</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IQR'!$P$6,'3.4 Median + IQR'!$T$6,'3.4 Median + IQR'!$X$6,'3.4 Median + IQR'!$AB$6,'3.4 Median + IQR'!$AF$6)</c:f>
              <c:numCache>
                <c:formatCode>###0.00</c:formatCode>
                <c:ptCount val="5"/>
                <c:pt idx="0">
                  <c:v>3.2638730520714563</c:v>
                </c:pt>
                <c:pt idx="1">
                  <c:v>3.0861072584373548</c:v>
                </c:pt>
                <c:pt idx="2">
                  <c:v>3.6604938271604919</c:v>
                </c:pt>
                <c:pt idx="3">
                  <c:v>3.4850867678958797</c:v>
                </c:pt>
                <c:pt idx="4">
                  <c:v>3.2329085760517811</c:v>
                </c:pt>
              </c:numCache>
            </c:numRef>
          </c:val>
          <c:extLst>
            <c:ext xmlns:c16="http://schemas.microsoft.com/office/drawing/2014/chart" uri="{C3380CC4-5D6E-409C-BE32-E72D297353CC}">
              <c16:uniqueId val="{00000001-FF1C-134C-B314-D9B62FA642CE}"/>
            </c:ext>
          </c:extLst>
        </c:ser>
        <c:ser>
          <c:idx val="2"/>
          <c:order val="2"/>
          <c:tx>
            <c:strRef>
              <c:f>'3.4 Median + IQR'!$N$7</c:f>
              <c:strCache>
                <c:ptCount val="1"/>
                <c:pt idx="0">
                  <c:v>Sensory</c:v>
                </c:pt>
              </c:strCache>
            </c:strRef>
          </c:tx>
          <c:spPr>
            <a:pattFill prst="dashHorz">
              <a:fgClr>
                <a:schemeClr val="tx1"/>
              </a:fgClr>
              <a:bgClr>
                <a:schemeClr val="bg1"/>
              </a:bgClr>
            </a:pattFill>
            <a:ln>
              <a:solidFill>
                <a:schemeClr val="tx1"/>
              </a:solidFill>
            </a:ln>
            <a:effectLst/>
          </c:spPr>
          <c:invertIfNegative val="0"/>
          <c:errBars>
            <c:errBarType val="both"/>
            <c:errValType val="cust"/>
            <c:noEndCap val="0"/>
            <c:plus>
              <c:numRef>
                <c:f>('[1]Drivers and barriers (2)'!$BO$38,'[1]Drivers and barriers (2)'!$BR$38,'[1]Drivers and barriers (2)'!$BU$38,'[1]Drivers and barriers (2)'!$BX$38,'[1]Drivers and barriers (2)'!$CA$38)</c:f>
                <c:numCache>
                  <c:formatCode>General</c:formatCode>
                  <c:ptCount val="5"/>
                  <c:pt idx="0">
                    <c:v>0.5</c:v>
                  </c:pt>
                  <c:pt idx="1">
                    <c:v>0.5</c:v>
                  </c:pt>
                  <c:pt idx="2">
                    <c:v>0.66666666666666652</c:v>
                  </c:pt>
                  <c:pt idx="3">
                    <c:v>0.83333333333333348</c:v>
                  </c:pt>
                  <c:pt idx="4">
                    <c:v>0.83333333333333348</c:v>
                  </c:pt>
                </c:numCache>
              </c:numRef>
            </c:plus>
            <c:minus>
              <c:numRef>
                <c:f>('[1]Drivers and barriers (2)'!$BP$38,'[1]Drivers and barriers (2)'!$BS$38,'[1]Drivers and barriers (2)'!$BV$38,'[1]Drivers and barriers (2)'!$BY$38,'[1]Drivers and barriers (2)'!$CB$38)</c:f>
                <c:numCache>
                  <c:formatCode>General</c:formatCode>
                  <c:ptCount val="5"/>
                  <c:pt idx="0">
                    <c:v>0.49999999999999956</c:v>
                  </c:pt>
                  <c:pt idx="1">
                    <c:v>0.5</c:v>
                  </c:pt>
                  <c:pt idx="2">
                    <c:v>0.5</c:v>
                  </c:pt>
                  <c:pt idx="3">
                    <c:v>0.66666666666666652</c:v>
                  </c:pt>
                  <c:pt idx="4">
                    <c:v>0.33333333333333348</c:v>
                  </c:pt>
                </c:numCache>
              </c:numRef>
            </c:minus>
            <c:spPr>
              <a:solidFill>
                <a:schemeClr val="tx1"/>
              </a:solidFill>
              <a:ln w="6350" cap="flat" cmpd="sng" algn="ctr">
                <a:solidFill>
                  <a:schemeClr val="tx1"/>
                </a:solidFill>
                <a:prstDash val="solid"/>
                <a:round/>
              </a:ln>
              <a:effectLst/>
            </c:spPr>
          </c:errBars>
          <c:val>
            <c:numRef>
              <c:f>('3.4 Median + IQR'!$P$7,'3.4 Median + IQR'!$T$7,'3.4 Median + IQR'!$X$7,'3.4 Median + IQR'!$AB$7,'3.4 Median + IQR'!$AF$7)</c:f>
              <c:numCache>
                <c:formatCode>###0.00</c:formatCode>
                <c:ptCount val="5"/>
                <c:pt idx="0">
                  <c:v>3.8261117445838098</c:v>
                </c:pt>
                <c:pt idx="1">
                  <c:v>3.4290337494221008</c:v>
                </c:pt>
                <c:pt idx="2">
                  <c:v>3.871570644718791</c:v>
                </c:pt>
                <c:pt idx="3">
                  <c:v>3.6453362255965258</c:v>
                </c:pt>
                <c:pt idx="4">
                  <c:v>3.7010517799352778</c:v>
                </c:pt>
              </c:numCache>
            </c:numRef>
          </c:val>
          <c:extLst>
            <c:ext xmlns:c16="http://schemas.microsoft.com/office/drawing/2014/chart" uri="{C3380CC4-5D6E-409C-BE32-E72D297353CC}">
              <c16:uniqueId val="{00000002-FF1C-134C-B314-D9B62FA642CE}"/>
            </c:ext>
          </c:extLst>
        </c:ser>
        <c:ser>
          <c:idx val="3"/>
          <c:order val="3"/>
          <c:tx>
            <c:strRef>
              <c:f>'3.4 Median + IQR'!$N$8</c:f>
              <c:strCache>
                <c:ptCount val="1"/>
                <c:pt idx="0">
                  <c:v>Convenience</c:v>
                </c:pt>
              </c:strCache>
            </c:strRef>
          </c:tx>
          <c:spPr>
            <a:pattFill prst="ltUpDiag">
              <a:fgClr>
                <a:schemeClr val="tx1"/>
              </a:fgClr>
              <a:bgClr>
                <a:schemeClr val="bg1"/>
              </a:bgClr>
            </a:pattFill>
            <a:ln>
              <a:solidFill>
                <a:schemeClr val="tx1"/>
              </a:solidFill>
            </a:ln>
            <a:effectLst/>
          </c:spPr>
          <c:invertIfNegative val="0"/>
          <c:errBars>
            <c:errBarType val="both"/>
            <c:errValType val="cust"/>
            <c:noEndCap val="0"/>
            <c:plus>
              <c:numRef>
                <c:f>('[1]Drivers and barriers (2)'!$BO$39,'[1]Drivers and barriers (2)'!$BR$39,'[1]Drivers and barriers (2)'!$BU$39,'[1]Drivers and barriers (2)'!$BX$39,'[1]Drivers and barriers (2)'!$CA$39)</c:f>
                <c:numCache>
                  <c:formatCode>General</c:formatCode>
                  <c:ptCount val="5"/>
                  <c:pt idx="0">
                    <c:v>0.66666666666666652</c:v>
                  </c:pt>
                  <c:pt idx="1">
                    <c:v>0.66666666666666652</c:v>
                  </c:pt>
                  <c:pt idx="2">
                    <c:v>0.66666666666666652</c:v>
                  </c:pt>
                  <c:pt idx="3">
                    <c:v>0.66666666666666652</c:v>
                  </c:pt>
                  <c:pt idx="4">
                    <c:v>1</c:v>
                  </c:pt>
                </c:numCache>
              </c:numRef>
            </c:plus>
            <c:minus>
              <c:numRef>
                <c:f>('[1]Drivers and barriers (2)'!$BP$39,'[1]Drivers and barriers (2)'!$BS$39,'[1]Drivers and barriers (2)'!$BV$39,'[1]Drivers and barriers (2)'!$BY$39,'[1]Drivers and barriers (2)'!$CB$39)</c:f>
                <c:numCache>
                  <c:formatCode>General</c:formatCode>
                  <c:ptCount val="5"/>
                  <c:pt idx="0">
                    <c:v>0.66666666666666652</c:v>
                  </c:pt>
                  <c:pt idx="1">
                    <c:v>0.33333333333333348</c:v>
                  </c:pt>
                  <c:pt idx="2">
                    <c:v>0.66666666666666696</c:v>
                  </c:pt>
                  <c:pt idx="3">
                    <c:v>1.0000000000000004</c:v>
                  </c:pt>
                  <c:pt idx="4">
                    <c:v>0.33333333333333304</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IQR'!$P$8,'3.4 Median + IQR'!$T$8,'3.4 Median + IQR'!$X$8,'3.4 Median + IQR'!$AB$8,'3.4 Median + IQR'!$AF$8)</c:f>
              <c:numCache>
                <c:formatCode>###0.00</c:formatCode>
                <c:ptCount val="5"/>
                <c:pt idx="0">
                  <c:v>3.6655264158114744</c:v>
                </c:pt>
                <c:pt idx="1">
                  <c:v>3.5723532131299107</c:v>
                </c:pt>
                <c:pt idx="2">
                  <c:v>3.8854595336076811</c:v>
                </c:pt>
                <c:pt idx="3">
                  <c:v>3.6106290672451187</c:v>
                </c:pt>
                <c:pt idx="4">
                  <c:v>3.8078478964401281</c:v>
                </c:pt>
              </c:numCache>
            </c:numRef>
          </c:val>
          <c:extLst>
            <c:ext xmlns:c16="http://schemas.microsoft.com/office/drawing/2014/chart" uri="{C3380CC4-5D6E-409C-BE32-E72D297353CC}">
              <c16:uniqueId val="{00000003-FF1C-134C-B314-D9B62FA642CE}"/>
            </c:ext>
          </c:extLst>
        </c:ser>
        <c:dLbls>
          <c:showLegendKey val="0"/>
          <c:showVal val="0"/>
          <c:showCatName val="0"/>
          <c:showSerName val="0"/>
          <c:showPercent val="0"/>
          <c:showBubbleSize val="0"/>
        </c:dLbls>
        <c:gapWidth val="75"/>
        <c:overlap val="-25"/>
        <c:axId val="437777984"/>
        <c:axId val="1"/>
      </c:barChart>
      <c:catAx>
        <c:axId val="437777984"/>
        <c:scaling>
          <c:orientation val="minMax"/>
        </c:scaling>
        <c:delete val="0"/>
        <c:axPos val="b"/>
        <c:numFmt formatCode="General" sourceLinked="1"/>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1"/>
        <c:crosses val="autoZero"/>
        <c:auto val="0"/>
        <c:lblAlgn val="ctr"/>
        <c:lblOffset val="100"/>
        <c:noMultiLvlLbl val="0"/>
      </c:catAx>
      <c:valAx>
        <c:axId val="1"/>
        <c:scaling>
          <c:orientation val="minMax"/>
          <c:max val="5"/>
          <c:min val="1"/>
        </c:scaling>
        <c:delete val="0"/>
        <c:axPos val="l"/>
        <c:majorGridlines>
          <c:spPr>
            <a:ln w="9525" cap="flat" cmpd="sng" algn="ctr">
              <a:solidFill>
                <a:schemeClr val="bg2">
                  <a:lumMod val="50000"/>
                </a:schemeClr>
              </a:solidFill>
              <a:prstDash val="solid"/>
              <a:round/>
            </a:ln>
            <a:effectLst/>
          </c:spPr>
        </c:majorGridlines>
        <c:minorGridlines>
          <c:spPr>
            <a:ln w="6350" cap="flat" cmpd="sng" algn="ctr">
              <a:solidFill>
                <a:schemeClr val="tx1">
                  <a:tint val="50000"/>
                </a:schemeClr>
              </a:solidFill>
              <a:prstDash val="solid"/>
              <a:round/>
            </a:ln>
            <a:effectLst/>
          </c:spPr>
        </c:minorGridlines>
        <c:numFmt formatCode="###0" sourceLinked="0"/>
        <c:majorTickMark val="none"/>
        <c:minorTickMark val="none"/>
        <c:tickLblPos val="nextTo"/>
        <c:spPr>
          <a:noFill/>
          <a:ln w="25400" cap="flat" cmpd="sng" algn="ctr">
            <a:no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437777984"/>
        <c:crosses val="autoZero"/>
        <c:crossBetween val="between"/>
        <c:majorUnit val="1"/>
      </c:valAx>
      <c:spPr>
        <a:solidFill>
          <a:schemeClr val="bg1"/>
        </a:solidFill>
        <a:ln>
          <a:noFill/>
        </a:ln>
        <a:effectLst/>
      </c:spPr>
    </c:plotArea>
    <c:legend>
      <c:legendPos val="b"/>
      <c:layout>
        <c:manualLayout>
          <c:xMode val="edge"/>
          <c:yMode val="edge"/>
          <c:x val="0.75328701713762025"/>
          <c:y val="0.35844075466490138"/>
          <c:w val="0.14766579882046885"/>
          <c:h val="0.294110537230596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legend>
    <c:plotVisOnly val="1"/>
    <c:dispBlanksAs val="gap"/>
    <c:showDLblsOverMax val="0"/>
  </c:chart>
  <c:spPr>
    <a:solidFill>
      <a:schemeClr val="bg1"/>
    </a:solidFill>
    <a:ln w="6350" cap="flat" cmpd="sng" algn="ctr">
      <a:noFill/>
      <a:prstDash val="solid"/>
      <a:round/>
    </a:ln>
    <a:effectLst/>
  </c:spPr>
  <c:txPr>
    <a:bodyPr/>
    <a:lstStyle/>
    <a:p>
      <a:pPr>
        <a:defRPr>
          <a:latin typeface="Arial" panose="020B0604020202020204" pitchFamily="34" charset="0"/>
          <a:cs typeface="Arial" panose="020B0604020202020204" pitchFamily="34" charset="0"/>
        </a:defRPr>
      </a:pPr>
      <a:endParaRPr lang="en-DK"/>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4503084253955895E-2"/>
          <c:y val="0.13292481317371541"/>
          <c:w val="0.64367803254356348"/>
          <c:h val="0.71734710416141989"/>
        </c:manualLayout>
      </c:layout>
      <c:barChart>
        <c:barDir val="col"/>
        <c:grouping val="clustered"/>
        <c:varyColors val="0"/>
        <c:ser>
          <c:idx val="0"/>
          <c:order val="0"/>
          <c:tx>
            <c:strRef>
              <c:f>'3.4 Median + IQR'!$N$5</c:f>
              <c:strCache>
                <c:ptCount val="1"/>
                <c:pt idx="0">
                  <c:v>Health</c:v>
                </c:pt>
              </c:strCache>
            </c:strRef>
          </c:tx>
          <c:spPr>
            <a:pattFill prst="pct20">
              <a:fgClr>
                <a:schemeClr val="tx1"/>
              </a:fgClr>
              <a:bgClr>
                <a:schemeClr val="bg1"/>
              </a:bgClr>
            </a:pattFill>
            <a:ln>
              <a:solidFill>
                <a:schemeClr val="tx1"/>
              </a:solidFill>
            </a:ln>
            <a:effectLst/>
          </c:spPr>
          <c:invertIfNegative val="0"/>
          <c:errBars>
            <c:errBarType val="both"/>
            <c:errValType val="cust"/>
            <c:noEndCap val="0"/>
            <c:plus>
              <c:numRef>
                <c:f>('3.4 Median + IQR'!$Q$40,'3.4 Median + IQR'!$T$40,'3.4 Median + IQR'!$W$40,'3.4 Median + IQR'!$Z$40,'3.4 Median + IQR'!$AC$40)</c:f>
                <c:numCache>
                  <c:formatCode>General</c:formatCode>
                  <c:ptCount val="5"/>
                  <c:pt idx="0">
                    <c:v>0.4444444444444442</c:v>
                  </c:pt>
                  <c:pt idx="1">
                    <c:v>0.55555555555555536</c:v>
                  </c:pt>
                  <c:pt idx="2">
                    <c:v>0.44444444444444464</c:v>
                  </c:pt>
                  <c:pt idx="3">
                    <c:v>0.55555555555555536</c:v>
                  </c:pt>
                  <c:pt idx="4">
                    <c:v>0.4444444444444442</c:v>
                  </c:pt>
                </c:numCache>
              </c:numRef>
            </c:plus>
            <c:minus>
              <c:numRef>
                <c:f>('3.4 Median + IQR'!$P$40,'3.4 Median + IQR'!$S$40,'3.4 Median + IQR'!$V$40,'3.4 Median + IQR'!$Y$40,'3.4 Median + IQR'!$AB$40)</c:f>
                <c:numCache>
                  <c:formatCode>General</c:formatCode>
                  <c:ptCount val="5"/>
                  <c:pt idx="0">
                    <c:v>0.55555555555555536</c:v>
                  </c:pt>
                  <c:pt idx="1">
                    <c:v>0.55555555555555536</c:v>
                  </c:pt>
                  <c:pt idx="2">
                    <c:v>0.66666666666666652</c:v>
                  </c:pt>
                  <c:pt idx="3">
                    <c:v>0.77777777777777768</c:v>
                  </c:pt>
                  <c:pt idx="4">
                    <c:v>0.4444444444444442</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IQR'!$O$5,'3.4 Median + IQR'!$S$5,'3.4 Median + IQR'!$W$5,'3.4 Median + IQR'!$AA$5,'3.4 Median + IQR'!$AE$5)</c:f>
              <c:numCache>
                <c:formatCode>###0.00</c:formatCode>
                <c:ptCount val="5"/>
                <c:pt idx="0">
                  <c:v>3.8888888888888888</c:v>
                </c:pt>
                <c:pt idx="1">
                  <c:v>3.7777777777777777</c:v>
                </c:pt>
                <c:pt idx="2">
                  <c:v>4.333333333333333</c:v>
                </c:pt>
                <c:pt idx="3">
                  <c:v>4.2222222222222223</c:v>
                </c:pt>
                <c:pt idx="4">
                  <c:v>3.8888888888888888</c:v>
                </c:pt>
              </c:numCache>
            </c:numRef>
          </c:val>
          <c:extLst>
            <c:ext xmlns:c16="http://schemas.microsoft.com/office/drawing/2014/chart" uri="{C3380CC4-5D6E-409C-BE32-E72D297353CC}">
              <c16:uniqueId val="{00000000-91FE-0B40-A903-2ADD4E0D6139}"/>
            </c:ext>
          </c:extLst>
        </c:ser>
        <c:ser>
          <c:idx val="1"/>
          <c:order val="1"/>
          <c:tx>
            <c:strRef>
              <c:f>'3.4 Median + IQR'!$N$6</c:f>
              <c:strCache>
                <c:ptCount val="1"/>
                <c:pt idx="0">
                  <c:v>Sustainability</c:v>
                </c:pt>
              </c:strCache>
            </c:strRef>
          </c:tx>
          <c:spPr>
            <a:pattFill prst="ltDnDiag">
              <a:fgClr>
                <a:schemeClr val="tx1"/>
              </a:fgClr>
              <a:bgClr>
                <a:schemeClr val="bg1"/>
              </a:bgClr>
            </a:pattFill>
            <a:ln>
              <a:solidFill>
                <a:schemeClr val="tx1"/>
              </a:solidFill>
            </a:ln>
            <a:effectLst/>
          </c:spPr>
          <c:invertIfNegative val="0"/>
          <c:errBars>
            <c:errBarType val="both"/>
            <c:errValType val="cust"/>
            <c:noEndCap val="0"/>
            <c:plus>
              <c:numRef>
                <c:f>('3.4 Median + IQR'!$Q$41,'3.4 Median + IQR'!$T$41,'3.4 Median + IQR'!$W$41,'3.4 Median + IQR'!$Z$41,'3.4 Median + IQR'!$AC$41)</c:f>
                <c:numCache>
                  <c:formatCode>General</c:formatCode>
                  <c:ptCount val="5"/>
                  <c:pt idx="0">
                    <c:v>0.66666666666666696</c:v>
                  </c:pt>
                  <c:pt idx="1">
                    <c:v>0.66666666666666652</c:v>
                  </c:pt>
                  <c:pt idx="2">
                    <c:v>0.66666666666666652</c:v>
                  </c:pt>
                  <c:pt idx="3">
                    <c:v>0.66666666666666652</c:v>
                  </c:pt>
                  <c:pt idx="4">
                    <c:v>0.66666666666666696</c:v>
                  </c:pt>
                </c:numCache>
              </c:numRef>
            </c:plus>
            <c:minus>
              <c:numRef>
                <c:f>('3.4 Median + IQR'!$P$41,'3.4 Median + IQR'!$S$41,'3.4 Median + IQR'!$V$41,'3.4 Median + IQR'!$Y$41,'3.4 Median + IQR'!$AB$41)</c:f>
                <c:numCache>
                  <c:formatCode>General</c:formatCode>
                  <c:ptCount val="5"/>
                  <c:pt idx="0">
                    <c:v>0.33333333333333304</c:v>
                  </c:pt>
                  <c:pt idx="1">
                    <c:v>0.33333333333333348</c:v>
                  </c:pt>
                  <c:pt idx="2">
                    <c:v>0.5</c:v>
                  </c:pt>
                  <c:pt idx="3">
                    <c:v>0.66666666666666652</c:v>
                  </c:pt>
                  <c:pt idx="4">
                    <c:v>0.16666666666666652</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IQR'!$O$6,'3.4 Median + IQR'!$S$6,'3.4 Median + IQR'!$W$6,'3.4 Median + IQR'!$AA$6,'3.4 Median + IQR'!$AE$6)</c:f>
              <c:numCache>
                <c:formatCode>###0.00</c:formatCode>
                <c:ptCount val="5"/>
                <c:pt idx="0">
                  <c:v>3.1666666666666665</c:v>
                </c:pt>
                <c:pt idx="1">
                  <c:v>3</c:v>
                </c:pt>
                <c:pt idx="2">
                  <c:v>3.6666666666666665</c:v>
                </c:pt>
                <c:pt idx="3">
                  <c:v>3.6666666666666665</c:v>
                </c:pt>
                <c:pt idx="4">
                  <c:v>3.1666666666666665</c:v>
                </c:pt>
              </c:numCache>
            </c:numRef>
          </c:val>
          <c:extLst>
            <c:ext xmlns:c16="http://schemas.microsoft.com/office/drawing/2014/chart" uri="{C3380CC4-5D6E-409C-BE32-E72D297353CC}">
              <c16:uniqueId val="{00000001-91FE-0B40-A903-2ADD4E0D6139}"/>
            </c:ext>
          </c:extLst>
        </c:ser>
        <c:ser>
          <c:idx val="2"/>
          <c:order val="2"/>
          <c:tx>
            <c:strRef>
              <c:f>'3.4 Median + IQR'!$N$7</c:f>
              <c:strCache>
                <c:ptCount val="1"/>
                <c:pt idx="0">
                  <c:v>Sensory</c:v>
                </c:pt>
              </c:strCache>
            </c:strRef>
          </c:tx>
          <c:spPr>
            <a:pattFill prst="dashHorz">
              <a:fgClr>
                <a:schemeClr val="tx1"/>
              </a:fgClr>
              <a:bgClr>
                <a:schemeClr val="bg1"/>
              </a:bgClr>
            </a:pattFill>
            <a:ln>
              <a:solidFill>
                <a:schemeClr val="tx1"/>
              </a:solidFill>
            </a:ln>
            <a:effectLst/>
          </c:spPr>
          <c:invertIfNegative val="0"/>
          <c:errBars>
            <c:errBarType val="both"/>
            <c:errValType val="cust"/>
            <c:noEndCap val="0"/>
            <c:plus>
              <c:numRef>
                <c:f>('3.4 Median + IQR'!$Q$42,'3.4 Median + IQR'!$T$42,'3.4 Median + IQR'!$W$42,'3.4 Median + IQR'!$Z$42,'3.4 Median + IQR'!$AC$42)</c:f>
                <c:numCache>
                  <c:formatCode>General</c:formatCode>
                  <c:ptCount val="5"/>
                  <c:pt idx="0">
                    <c:v>0.49999999999999956</c:v>
                  </c:pt>
                  <c:pt idx="1">
                    <c:v>0.5</c:v>
                  </c:pt>
                  <c:pt idx="2">
                    <c:v>0.5</c:v>
                  </c:pt>
                  <c:pt idx="3">
                    <c:v>0.66666666666666652</c:v>
                  </c:pt>
                  <c:pt idx="4">
                    <c:v>0.33333333333333348</c:v>
                  </c:pt>
                </c:numCache>
              </c:numRef>
            </c:plus>
            <c:minus>
              <c:numRef>
                <c:f>('3.4 Median + IQR'!$P$42,'3.4 Median + IQR'!$S$42,'3.4 Median + IQR'!$V$42,'3.4 Median + IQR'!$Y$42,'3.4 Median + IQR'!$AB$42)</c:f>
                <c:numCache>
                  <c:formatCode>General</c:formatCode>
                  <c:ptCount val="5"/>
                  <c:pt idx="0">
                    <c:v>0.5</c:v>
                  </c:pt>
                  <c:pt idx="1">
                    <c:v>0.5</c:v>
                  </c:pt>
                  <c:pt idx="2">
                    <c:v>0.66666666666666652</c:v>
                  </c:pt>
                  <c:pt idx="3">
                    <c:v>0.83333333333333348</c:v>
                  </c:pt>
                  <c:pt idx="4">
                    <c:v>0.83333333333333348</c:v>
                  </c:pt>
                </c:numCache>
              </c:numRef>
            </c:minus>
            <c:spPr>
              <a:solidFill>
                <a:schemeClr val="tx1"/>
              </a:solidFill>
              <a:ln w="6350" cap="flat" cmpd="sng" algn="ctr">
                <a:solidFill>
                  <a:schemeClr val="tx1"/>
                </a:solidFill>
                <a:prstDash val="solid"/>
                <a:round/>
              </a:ln>
              <a:effectLst/>
            </c:spPr>
          </c:errBars>
          <c:val>
            <c:numRef>
              <c:f>('3.4 Median + IQR'!$O$7,'3.4 Median + IQR'!$S$7,'3.4 Median + IQR'!$W$7,'3.4 Median + IQR'!$AA$7,'3.4 Median + IQR'!$AE$7)</c:f>
              <c:numCache>
                <c:formatCode>###0.00</c:formatCode>
                <c:ptCount val="5"/>
                <c:pt idx="0">
                  <c:v>3.8333333333333335</c:v>
                </c:pt>
                <c:pt idx="1">
                  <c:v>3.5</c:v>
                </c:pt>
                <c:pt idx="2">
                  <c:v>4</c:v>
                </c:pt>
                <c:pt idx="3">
                  <c:v>3.8333333333333335</c:v>
                </c:pt>
                <c:pt idx="4">
                  <c:v>3.8333333333333335</c:v>
                </c:pt>
              </c:numCache>
            </c:numRef>
          </c:val>
          <c:extLst>
            <c:ext xmlns:c16="http://schemas.microsoft.com/office/drawing/2014/chart" uri="{C3380CC4-5D6E-409C-BE32-E72D297353CC}">
              <c16:uniqueId val="{00000002-91FE-0B40-A903-2ADD4E0D6139}"/>
            </c:ext>
          </c:extLst>
        </c:ser>
        <c:ser>
          <c:idx val="3"/>
          <c:order val="3"/>
          <c:tx>
            <c:strRef>
              <c:f>'3.4 Median + IQR'!$N$8</c:f>
              <c:strCache>
                <c:ptCount val="1"/>
                <c:pt idx="0">
                  <c:v>Convenience</c:v>
                </c:pt>
              </c:strCache>
            </c:strRef>
          </c:tx>
          <c:spPr>
            <a:pattFill prst="ltUpDiag">
              <a:fgClr>
                <a:schemeClr val="tx1"/>
              </a:fgClr>
              <a:bgClr>
                <a:schemeClr val="bg1"/>
              </a:bgClr>
            </a:pattFill>
            <a:ln>
              <a:solidFill>
                <a:schemeClr val="tx1"/>
              </a:solidFill>
            </a:ln>
            <a:effectLst/>
          </c:spPr>
          <c:invertIfNegative val="0"/>
          <c:errBars>
            <c:errBarType val="both"/>
            <c:errValType val="cust"/>
            <c:noEndCap val="0"/>
            <c:plus>
              <c:numRef>
                <c:f>('3.4 Median + IQR'!$Q$43,'3.4 Median + IQR'!$T$43,'3.4 Median + IQR'!$W$43,'3.4 Median + IQR'!$Z$43,'3.4 Median + IQR'!$AC$43)</c:f>
                <c:numCache>
                  <c:formatCode>General</c:formatCode>
                  <c:ptCount val="5"/>
                  <c:pt idx="0">
                    <c:v>0.66666666666666652</c:v>
                  </c:pt>
                  <c:pt idx="1">
                    <c:v>0.33333333333333348</c:v>
                  </c:pt>
                  <c:pt idx="2">
                    <c:v>0.66666666666666696</c:v>
                  </c:pt>
                  <c:pt idx="3">
                    <c:v>1.0000000000000004</c:v>
                  </c:pt>
                  <c:pt idx="4">
                    <c:v>0.33333333333333304</c:v>
                  </c:pt>
                </c:numCache>
              </c:numRef>
            </c:plus>
            <c:minus>
              <c:numRef>
                <c:f>('3.4 Median + IQR'!$P$43,'3.4 Median + IQR'!$S$43,'3.4 Median + IQR'!$V$43,'3.4 Median + IQR'!$Y$43,'3.4 Median + IQR'!$AB$43)</c:f>
                <c:numCache>
                  <c:formatCode>General</c:formatCode>
                  <c:ptCount val="5"/>
                  <c:pt idx="0">
                    <c:v>0.66666666666666652</c:v>
                  </c:pt>
                  <c:pt idx="1">
                    <c:v>0.66666666666666652</c:v>
                  </c:pt>
                  <c:pt idx="2">
                    <c:v>0.66666666666666652</c:v>
                  </c:pt>
                  <c:pt idx="3">
                    <c:v>0.66666666666666652</c:v>
                  </c:pt>
                  <c:pt idx="4">
                    <c:v>1</c:v>
                  </c:pt>
                </c:numCache>
              </c:numRef>
            </c:minus>
            <c:spPr>
              <a:solidFill>
                <a:schemeClr val="tx1"/>
              </a:solidFill>
              <a:ln w="6350" cap="flat" cmpd="sng" algn="ctr">
                <a:solidFill>
                  <a:schemeClr val="tx1"/>
                </a:solidFill>
                <a:prstDash val="solid"/>
                <a:round/>
              </a:ln>
              <a:effectLst/>
            </c:spPr>
          </c:errBars>
          <c:cat>
            <c:strRef>
              <c:f>('3.4 Median + IQR'!$O$2,'3.4 Median + IQR'!$S$2,'3.4 Median + IQR'!$W$2,'3.4 Median + IQR'!$AA$2,'3.4 Median + IQR'!$AE$2)</c:f>
              <c:strCache>
                <c:ptCount val="5"/>
                <c:pt idx="0">
                  <c:v>GER</c:v>
                </c:pt>
                <c:pt idx="1">
                  <c:v>DK</c:v>
                </c:pt>
                <c:pt idx="2">
                  <c:v>ESP</c:v>
                </c:pt>
                <c:pt idx="3">
                  <c:v>PL</c:v>
                </c:pt>
                <c:pt idx="4">
                  <c:v>UK</c:v>
                </c:pt>
              </c:strCache>
            </c:strRef>
          </c:cat>
          <c:val>
            <c:numRef>
              <c:f>('3.4 Median + IQR'!$O$8,'3.4 Median + IQR'!$S$8,'3.4 Median + IQR'!$W$8,'3.4 Median + IQR'!$AA$8,'3.4 Median + IQR'!$AE$8)</c:f>
              <c:numCache>
                <c:formatCode>###0.00</c:formatCode>
                <c:ptCount val="5"/>
                <c:pt idx="0">
                  <c:v>3.6666666666666665</c:v>
                </c:pt>
                <c:pt idx="1">
                  <c:v>3.6666666666666665</c:v>
                </c:pt>
                <c:pt idx="2">
                  <c:v>4</c:v>
                </c:pt>
                <c:pt idx="3">
                  <c:v>3.6666666666666665</c:v>
                </c:pt>
                <c:pt idx="4">
                  <c:v>4</c:v>
                </c:pt>
              </c:numCache>
            </c:numRef>
          </c:val>
          <c:extLst>
            <c:ext xmlns:c16="http://schemas.microsoft.com/office/drawing/2014/chart" uri="{C3380CC4-5D6E-409C-BE32-E72D297353CC}">
              <c16:uniqueId val="{00000003-91FE-0B40-A903-2ADD4E0D6139}"/>
            </c:ext>
          </c:extLst>
        </c:ser>
        <c:dLbls>
          <c:showLegendKey val="0"/>
          <c:showVal val="0"/>
          <c:showCatName val="0"/>
          <c:showSerName val="0"/>
          <c:showPercent val="0"/>
          <c:showBubbleSize val="0"/>
        </c:dLbls>
        <c:gapWidth val="75"/>
        <c:overlap val="-25"/>
        <c:axId val="437777984"/>
        <c:axId val="1"/>
      </c:barChart>
      <c:catAx>
        <c:axId val="437777984"/>
        <c:scaling>
          <c:orientation val="minMax"/>
        </c:scaling>
        <c:delete val="0"/>
        <c:axPos val="b"/>
        <c:numFmt formatCode="General" sourceLinked="1"/>
        <c:majorTickMark val="none"/>
        <c:minorTickMark val="none"/>
        <c:tickLblPos val="nextTo"/>
        <c:spPr>
          <a:noFill/>
          <a:ln w="6350" cap="flat" cmpd="sng" algn="ctr">
            <a:solidFill>
              <a:schemeClr val="tx1">
                <a:tint val="7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1"/>
        <c:crosses val="autoZero"/>
        <c:auto val="0"/>
        <c:lblAlgn val="ctr"/>
        <c:lblOffset val="100"/>
        <c:noMultiLvlLbl val="0"/>
      </c:catAx>
      <c:valAx>
        <c:axId val="1"/>
        <c:scaling>
          <c:orientation val="minMax"/>
          <c:max val="5"/>
          <c:min val="1"/>
        </c:scaling>
        <c:delete val="0"/>
        <c:axPos val="l"/>
        <c:majorGridlines>
          <c:spPr>
            <a:ln w="9525" cap="flat" cmpd="sng" algn="ctr">
              <a:solidFill>
                <a:schemeClr val="bg2">
                  <a:lumMod val="50000"/>
                </a:schemeClr>
              </a:solidFill>
              <a:prstDash val="solid"/>
              <a:round/>
            </a:ln>
            <a:effectLst/>
          </c:spPr>
        </c:majorGridlines>
        <c:minorGridlines>
          <c:spPr>
            <a:ln w="6350" cap="flat" cmpd="sng" algn="ctr">
              <a:solidFill>
                <a:schemeClr val="tx1">
                  <a:tint val="50000"/>
                </a:schemeClr>
              </a:solidFill>
              <a:prstDash val="solid"/>
              <a:round/>
            </a:ln>
            <a:effectLst/>
          </c:spPr>
        </c:minorGridlines>
        <c:numFmt formatCode="###0" sourceLinked="0"/>
        <c:majorTickMark val="none"/>
        <c:minorTickMark val="none"/>
        <c:tickLblPos val="nextTo"/>
        <c:spPr>
          <a:noFill/>
          <a:ln w="25400" cap="flat" cmpd="sng" algn="ctr">
            <a:no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crossAx val="437777984"/>
        <c:crosses val="autoZero"/>
        <c:crossBetween val="between"/>
        <c:majorUnit val="1"/>
      </c:valAx>
      <c:spPr>
        <a:solidFill>
          <a:schemeClr val="bg1"/>
        </a:solidFill>
        <a:ln>
          <a:noFill/>
        </a:ln>
        <a:effectLst/>
      </c:spPr>
    </c:plotArea>
    <c:legend>
      <c:legendPos val="b"/>
      <c:layout>
        <c:manualLayout>
          <c:xMode val="edge"/>
          <c:yMode val="edge"/>
          <c:x val="0.75328701713762025"/>
          <c:y val="0.35844075466490138"/>
          <c:w val="0.14766579882046885"/>
          <c:h val="0.294110537230596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DK"/>
        </a:p>
      </c:txPr>
    </c:legend>
    <c:plotVisOnly val="1"/>
    <c:dispBlanksAs val="gap"/>
    <c:showDLblsOverMax val="0"/>
  </c:chart>
  <c:spPr>
    <a:solidFill>
      <a:schemeClr val="bg1"/>
    </a:solidFill>
    <a:ln w="6350" cap="flat" cmpd="sng" algn="ctr">
      <a:noFill/>
      <a:prstDash val="solid"/>
      <a:round/>
    </a:ln>
    <a:effectLst/>
  </c:spPr>
  <c:txPr>
    <a:bodyPr/>
    <a:lstStyle/>
    <a:p>
      <a:pPr>
        <a:defRPr>
          <a:latin typeface="Arial" panose="020B0604020202020204" pitchFamily="34" charset="0"/>
          <a:cs typeface="Arial" panose="020B0604020202020204" pitchFamily="34" charset="0"/>
        </a:defRPr>
      </a:pPr>
      <a:endParaRPr lang="en-DK"/>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'6. Appendix'!$C$20</c:f>
              <c:strCache>
                <c:ptCount val="1"/>
                <c:pt idx="0">
                  <c:v>GER</c:v>
                </c:pt>
              </c:strCache>
            </c:strRef>
          </c:tx>
          <c:spPr>
            <a:ln w="28575" cap="rnd">
              <a:solidFill>
                <a:schemeClr val="accent1"/>
              </a:solidFill>
              <a:round/>
            </a:ln>
            <a:effectLst/>
          </c:spPr>
          <c:marker>
            <c:symbol val="none"/>
          </c:marker>
          <c:cat>
            <c:numRef>
              <c:f>'6. Appendix'!$B$21:$B$33</c:f>
              <c:numCache>
                <c:formatCode>General</c:formatCode>
                <c:ptCount val="13"/>
                <c:pt idx="0">
                  <c:v>0</c:v>
                </c:pt>
                <c:pt idx="1">
                  <c:v>1</c:v>
                </c:pt>
                <c:pt idx="2">
                  <c:v>2</c:v>
                </c:pt>
                <c:pt idx="3">
                  <c:v>3</c:v>
                </c:pt>
                <c:pt idx="4">
                  <c:v>4</c:v>
                </c:pt>
                <c:pt idx="5">
                  <c:v>5</c:v>
                </c:pt>
                <c:pt idx="6">
                  <c:v>6</c:v>
                </c:pt>
                <c:pt idx="7">
                  <c:v>7</c:v>
                </c:pt>
                <c:pt idx="8">
                  <c:v>8</c:v>
                </c:pt>
                <c:pt idx="9">
                  <c:v>9</c:v>
                </c:pt>
                <c:pt idx="10">
                  <c:v>10</c:v>
                </c:pt>
                <c:pt idx="11">
                  <c:v>11</c:v>
                </c:pt>
                <c:pt idx="12">
                  <c:v>12</c:v>
                </c:pt>
              </c:numCache>
            </c:numRef>
          </c:cat>
          <c:val>
            <c:numRef>
              <c:f>'6. Appendix'!$C$21:$C$33</c:f>
              <c:numCache>
                <c:formatCode>0.0</c:formatCode>
                <c:ptCount val="13"/>
                <c:pt idx="0">
                  <c:v>9.7148891235480477</c:v>
                </c:pt>
                <c:pt idx="1">
                  <c:v>14.044350580781414</c:v>
                </c:pt>
                <c:pt idx="2">
                  <c:v>18.162618796198522</c:v>
                </c:pt>
                <c:pt idx="3">
                  <c:v>21.964097148891234</c:v>
                </c:pt>
                <c:pt idx="4">
                  <c:v>17.634635691657866</c:v>
                </c:pt>
                <c:pt idx="5">
                  <c:v>9.8204857444561764</c:v>
                </c:pt>
                <c:pt idx="6">
                  <c:v>4.6462513199577611</c:v>
                </c:pt>
                <c:pt idx="7">
                  <c:v>2.3231256599788805</c:v>
                </c:pt>
                <c:pt idx="8">
                  <c:v>1.1615628299894403</c:v>
                </c:pt>
                <c:pt idx="9">
                  <c:v>0.21119324181626187</c:v>
                </c:pt>
                <c:pt idx="10">
                  <c:v>0.21119324181626187</c:v>
                </c:pt>
                <c:pt idx="11">
                  <c:v>0</c:v>
                </c:pt>
                <c:pt idx="12">
                  <c:v>0.10559662090813093</c:v>
                </c:pt>
              </c:numCache>
            </c:numRef>
          </c:val>
          <c:smooth val="0"/>
          <c:extLst>
            <c:ext xmlns:c16="http://schemas.microsoft.com/office/drawing/2014/chart" uri="{C3380CC4-5D6E-409C-BE32-E72D297353CC}">
              <c16:uniqueId val="{00000000-7B8C-3C4F-92D4-338A18C0E528}"/>
            </c:ext>
          </c:extLst>
        </c:ser>
        <c:ser>
          <c:idx val="1"/>
          <c:order val="1"/>
          <c:tx>
            <c:strRef>
              <c:f>'6. Appendix'!$D$20</c:f>
              <c:strCache>
                <c:ptCount val="1"/>
                <c:pt idx="0">
                  <c:v>DK</c:v>
                </c:pt>
              </c:strCache>
            </c:strRef>
          </c:tx>
          <c:spPr>
            <a:ln w="28575" cap="rnd">
              <a:solidFill>
                <a:schemeClr val="accent2"/>
              </a:solidFill>
              <a:round/>
            </a:ln>
            <a:effectLst/>
          </c:spPr>
          <c:marker>
            <c:symbol val="none"/>
          </c:marker>
          <c:cat>
            <c:numRef>
              <c:f>'6. Appendix'!$B$21:$B$33</c:f>
              <c:numCache>
                <c:formatCode>General</c:formatCode>
                <c:ptCount val="13"/>
                <c:pt idx="0">
                  <c:v>0</c:v>
                </c:pt>
                <c:pt idx="1">
                  <c:v>1</c:v>
                </c:pt>
                <c:pt idx="2">
                  <c:v>2</c:v>
                </c:pt>
                <c:pt idx="3">
                  <c:v>3</c:v>
                </c:pt>
                <c:pt idx="4">
                  <c:v>4</c:v>
                </c:pt>
                <c:pt idx="5">
                  <c:v>5</c:v>
                </c:pt>
                <c:pt idx="6">
                  <c:v>6</c:v>
                </c:pt>
                <c:pt idx="7">
                  <c:v>7</c:v>
                </c:pt>
                <c:pt idx="8">
                  <c:v>8</c:v>
                </c:pt>
                <c:pt idx="9">
                  <c:v>9</c:v>
                </c:pt>
                <c:pt idx="10">
                  <c:v>10</c:v>
                </c:pt>
                <c:pt idx="11">
                  <c:v>11</c:v>
                </c:pt>
                <c:pt idx="12">
                  <c:v>12</c:v>
                </c:pt>
              </c:numCache>
            </c:numRef>
          </c:cat>
          <c:val>
            <c:numRef>
              <c:f>'6. Appendix'!$D$21:$D$33</c:f>
              <c:numCache>
                <c:formatCode>0.0</c:formatCode>
                <c:ptCount val="13"/>
                <c:pt idx="0">
                  <c:v>22.308546059933406</c:v>
                </c:pt>
                <c:pt idx="1">
                  <c:v>15.09433962264151</c:v>
                </c:pt>
                <c:pt idx="2">
                  <c:v>15.64927857935627</c:v>
                </c:pt>
                <c:pt idx="3">
                  <c:v>14.539400665926749</c:v>
                </c:pt>
                <c:pt idx="4">
                  <c:v>12.763596004439512</c:v>
                </c:pt>
                <c:pt idx="5">
                  <c:v>9.1009988901220868</c:v>
                </c:pt>
                <c:pt idx="6">
                  <c:v>5.6603773584905666</c:v>
                </c:pt>
                <c:pt idx="7">
                  <c:v>3.3296337402885685</c:v>
                </c:pt>
                <c:pt idx="8">
                  <c:v>0.33296337402885678</c:v>
                </c:pt>
                <c:pt idx="9">
                  <c:v>0.22197558268590456</c:v>
                </c:pt>
                <c:pt idx="10">
                  <c:v>0.22197558268590456</c:v>
                </c:pt>
                <c:pt idx="11">
                  <c:v>0.22197558268590456</c:v>
                </c:pt>
                <c:pt idx="12">
                  <c:v>0.55493895671476134</c:v>
                </c:pt>
              </c:numCache>
            </c:numRef>
          </c:val>
          <c:smooth val="0"/>
          <c:extLst>
            <c:ext xmlns:c16="http://schemas.microsoft.com/office/drawing/2014/chart" uri="{C3380CC4-5D6E-409C-BE32-E72D297353CC}">
              <c16:uniqueId val="{00000001-7B8C-3C4F-92D4-338A18C0E528}"/>
            </c:ext>
          </c:extLst>
        </c:ser>
        <c:ser>
          <c:idx val="2"/>
          <c:order val="2"/>
          <c:tx>
            <c:strRef>
              <c:f>'6. Appendix'!$E$20</c:f>
              <c:strCache>
                <c:ptCount val="1"/>
                <c:pt idx="0">
                  <c:v>ESP</c:v>
                </c:pt>
              </c:strCache>
            </c:strRef>
          </c:tx>
          <c:spPr>
            <a:ln w="28575" cap="rnd">
              <a:solidFill>
                <a:schemeClr val="accent3"/>
              </a:solidFill>
              <a:round/>
            </a:ln>
            <a:effectLst/>
          </c:spPr>
          <c:marker>
            <c:symbol val="none"/>
          </c:marker>
          <c:cat>
            <c:numRef>
              <c:f>'6. Appendix'!$B$21:$B$33</c:f>
              <c:numCache>
                <c:formatCode>General</c:formatCode>
                <c:ptCount val="13"/>
                <c:pt idx="0">
                  <c:v>0</c:v>
                </c:pt>
                <c:pt idx="1">
                  <c:v>1</c:v>
                </c:pt>
                <c:pt idx="2">
                  <c:v>2</c:v>
                </c:pt>
                <c:pt idx="3">
                  <c:v>3</c:v>
                </c:pt>
                <c:pt idx="4">
                  <c:v>4</c:v>
                </c:pt>
                <c:pt idx="5">
                  <c:v>5</c:v>
                </c:pt>
                <c:pt idx="6">
                  <c:v>6</c:v>
                </c:pt>
                <c:pt idx="7">
                  <c:v>7</c:v>
                </c:pt>
                <c:pt idx="8">
                  <c:v>8</c:v>
                </c:pt>
                <c:pt idx="9">
                  <c:v>9</c:v>
                </c:pt>
                <c:pt idx="10">
                  <c:v>10</c:v>
                </c:pt>
                <c:pt idx="11">
                  <c:v>11</c:v>
                </c:pt>
                <c:pt idx="12">
                  <c:v>12</c:v>
                </c:pt>
              </c:numCache>
            </c:numRef>
          </c:cat>
          <c:val>
            <c:numRef>
              <c:f>'6. Appendix'!$E$21:$E$33</c:f>
              <c:numCache>
                <c:formatCode>0.0</c:formatCode>
                <c:ptCount val="13"/>
                <c:pt idx="0">
                  <c:v>0.61728395061728392</c:v>
                </c:pt>
                <c:pt idx="1">
                  <c:v>3.0864197530864197</c:v>
                </c:pt>
                <c:pt idx="2">
                  <c:v>9.1563786008230448</c:v>
                </c:pt>
                <c:pt idx="3">
                  <c:v>16.049382716049383</c:v>
                </c:pt>
                <c:pt idx="4">
                  <c:v>19.547325102880659</c:v>
                </c:pt>
                <c:pt idx="5">
                  <c:v>19.855967078189302</c:v>
                </c:pt>
                <c:pt idx="6">
                  <c:v>13.786008230452676</c:v>
                </c:pt>
                <c:pt idx="7">
                  <c:v>9.3621399176954743</c:v>
                </c:pt>
                <c:pt idx="8">
                  <c:v>5.3497942386831276</c:v>
                </c:pt>
                <c:pt idx="9">
                  <c:v>2.6748971193415638</c:v>
                </c:pt>
                <c:pt idx="10">
                  <c:v>0.30864197530864196</c:v>
                </c:pt>
                <c:pt idx="11">
                  <c:v>0</c:v>
                </c:pt>
                <c:pt idx="12">
                  <c:v>0.20576131687242799</c:v>
                </c:pt>
              </c:numCache>
            </c:numRef>
          </c:val>
          <c:smooth val="0"/>
          <c:extLst>
            <c:ext xmlns:c16="http://schemas.microsoft.com/office/drawing/2014/chart" uri="{C3380CC4-5D6E-409C-BE32-E72D297353CC}">
              <c16:uniqueId val="{00000002-7B8C-3C4F-92D4-338A18C0E528}"/>
            </c:ext>
          </c:extLst>
        </c:ser>
        <c:ser>
          <c:idx val="3"/>
          <c:order val="3"/>
          <c:tx>
            <c:strRef>
              <c:f>'6. Appendix'!$F$20</c:f>
              <c:strCache>
                <c:ptCount val="1"/>
                <c:pt idx="0">
                  <c:v>PL</c:v>
                </c:pt>
              </c:strCache>
            </c:strRef>
          </c:tx>
          <c:spPr>
            <a:ln w="28575" cap="rnd">
              <a:solidFill>
                <a:schemeClr val="accent4"/>
              </a:solidFill>
              <a:round/>
            </a:ln>
            <a:effectLst/>
          </c:spPr>
          <c:marker>
            <c:symbol val="none"/>
          </c:marker>
          <c:cat>
            <c:numRef>
              <c:f>'6. Appendix'!$B$21:$B$33</c:f>
              <c:numCache>
                <c:formatCode>General</c:formatCode>
                <c:ptCount val="13"/>
                <c:pt idx="0">
                  <c:v>0</c:v>
                </c:pt>
                <c:pt idx="1">
                  <c:v>1</c:v>
                </c:pt>
                <c:pt idx="2">
                  <c:v>2</c:v>
                </c:pt>
                <c:pt idx="3">
                  <c:v>3</c:v>
                </c:pt>
                <c:pt idx="4">
                  <c:v>4</c:v>
                </c:pt>
                <c:pt idx="5">
                  <c:v>5</c:v>
                </c:pt>
                <c:pt idx="6">
                  <c:v>6</c:v>
                </c:pt>
                <c:pt idx="7">
                  <c:v>7</c:v>
                </c:pt>
                <c:pt idx="8">
                  <c:v>8</c:v>
                </c:pt>
                <c:pt idx="9">
                  <c:v>9</c:v>
                </c:pt>
                <c:pt idx="10">
                  <c:v>10</c:v>
                </c:pt>
                <c:pt idx="11">
                  <c:v>11</c:v>
                </c:pt>
                <c:pt idx="12">
                  <c:v>12</c:v>
                </c:pt>
              </c:numCache>
            </c:numRef>
          </c:cat>
          <c:val>
            <c:numRef>
              <c:f>'6. Appendix'!$F$21:$F$33</c:f>
              <c:numCache>
                <c:formatCode>0.0</c:formatCode>
                <c:ptCount val="13"/>
                <c:pt idx="0">
                  <c:v>4.890738813735692</c:v>
                </c:pt>
                <c:pt idx="1">
                  <c:v>8.012486992715921</c:v>
                </c:pt>
                <c:pt idx="2">
                  <c:v>14.568158168574403</c:v>
                </c:pt>
                <c:pt idx="3">
                  <c:v>18.522372528616025</c:v>
                </c:pt>
                <c:pt idx="4">
                  <c:v>17.273673257023933</c:v>
                </c:pt>
                <c:pt idx="5">
                  <c:v>18.730489073881373</c:v>
                </c:pt>
                <c:pt idx="6">
                  <c:v>9.9895941727367319</c:v>
                </c:pt>
                <c:pt idx="7">
                  <c:v>5.2029136316337148</c:v>
                </c:pt>
                <c:pt idx="8">
                  <c:v>1.4568158168574401</c:v>
                </c:pt>
                <c:pt idx="9">
                  <c:v>0.93652445369406867</c:v>
                </c:pt>
                <c:pt idx="10">
                  <c:v>0.10405827263267431</c:v>
                </c:pt>
                <c:pt idx="11">
                  <c:v>0.20811654526534862</c:v>
                </c:pt>
                <c:pt idx="12">
                  <c:v>0.10405827263267431</c:v>
                </c:pt>
              </c:numCache>
            </c:numRef>
          </c:val>
          <c:smooth val="0"/>
          <c:extLst>
            <c:ext xmlns:c16="http://schemas.microsoft.com/office/drawing/2014/chart" uri="{C3380CC4-5D6E-409C-BE32-E72D297353CC}">
              <c16:uniqueId val="{00000003-7B8C-3C4F-92D4-338A18C0E528}"/>
            </c:ext>
          </c:extLst>
        </c:ser>
        <c:ser>
          <c:idx val="4"/>
          <c:order val="4"/>
          <c:tx>
            <c:strRef>
              <c:f>'6. Appendix'!$G$20</c:f>
              <c:strCache>
                <c:ptCount val="1"/>
                <c:pt idx="0">
                  <c:v>UK</c:v>
                </c:pt>
              </c:strCache>
            </c:strRef>
          </c:tx>
          <c:spPr>
            <a:ln w="28575" cap="rnd">
              <a:solidFill>
                <a:schemeClr val="accent5"/>
              </a:solidFill>
              <a:round/>
            </a:ln>
            <a:effectLst/>
          </c:spPr>
          <c:marker>
            <c:symbol val="none"/>
          </c:marker>
          <c:cat>
            <c:numRef>
              <c:f>'6. Appendix'!$B$21:$B$33</c:f>
              <c:numCache>
                <c:formatCode>General</c:formatCode>
                <c:ptCount val="13"/>
                <c:pt idx="0">
                  <c:v>0</c:v>
                </c:pt>
                <c:pt idx="1">
                  <c:v>1</c:v>
                </c:pt>
                <c:pt idx="2">
                  <c:v>2</c:v>
                </c:pt>
                <c:pt idx="3">
                  <c:v>3</c:v>
                </c:pt>
                <c:pt idx="4">
                  <c:v>4</c:v>
                </c:pt>
                <c:pt idx="5">
                  <c:v>5</c:v>
                </c:pt>
                <c:pt idx="6">
                  <c:v>6</c:v>
                </c:pt>
                <c:pt idx="7">
                  <c:v>7</c:v>
                </c:pt>
                <c:pt idx="8">
                  <c:v>8</c:v>
                </c:pt>
                <c:pt idx="9">
                  <c:v>9</c:v>
                </c:pt>
                <c:pt idx="10">
                  <c:v>10</c:v>
                </c:pt>
                <c:pt idx="11">
                  <c:v>11</c:v>
                </c:pt>
                <c:pt idx="12">
                  <c:v>12</c:v>
                </c:pt>
              </c:numCache>
            </c:numRef>
          </c:cat>
          <c:val>
            <c:numRef>
              <c:f>'6. Appendix'!$G$21:$G$33</c:f>
              <c:numCache>
                <c:formatCode>0.0</c:formatCode>
                <c:ptCount val="13"/>
                <c:pt idx="0">
                  <c:v>14.023732470334412</c:v>
                </c:pt>
                <c:pt idx="1">
                  <c:v>14.347357065803667</c:v>
                </c:pt>
                <c:pt idx="2">
                  <c:v>14.778856526429344</c:v>
                </c:pt>
                <c:pt idx="3">
                  <c:v>16.396979503775622</c:v>
                </c:pt>
                <c:pt idx="4">
                  <c:v>13.915857605177994</c:v>
                </c:pt>
                <c:pt idx="5">
                  <c:v>11.434735706580366</c:v>
                </c:pt>
                <c:pt idx="6">
                  <c:v>6.4724919093851128</c:v>
                </c:pt>
                <c:pt idx="7">
                  <c:v>5.1779935275080913</c:v>
                </c:pt>
                <c:pt idx="8">
                  <c:v>1.9417475728155338</c:v>
                </c:pt>
                <c:pt idx="9">
                  <c:v>0.53937432578209277</c:v>
                </c:pt>
                <c:pt idx="10">
                  <c:v>0.3236245954692557</c:v>
                </c:pt>
                <c:pt idx="11">
                  <c:v>0.10787486515641855</c:v>
                </c:pt>
                <c:pt idx="12">
                  <c:v>0.53937432578209277</c:v>
                </c:pt>
              </c:numCache>
            </c:numRef>
          </c:val>
          <c:smooth val="0"/>
          <c:extLst>
            <c:ext xmlns:c16="http://schemas.microsoft.com/office/drawing/2014/chart" uri="{C3380CC4-5D6E-409C-BE32-E72D297353CC}">
              <c16:uniqueId val="{00000004-7B8C-3C4F-92D4-338A18C0E528}"/>
            </c:ext>
          </c:extLst>
        </c:ser>
        <c:dLbls>
          <c:showLegendKey val="0"/>
          <c:showVal val="0"/>
          <c:showCatName val="0"/>
          <c:showSerName val="0"/>
          <c:showPercent val="0"/>
          <c:showBubbleSize val="0"/>
        </c:dLbls>
        <c:smooth val="0"/>
        <c:axId val="499610008"/>
        <c:axId val="499614272"/>
      </c:lineChart>
      <c:catAx>
        <c:axId val="499610008"/>
        <c:scaling>
          <c:orientation val="minMax"/>
        </c:scaling>
        <c:delete val="0"/>
        <c:axPos val="b"/>
        <c:numFmt formatCode="#,##0"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crossAx val="499614272"/>
        <c:crosses val="autoZero"/>
        <c:auto val="1"/>
        <c:lblAlgn val="ctr"/>
        <c:lblOffset val="100"/>
        <c:noMultiLvlLbl val="0"/>
      </c:catAx>
      <c:valAx>
        <c:axId val="4996142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a: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crossAx val="499610008"/>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latin typeface="Arial" panose="020B0604020202020204" pitchFamily="34" charset="0"/>
          <a:cs typeface="Arial" panose="020B0604020202020204" pitchFamily="34" charset="0"/>
        </a:defRPr>
      </a:pPr>
      <a:endParaRPr lang="en-DK"/>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'6. Appendix'!$C$40</c:f>
              <c:strCache>
                <c:ptCount val="1"/>
                <c:pt idx="0">
                  <c:v>GER</c:v>
                </c:pt>
              </c:strCache>
            </c:strRef>
          </c:tx>
          <c:spPr>
            <a:ln w="28575" cap="rnd">
              <a:solidFill>
                <a:schemeClr val="accent1"/>
              </a:solidFill>
              <a:round/>
            </a:ln>
            <a:effectLst/>
          </c:spPr>
          <c:marker>
            <c:symbol val="none"/>
          </c:marker>
          <c:cat>
            <c:numRef>
              <c:f>'6. Appendix'!$B$41:$B$46</c:f>
              <c:numCache>
                <c:formatCode>General</c:formatCode>
                <c:ptCount val="6"/>
                <c:pt idx="0">
                  <c:v>0</c:v>
                </c:pt>
                <c:pt idx="1">
                  <c:v>0.5</c:v>
                </c:pt>
                <c:pt idx="2">
                  <c:v>1</c:v>
                </c:pt>
                <c:pt idx="3">
                  <c:v>4</c:v>
                </c:pt>
                <c:pt idx="4">
                  <c:v>8</c:v>
                </c:pt>
                <c:pt idx="5">
                  <c:v>30</c:v>
                </c:pt>
              </c:numCache>
            </c:numRef>
          </c:cat>
          <c:val>
            <c:numRef>
              <c:f>'6. Appendix'!$C$41:$C$46</c:f>
              <c:numCache>
                <c:formatCode>###0.0</c:formatCode>
                <c:ptCount val="6"/>
                <c:pt idx="0">
                  <c:v>9.7148891235480477</c:v>
                </c:pt>
                <c:pt idx="1">
                  <c:v>18.901795142555439</c:v>
                </c:pt>
                <c:pt idx="2">
                  <c:v>40.126715945089757</c:v>
                </c:pt>
                <c:pt idx="3">
                  <c:v>23.442449841605068</c:v>
                </c:pt>
                <c:pt idx="4">
                  <c:v>6.5469904963041188</c:v>
                </c:pt>
                <c:pt idx="5">
                  <c:v>1.2671594508975714</c:v>
                </c:pt>
              </c:numCache>
            </c:numRef>
          </c:val>
          <c:smooth val="0"/>
          <c:extLst>
            <c:ext xmlns:c16="http://schemas.microsoft.com/office/drawing/2014/chart" uri="{C3380CC4-5D6E-409C-BE32-E72D297353CC}">
              <c16:uniqueId val="{00000000-A968-2746-89FB-5A9DA9DB82F0}"/>
            </c:ext>
          </c:extLst>
        </c:ser>
        <c:ser>
          <c:idx val="1"/>
          <c:order val="1"/>
          <c:tx>
            <c:strRef>
              <c:f>'6. Appendix'!$D$40</c:f>
              <c:strCache>
                <c:ptCount val="1"/>
                <c:pt idx="0">
                  <c:v>DK</c:v>
                </c:pt>
              </c:strCache>
            </c:strRef>
          </c:tx>
          <c:spPr>
            <a:ln w="28575" cap="rnd">
              <a:solidFill>
                <a:schemeClr val="accent2"/>
              </a:solidFill>
              <a:round/>
            </a:ln>
            <a:effectLst/>
          </c:spPr>
          <c:marker>
            <c:symbol val="none"/>
          </c:marker>
          <c:cat>
            <c:numRef>
              <c:f>'6. Appendix'!$B$41:$B$46</c:f>
              <c:numCache>
                <c:formatCode>General</c:formatCode>
                <c:ptCount val="6"/>
                <c:pt idx="0">
                  <c:v>0</c:v>
                </c:pt>
                <c:pt idx="1">
                  <c:v>0.5</c:v>
                </c:pt>
                <c:pt idx="2">
                  <c:v>1</c:v>
                </c:pt>
                <c:pt idx="3">
                  <c:v>4</c:v>
                </c:pt>
                <c:pt idx="4">
                  <c:v>8</c:v>
                </c:pt>
                <c:pt idx="5">
                  <c:v>30</c:v>
                </c:pt>
              </c:numCache>
            </c:numRef>
          </c:cat>
          <c:val>
            <c:numRef>
              <c:f>'6. Appendix'!$D$41:$D$46</c:f>
              <c:numCache>
                <c:formatCode>###0.0</c:formatCode>
                <c:ptCount val="6"/>
                <c:pt idx="0">
                  <c:v>22.308546059933406</c:v>
                </c:pt>
                <c:pt idx="1">
                  <c:v>17.092119866814652</c:v>
                </c:pt>
                <c:pt idx="2">
                  <c:v>33.962264150943398</c:v>
                </c:pt>
                <c:pt idx="3">
                  <c:v>17.203107658157602</c:v>
                </c:pt>
                <c:pt idx="4">
                  <c:v>7.4361820199778021</c:v>
                </c:pt>
                <c:pt idx="5">
                  <c:v>1.9977802441731412</c:v>
                </c:pt>
              </c:numCache>
            </c:numRef>
          </c:val>
          <c:smooth val="0"/>
          <c:extLst>
            <c:ext xmlns:c16="http://schemas.microsoft.com/office/drawing/2014/chart" uri="{C3380CC4-5D6E-409C-BE32-E72D297353CC}">
              <c16:uniqueId val="{00000001-A968-2746-89FB-5A9DA9DB82F0}"/>
            </c:ext>
          </c:extLst>
        </c:ser>
        <c:ser>
          <c:idx val="2"/>
          <c:order val="2"/>
          <c:tx>
            <c:strRef>
              <c:f>'6. Appendix'!$E$40</c:f>
              <c:strCache>
                <c:ptCount val="1"/>
                <c:pt idx="0">
                  <c:v>ESP</c:v>
                </c:pt>
              </c:strCache>
            </c:strRef>
          </c:tx>
          <c:spPr>
            <a:ln w="28575" cap="rnd">
              <a:solidFill>
                <a:schemeClr val="accent3"/>
              </a:solidFill>
              <a:round/>
            </a:ln>
            <a:effectLst/>
          </c:spPr>
          <c:marker>
            <c:symbol val="none"/>
          </c:marker>
          <c:cat>
            <c:numRef>
              <c:f>'6. Appendix'!$B$41:$B$46</c:f>
              <c:numCache>
                <c:formatCode>General</c:formatCode>
                <c:ptCount val="6"/>
                <c:pt idx="0">
                  <c:v>0</c:v>
                </c:pt>
                <c:pt idx="1">
                  <c:v>0.5</c:v>
                </c:pt>
                <c:pt idx="2">
                  <c:v>1</c:v>
                </c:pt>
                <c:pt idx="3">
                  <c:v>4</c:v>
                </c:pt>
                <c:pt idx="4">
                  <c:v>8</c:v>
                </c:pt>
                <c:pt idx="5">
                  <c:v>30</c:v>
                </c:pt>
              </c:numCache>
            </c:numRef>
          </c:cat>
          <c:val>
            <c:numRef>
              <c:f>'6. Appendix'!$E$41:$E$46</c:f>
              <c:numCache>
                <c:formatCode>###0.0</c:formatCode>
                <c:ptCount val="6"/>
                <c:pt idx="0">
                  <c:v>0.61728395061728392</c:v>
                </c:pt>
                <c:pt idx="1">
                  <c:v>3.6008230452674899</c:v>
                </c:pt>
                <c:pt idx="2">
                  <c:v>14.7119341563786</c:v>
                </c:pt>
                <c:pt idx="3">
                  <c:v>47.427983539094647</c:v>
                </c:pt>
                <c:pt idx="4">
                  <c:v>29.629629629629626</c:v>
                </c:pt>
                <c:pt idx="5">
                  <c:v>4.0123456790123457</c:v>
                </c:pt>
              </c:numCache>
            </c:numRef>
          </c:val>
          <c:smooth val="0"/>
          <c:extLst>
            <c:ext xmlns:c16="http://schemas.microsoft.com/office/drawing/2014/chart" uri="{C3380CC4-5D6E-409C-BE32-E72D297353CC}">
              <c16:uniqueId val="{00000002-A968-2746-89FB-5A9DA9DB82F0}"/>
            </c:ext>
          </c:extLst>
        </c:ser>
        <c:ser>
          <c:idx val="3"/>
          <c:order val="3"/>
          <c:tx>
            <c:strRef>
              <c:f>'6. Appendix'!$F$40</c:f>
              <c:strCache>
                <c:ptCount val="1"/>
                <c:pt idx="0">
                  <c:v>PL</c:v>
                </c:pt>
              </c:strCache>
            </c:strRef>
          </c:tx>
          <c:spPr>
            <a:ln w="28575" cap="rnd">
              <a:solidFill>
                <a:schemeClr val="accent4"/>
              </a:solidFill>
              <a:round/>
            </a:ln>
            <a:effectLst/>
          </c:spPr>
          <c:marker>
            <c:symbol val="none"/>
          </c:marker>
          <c:cat>
            <c:numRef>
              <c:f>'6. Appendix'!$B$41:$B$46</c:f>
              <c:numCache>
                <c:formatCode>General</c:formatCode>
                <c:ptCount val="6"/>
                <c:pt idx="0">
                  <c:v>0</c:v>
                </c:pt>
                <c:pt idx="1">
                  <c:v>0.5</c:v>
                </c:pt>
                <c:pt idx="2">
                  <c:v>1</c:v>
                </c:pt>
                <c:pt idx="3">
                  <c:v>4</c:v>
                </c:pt>
                <c:pt idx="4">
                  <c:v>8</c:v>
                </c:pt>
                <c:pt idx="5">
                  <c:v>30</c:v>
                </c:pt>
              </c:numCache>
            </c:numRef>
          </c:cat>
          <c:val>
            <c:numRef>
              <c:f>'6. Appendix'!$F$41:$F$46</c:f>
              <c:numCache>
                <c:formatCode>###0.0</c:formatCode>
                <c:ptCount val="6"/>
                <c:pt idx="0">
                  <c:v>4.890738813735692</c:v>
                </c:pt>
                <c:pt idx="1">
                  <c:v>20.707596253902185</c:v>
                </c:pt>
                <c:pt idx="2">
                  <c:v>43.184183142559831</c:v>
                </c:pt>
                <c:pt idx="3">
                  <c:v>23.725286160249741</c:v>
                </c:pt>
                <c:pt idx="4">
                  <c:v>5.7232049947970864</c:v>
                </c:pt>
                <c:pt idx="5">
                  <c:v>1.7689906347554629</c:v>
                </c:pt>
              </c:numCache>
            </c:numRef>
          </c:val>
          <c:smooth val="0"/>
          <c:extLst>
            <c:ext xmlns:c16="http://schemas.microsoft.com/office/drawing/2014/chart" uri="{C3380CC4-5D6E-409C-BE32-E72D297353CC}">
              <c16:uniqueId val="{00000003-A968-2746-89FB-5A9DA9DB82F0}"/>
            </c:ext>
          </c:extLst>
        </c:ser>
        <c:ser>
          <c:idx val="4"/>
          <c:order val="4"/>
          <c:tx>
            <c:strRef>
              <c:f>'6. Appendix'!$G$40</c:f>
              <c:strCache>
                <c:ptCount val="1"/>
                <c:pt idx="0">
                  <c:v>UK</c:v>
                </c:pt>
              </c:strCache>
            </c:strRef>
          </c:tx>
          <c:spPr>
            <a:ln w="28575" cap="rnd">
              <a:solidFill>
                <a:schemeClr val="accent5"/>
              </a:solidFill>
              <a:round/>
            </a:ln>
            <a:effectLst/>
          </c:spPr>
          <c:marker>
            <c:symbol val="none"/>
          </c:marker>
          <c:cat>
            <c:numRef>
              <c:f>'6. Appendix'!$B$41:$B$46</c:f>
              <c:numCache>
                <c:formatCode>General</c:formatCode>
                <c:ptCount val="6"/>
                <c:pt idx="0">
                  <c:v>0</c:v>
                </c:pt>
                <c:pt idx="1">
                  <c:v>0.5</c:v>
                </c:pt>
                <c:pt idx="2">
                  <c:v>1</c:v>
                </c:pt>
                <c:pt idx="3">
                  <c:v>4</c:v>
                </c:pt>
                <c:pt idx="4">
                  <c:v>8</c:v>
                </c:pt>
                <c:pt idx="5">
                  <c:v>30</c:v>
                </c:pt>
              </c:numCache>
            </c:numRef>
          </c:cat>
          <c:val>
            <c:numRef>
              <c:f>'6. Appendix'!$G$41:$G$46</c:f>
              <c:numCache>
                <c:formatCode>###0.0</c:formatCode>
                <c:ptCount val="6"/>
                <c:pt idx="0">
                  <c:v>14.023732470334412</c:v>
                </c:pt>
                <c:pt idx="1">
                  <c:v>15.74973031283711</c:v>
                </c:pt>
                <c:pt idx="2">
                  <c:v>31.391585760517799</c:v>
                </c:pt>
                <c:pt idx="3">
                  <c:v>25.674217907227614</c:v>
                </c:pt>
                <c:pt idx="4">
                  <c:v>11.326860841423949</c:v>
                </c:pt>
                <c:pt idx="5">
                  <c:v>1.8338727076591153</c:v>
                </c:pt>
              </c:numCache>
            </c:numRef>
          </c:val>
          <c:smooth val="0"/>
          <c:extLst>
            <c:ext xmlns:c16="http://schemas.microsoft.com/office/drawing/2014/chart" uri="{C3380CC4-5D6E-409C-BE32-E72D297353CC}">
              <c16:uniqueId val="{00000004-A968-2746-89FB-5A9DA9DB82F0}"/>
            </c:ext>
          </c:extLst>
        </c:ser>
        <c:dLbls>
          <c:showLegendKey val="0"/>
          <c:showVal val="0"/>
          <c:showCatName val="0"/>
          <c:showSerName val="0"/>
          <c:showPercent val="0"/>
          <c:showBubbleSize val="0"/>
        </c:dLbls>
        <c:smooth val="0"/>
        <c:axId val="585492928"/>
        <c:axId val="585493912"/>
      </c:lineChart>
      <c:catAx>
        <c:axId val="585492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crossAx val="585493912"/>
        <c:crosses val="autoZero"/>
        <c:auto val="1"/>
        <c:lblAlgn val="ctr"/>
        <c:lblOffset val="100"/>
        <c:noMultiLvlLbl val="0"/>
      </c:catAx>
      <c:valAx>
        <c:axId val="585493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a:t>%</a:t>
                </a:r>
              </a:p>
            </c:rich>
          </c:tx>
          <c:layout>
            <c:manualLayout>
              <c:xMode val="edge"/>
              <c:yMode val="edge"/>
              <c:x val="3.6491236135651028E-2"/>
              <c:y val="0.4336614173228346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DK"/>
          </a:p>
        </c:txPr>
        <c:crossAx val="585492928"/>
        <c:crosses val="autoZero"/>
        <c:crossBetween val="midCat"/>
        <c:majorUnit val="10"/>
      </c:valAx>
      <c:spPr>
        <a:noFill/>
        <a:ln>
          <a:noFill/>
        </a:ln>
        <a:effectLst/>
      </c:spPr>
    </c:plotArea>
    <c:legend>
      <c:legendPos val="r"/>
      <c:overlay val="0"/>
      <c:spPr>
        <a:noFill/>
        <a:ln>
          <a:noFill/>
        </a:ln>
        <a:effectLst>
          <a:softEdge rad="0"/>
        </a:effectLst>
      </c:spPr>
      <c:txPr>
        <a:bodyPr rot="0" spcFirstLastPara="1" vertOverflow="ellipsis" vert="horz" wrap="square" anchor="t" anchorCtr="1"/>
        <a:lstStyle/>
        <a:p>
          <a:pPr>
            <a:defRPr sz="900" b="0" i="0" u="none" strike="noStrike" kern="1200" baseline="0">
              <a:ln>
                <a:noFill/>
              </a:ln>
              <a:solidFill>
                <a:schemeClr val="tx1">
                  <a:lumMod val="65000"/>
                  <a:lumOff val="35000"/>
                </a:schemeClr>
              </a:solidFill>
              <a:effectLst>
                <a:outerShdw dir="5400000" algn="ctr" rotWithShape="0">
                  <a:srgbClr val="000000">
                    <a:alpha val="43137"/>
                  </a:srgbClr>
                </a:outerShdw>
              </a:effectLst>
              <a:latin typeface="Arial" panose="020B0604020202020204" pitchFamily="34" charset="0"/>
              <a:ea typeface="+mn-ea"/>
              <a:cs typeface="Arial" panose="020B0604020202020204" pitchFamily="34" charset="0"/>
            </a:defRPr>
          </a:pPr>
          <a:endParaRPr lang="en-DK"/>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latin typeface="Arial" panose="020B0604020202020204" pitchFamily="34" charset="0"/>
          <a:cs typeface="Arial" panose="020B0604020202020204" pitchFamily="34" charset="0"/>
        </a:defRPr>
      </a:pPr>
      <a:endParaRPr lang="en-DK"/>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'6. Appendix'!$B$6</c:f>
              <c:strCache>
                <c:ptCount val="1"/>
                <c:pt idx="0">
                  <c:v>unfamiliar</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AB6A-E74E-BA76-B2BD5017C3DB}"/>
                </c:ext>
              </c:extLst>
            </c:dLbl>
            <c:dLbl>
              <c:idx val="2"/>
              <c:delete val="1"/>
              <c:extLst>
                <c:ext xmlns:c15="http://schemas.microsoft.com/office/drawing/2012/chart" uri="{CE6537A1-D6FC-4f65-9D91-7224C49458BB}"/>
                <c:ext xmlns:c16="http://schemas.microsoft.com/office/drawing/2014/chart" uri="{C3380CC4-5D6E-409C-BE32-E72D297353CC}">
                  <c16:uniqueId val="{00000001-AB6A-E74E-BA76-B2BD5017C3DB}"/>
                </c:ext>
              </c:extLst>
            </c:dLbl>
            <c:dLbl>
              <c:idx val="3"/>
              <c:delete val="1"/>
              <c:extLst>
                <c:ext xmlns:c15="http://schemas.microsoft.com/office/drawing/2012/chart" uri="{CE6537A1-D6FC-4f65-9D91-7224C49458BB}"/>
                <c:ext xmlns:c16="http://schemas.microsoft.com/office/drawing/2014/chart" uri="{C3380CC4-5D6E-409C-BE32-E72D297353CC}">
                  <c16:uniqueId val="{00000002-AB6A-E74E-BA76-B2BD5017C3D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DK"/>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 Appendix'!$C$5:$G$5</c:f>
              <c:strCache>
                <c:ptCount val="5"/>
                <c:pt idx="0">
                  <c:v>GER</c:v>
                </c:pt>
                <c:pt idx="1">
                  <c:v>DK</c:v>
                </c:pt>
                <c:pt idx="2">
                  <c:v>ESP</c:v>
                </c:pt>
                <c:pt idx="3">
                  <c:v>PL</c:v>
                </c:pt>
                <c:pt idx="4">
                  <c:v>UK</c:v>
                </c:pt>
              </c:strCache>
            </c:strRef>
          </c:cat>
          <c:val>
            <c:numRef>
              <c:f>'6. Appendix'!$C$6:$G$6</c:f>
              <c:numCache>
                <c:formatCode>0.0</c:formatCode>
                <c:ptCount val="5"/>
                <c:pt idx="0">
                  <c:v>3.3673469387755102</c:v>
                </c:pt>
                <c:pt idx="1">
                  <c:v>7.3045267489711936</c:v>
                </c:pt>
                <c:pt idx="2">
                  <c:v>0.71501532175689486</c:v>
                </c:pt>
                <c:pt idx="3">
                  <c:v>2.4365482233502536</c:v>
                </c:pt>
                <c:pt idx="4">
                  <c:v>7.3</c:v>
                </c:pt>
              </c:numCache>
            </c:numRef>
          </c:val>
          <c:extLst>
            <c:ext xmlns:c16="http://schemas.microsoft.com/office/drawing/2014/chart" uri="{C3380CC4-5D6E-409C-BE32-E72D297353CC}">
              <c16:uniqueId val="{00000003-AB6A-E74E-BA76-B2BD5017C3DB}"/>
            </c:ext>
          </c:extLst>
        </c:ser>
        <c:ser>
          <c:idx val="1"/>
          <c:order val="1"/>
          <c:tx>
            <c:strRef>
              <c:f>'6. Appendix'!$B$7</c:f>
              <c:strCache>
                <c:ptCount val="1"/>
                <c:pt idx="0">
                  <c:v>low familiarity</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AB6A-E74E-BA76-B2BD5017C3D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DK"/>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 Appendix'!$C$5:$G$5</c:f>
              <c:strCache>
                <c:ptCount val="5"/>
                <c:pt idx="0">
                  <c:v>GER</c:v>
                </c:pt>
                <c:pt idx="1">
                  <c:v>DK</c:v>
                </c:pt>
                <c:pt idx="2">
                  <c:v>ESP</c:v>
                </c:pt>
                <c:pt idx="3">
                  <c:v>PL</c:v>
                </c:pt>
                <c:pt idx="4">
                  <c:v>UK</c:v>
                </c:pt>
              </c:strCache>
            </c:strRef>
          </c:cat>
          <c:val>
            <c:numRef>
              <c:f>'6. Appendix'!$C$7:$G$7</c:f>
              <c:numCache>
                <c:formatCode>0.0</c:formatCode>
                <c:ptCount val="5"/>
                <c:pt idx="0">
                  <c:v>7.2448979591836729</c:v>
                </c:pt>
                <c:pt idx="1">
                  <c:v>11.316872427983538</c:v>
                </c:pt>
                <c:pt idx="2">
                  <c:v>2.4514811031664965</c:v>
                </c:pt>
                <c:pt idx="3">
                  <c:v>12.081218274111675</c:v>
                </c:pt>
                <c:pt idx="4">
                  <c:v>15.8</c:v>
                </c:pt>
              </c:numCache>
            </c:numRef>
          </c:val>
          <c:extLst>
            <c:ext xmlns:c16="http://schemas.microsoft.com/office/drawing/2014/chart" uri="{C3380CC4-5D6E-409C-BE32-E72D297353CC}">
              <c16:uniqueId val="{00000005-AB6A-E74E-BA76-B2BD5017C3DB}"/>
            </c:ext>
          </c:extLst>
        </c:ser>
        <c:ser>
          <c:idx val="2"/>
          <c:order val="2"/>
          <c:tx>
            <c:strRef>
              <c:f>'6. Appendix'!$B$8</c:f>
              <c:strCache>
                <c:ptCount val="1"/>
                <c:pt idx="0">
                  <c:v>medium familiarity</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DK"/>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 Appendix'!$C$5:$G$5</c:f>
              <c:strCache>
                <c:ptCount val="5"/>
                <c:pt idx="0">
                  <c:v>GER</c:v>
                </c:pt>
                <c:pt idx="1">
                  <c:v>DK</c:v>
                </c:pt>
                <c:pt idx="2">
                  <c:v>ESP</c:v>
                </c:pt>
                <c:pt idx="3">
                  <c:v>PL</c:v>
                </c:pt>
                <c:pt idx="4">
                  <c:v>UK</c:v>
                </c:pt>
              </c:strCache>
            </c:strRef>
          </c:cat>
          <c:val>
            <c:numRef>
              <c:f>'6. Appendix'!$C$8:$G$8</c:f>
              <c:numCache>
                <c:formatCode>0.0</c:formatCode>
                <c:ptCount val="5"/>
                <c:pt idx="0">
                  <c:v>12.040816326530612</c:v>
                </c:pt>
                <c:pt idx="1">
                  <c:v>15.74074074074074</c:v>
                </c:pt>
                <c:pt idx="2">
                  <c:v>7.5587334014300307</c:v>
                </c:pt>
                <c:pt idx="3">
                  <c:v>27.81725888324873</c:v>
                </c:pt>
                <c:pt idx="4">
                  <c:v>32.4</c:v>
                </c:pt>
              </c:numCache>
            </c:numRef>
          </c:val>
          <c:extLst>
            <c:ext xmlns:c16="http://schemas.microsoft.com/office/drawing/2014/chart" uri="{C3380CC4-5D6E-409C-BE32-E72D297353CC}">
              <c16:uniqueId val="{00000006-AB6A-E74E-BA76-B2BD5017C3DB}"/>
            </c:ext>
          </c:extLst>
        </c:ser>
        <c:ser>
          <c:idx val="3"/>
          <c:order val="3"/>
          <c:tx>
            <c:strRef>
              <c:f>'6. Appendix'!$B$9</c:f>
              <c:strCache>
                <c:ptCount val="1"/>
                <c:pt idx="0">
                  <c:v>high familiarity</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DK"/>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 Appendix'!$C$5:$G$5</c:f>
              <c:strCache>
                <c:ptCount val="5"/>
                <c:pt idx="0">
                  <c:v>GER</c:v>
                </c:pt>
                <c:pt idx="1">
                  <c:v>DK</c:v>
                </c:pt>
                <c:pt idx="2">
                  <c:v>ESP</c:v>
                </c:pt>
                <c:pt idx="3">
                  <c:v>PL</c:v>
                </c:pt>
                <c:pt idx="4">
                  <c:v>UK</c:v>
                </c:pt>
              </c:strCache>
            </c:strRef>
          </c:cat>
          <c:val>
            <c:numRef>
              <c:f>'6. Appendix'!$C$9:$G$9</c:f>
              <c:numCache>
                <c:formatCode>0.0</c:formatCode>
                <c:ptCount val="5"/>
                <c:pt idx="0">
                  <c:v>47.346938775510203</c:v>
                </c:pt>
                <c:pt idx="1">
                  <c:v>47.427983539094647</c:v>
                </c:pt>
                <c:pt idx="2">
                  <c:v>74.157303370786522</c:v>
                </c:pt>
                <c:pt idx="3">
                  <c:v>43.55329949238579</c:v>
                </c:pt>
                <c:pt idx="4">
                  <c:v>32.300000000000004</c:v>
                </c:pt>
              </c:numCache>
            </c:numRef>
          </c:val>
          <c:extLst>
            <c:ext xmlns:c16="http://schemas.microsoft.com/office/drawing/2014/chart" uri="{C3380CC4-5D6E-409C-BE32-E72D297353CC}">
              <c16:uniqueId val="{00000007-AB6A-E74E-BA76-B2BD5017C3DB}"/>
            </c:ext>
          </c:extLst>
        </c:ser>
        <c:ser>
          <c:idx val="4"/>
          <c:order val="4"/>
          <c:tx>
            <c:strRef>
              <c:f>'6. Appendix'!$B$10</c:f>
              <c:strCache>
                <c:ptCount val="1"/>
                <c:pt idx="0">
                  <c:v>very high familiarity</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DK"/>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 Appendix'!$C$5:$G$5</c:f>
              <c:strCache>
                <c:ptCount val="5"/>
                <c:pt idx="0">
                  <c:v>GER</c:v>
                </c:pt>
                <c:pt idx="1">
                  <c:v>DK</c:v>
                </c:pt>
                <c:pt idx="2">
                  <c:v>ESP</c:v>
                </c:pt>
                <c:pt idx="3">
                  <c:v>PL</c:v>
                </c:pt>
                <c:pt idx="4">
                  <c:v>UK</c:v>
                </c:pt>
              </c:strCache>
            </c:strRef>
          </c:cat>
          <c:val>
            <c:numRef>
              <c:f>'6. Appendix'!$C$10:$G$10</c:f>
              <c:numCache>
                <c:formatCode>0.0</c:formatCode>
                <c:ptCount val="5"/>
                <c:pt idx="0">
                  <c:v>30</c:v>
                </c:pt>
                <c:pt idx="1">
                  <c:v>18.209876543209877</c:v>
                </c:pt>
                <c:pt idx="2">
                  <c:v>15.117466802860061</c:v>
                </c:pt>
                <c:pt idx="3">
                  <c:v>14.111675126903553</c:v>
                </c:pt>
                <c:pt idx="4">
                  <c:v>12.2</c:v>
                </c:pt>
              </c:numCache>
            </c:numRef>
          </c:val>
          <c:extLst>
            <c:ext xmlns:c16="http://schemas.microsoft.com/office/drawing/2014/chart" uri="{C3380CC4-5D6E-409C-BE32-E72D297353CC}">
              <c16:uniqueId val="{00000008-AB6A-E74E-BA76-B2BD5017C3DB}"/>
            </c:ext>
          </c:extLst>
        </c:ser>
        <c:dLbls>
          <c:dLblPos val="ctr"/>
          <c:showLegendKey val="0"/>
          <c:showVal val="1"/>
          <c:showCatName val="0"/>
          <c:showSerName val="0"/>
          <c:showPercent val="0"/>
          <c:showBubbleSize val="0"/>
        </c:dLbls>
        <c:gapWidth val="55"/>
        <c:overlap val="100"/>
        <c:axId val="507169944"/>
        <c:axId val="507172896"/>
      </c:barChart>
      <c:catAx>
        <c:axId val="507169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DK"/>
          </a:p>
        </c:txPr>
        <c:crossAx val="507172896"/>
        <c:crosses val="autoZero"/>
        <c:auto val="1"/>
        <c:lblAlgn val="ctr"/>
        <c:lblOffset val="100"/>
        <c:noMultiLvlLbl val="0"/>
      </c:catAx>
      <c:valAx>
        <c:axId val="507172896"/>
        <c:scaling>
          <c:orientation val="minMax"/>
          <c:max val="100"/>
        </c:scaling>
        <c:delete val="0"/>
        <c:axPos val="l"/>
        <c:majorGridlines>
          <c:spPr>
            <a:ln w="9525" cap="flat" cmpd="sng" algn="ctr">
              <a:solidFill>
                <a:schemeClr val="bg2">
                  <a:lumMod val="50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DK"/>
            </a:p>
          </c:txPr>
        </c:title>
        <c:numFmt formatCode="General"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DK"/>
          </a:p>
        </c:txPr>
        <c:crossAx val="5071699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DK"/>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DK"/>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image" Target="../media/image2.tiff"/><Relationship Id="rId1" Type="http://schemas.openxmlformats.org/officeDocument/2006/relationships/image" Target="../media/image1.tif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14</xdr:col>
      <xdr:colOff>76200</xdr:colOff>
      <xdr:row>11</xdr:row>
      <xdr:rowOff>139700</xdr:rowOff>
    </xdr:from>
    <xdr:to>
      <xdr:col>16</xdr:col>
      <xdr:colOff>787400</xdr:colOff>
      <xdr:row>14</xdr:row>
      <xdr:rowOff>127000</xdr:rowOff>
    </xdr:to>
    <xdr:cxnSp macro="">
      <xdr:nvCxnSpPr>
        <xdr:cNvPr id="3" name="Straight Arrow Connector 2">
          <a:extLst>
            <a:ext uri="{FF2B5EF4-FFF2-40B4-BE49-F238E27FC236}">
              <a16:creationId xmlns:a16="http://schemas.microsoft.com/office/drawing/2014/main" id="{997EC071-4C4C-A143-AA55-4AC21A46E1D4}"/>
            </a:ext>
          </a:extLst>
        </xdr:cNvPr>
        <xdr:cNvCxnSpPr/>
      </xdr:nvCxnSpPr>
      <xdr:spPr>
        <a:xfrm flipV="1">
          <a:off x="11633200" y="2933700"/>
          <a:ext cx="2362200" cy="62230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12700</xdr:colOff>
      <xdr:row>11</xdr:row>
      <xdr:rowOff>152400</xdr:rowOff>
    </xdr:from>
    <xdr:to>
      <xdr:col>16</xdr:col>
      <xdr:colOff>787400</xdr:colOff>
      <xdr:row>26</xdr:row>
      <xdr:rowOff>165100</xdr:rowOff>
    </xdr:to>
    <xdr:cxnSp macro="">
      <xdr:nvCxnSpPr>
        <xdr:cNvPr id="6" name="Straight Arrow Connector 5">
          <a:extLst>
            <a:ext uri="{FF2B5EF4-FFF2-40B4-BE49-F238E27FC236}">
              <a16:creationId xmlns:a16="http://schemas.microsoft.com/office/drawing/2014/main" id="{48249AB8-EDFB-D94E-B33F-F97DF3457B80}"/>
            </a:ext>
          </a:extLst>
        </xdr:cNvPr>
        <xdr:cNvCxnSpPr/>
      </xdr:nvCxnSpPr>
      <xdr:spPr>
        <a:xfrm flipV="1">
          <a:off x="11569700" y="2946400"/>
          <a:ext cx="2425700" cy="361950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38100</xdr:colOff>
      <xdr:row>20</xdr:row>
      <xdr:rowOff>165100</xdr:rowOff>
    </xdr:from>
    <xdr:to>
      <xdr:col>16</xdr:col>
      <xdr:colOff>762000</xdr:colOff>
      <xdr:row>23</xdr:row>
      <xdr:rowOff>114300</xdr:rowOff>
    </xdr:to>
    <xdr:cxnSp macro="">
      <xdr:nvCxnSpPr>
        <xdr:cNvPr id="9" name="Straight Arrow Connector 8">
          <a:extLst>
            <a:ext uri="{FF2B5EF4-FFF2-40B4-BE49-F238E27FC236}">
              <a16:creationId xmlns:a16="http://schemas.microsoft.com/office/drawing/2014/main" id="{700E292B-037F-0645-9CC7-29859C9099C7}"/>
            </a:ext>
          </a:extLst>
        </xdr:cNvPr>
        <xdr:cNvCxnSpPr/>
      </xdr:nvCxnSpPr>
      <xdr:spPr>
        <a:xfrm>
          <a:off x="11595100" y="5054600"/>
          <a:ext cx="2374900" cy="825500"/>
        </a:xfrm>
        <a:prstGeom prst="straightConnector1">
          <a:avLst/>
        </a:prstGeom>
        <a:ln w="3810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50800</xdr:colOff>
      <xdr:row>23</xdr:row>
      <xdr:rowOff>152400</xdr:rowOff>
    </xdr:from>
    <xdr:to>
      <xdr:col>16</xdr:col>
      <xdr:colOff>762000</xdr:colOff>
      <xdr:row>26</xdr:row>
      <xdr:rowOff>190500</xdr:rowOff>
    </xdr:to>
    <xdr:cxnSp macro="">
      <xdr:nvCxnSpPr>
        <xdr:cNvPr id="12" name="Straight Arrow Connector 11">
          <a:extLst>
            <a:ext uri="{FF2B5EF4-FFF2-40B4-BE49-F238E27FC236}">
              <a16:creationId xmlns:a16="http://schemas.microsoft.com/office/drawing/2014/main" id="{07EEA9A5-D25D-A345-A319-94EB32B5CD93}"/>
            </a:ext>
          </a:extLst>
        </xdr:cNvPr>
        <xdr:cNvCxnSpPr/>
      </xdr:nvCxnSpPr>
      <xdr:spPr>
        <a:xfrm flipV="1">
          <a:off x="11607800" y="5918200"/>
          <a:ext cx="2362200" cy="673100"/>
        </a:xfrm>
        <a:prstGeom prst="straightConnector1">
          <a:avLst/>
        </a:prstGeom>
        <a:ln w="3810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63500</xdr:colOff>
      <xdr:row>8</xdr:row>
      <xdr:rowOff>165100</xdr:rowOff>
    </xdr:from>
    <xdr:to>
      <xdr:col>16</xdr:col>
      <xdr:colOff>787400</xdr:colOff>
      <xdr:row>10</xdr:row>
      <xdr:rowOff>63500</xdr:rowOff>
    </xdr:to>
    <xdr:cxnSp macro="">
      <xdr:nvCxnSpPr>
        <xdr:cNvPr id="14" name="Straight Arrow Connector 13">
          <a:extLst>
            <a:ext uri="{FF2B5EF4-FFF2-40B4-BE49-F238E27FC236}">
              <a16:creationId xmlns:a16="http://schemas.microsoft.com/office/drawing/2014/main" id="{1611F5BB-74B5-9140-A755-1AD3D5D6543D}"/>
            </a:ext>
          </a:extLst>
        </xdr:cNvPr>
        <xdr:cNvCxnSpPr/>
      </xdr:nvCxnSpPr>
      <xdr:spPr>
        <a:xfrm>
          <a:off x="11620500" y="2082800"/>
          <a:ext cx="2374900" cy="571500"/>
        </a:xfrm>
        <a:prstGeom prst="straightConnector1">
          <a:avLst/>
        </a:prstGeom>
        <a:ln w="38100">
          <a:solidFill>
            <a:schemeClr val="accent1">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38100</xdr:colOff>
      <xdr:row>10</xdr:row>
      <xdr:rowOff>63500</xdr:rowOff>
    </xdr:from>
    <xdr:to>
      <xdr:col>16</xdr:col>
      <xdr:colOff>800100</xdr:colOff>
      <xdr:row>20</xdr:row>
      <xdr:rowOff>101600</xdr:rowOff>
    </xdr:to>
    <xdr:cxnSp macro="">
      <xdr:nvCxnSpPr>
        <xdr:cNvPr id="16" name="Straight Arrow Connector 15">
          <a:extLst>
            <a:ext uri="{FF2B5EF4-FFF2-40B4-BE49-F238E27FC236}">
              <a16:creationId xmlns:a16="http://schemas.microsoft.com/office/drawing/2014/main" id="{DBDDED5C-5DBA-C649-BA5F-2F96731534D3}"/>
            </a:ext>
          </a:extLst>
        </xdr:cNvPr>
        <xdr:cNvCxnSpPr/>
      </xdr:nvCxnSpPr>
      <xdr:spPr>
        <a:xfrm flipV="1">
          <a:off x="11595100" y="2654300"/>
          <a:ext cx="2413000" cy="2336800"/>
        </a:xfrm>
        <a:prstGeom prst="straightConnector1">
          <a:avLst/>
        </a:prstGeom>
        <a:ln w="38100">
          <a:solidFill>
            <a:schemeClr val="accent1">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63500</xdr:colOff>
      <xdr:row>14</xdr:row>
      <xdr:rowOff>139700</xdr:rowOff>
    </xdr:from>
    <xdr:to>
      <xdr:col>16</xdr:col>
      <xdr:colOff>762000</xdr:colOff>
      <xdr:row>22</xdr:row>
      <xdr:rowOff>101600</xdr:rowOff>
    </xdr:to>
    <xdr:cxnSp macro="">
      <xdr:nvCxnSpPr>
        <xdr:cNvPr id="24" name="Straight Arrow Connector 23">
          <a:extLst>
            <a:ext uri="{FF2B5EF4-FFF2-40B4-BE49-F238E27FC236}">
              <a16:creationId xmlns:a16="http://schemas.microsoft.com/office/drawing/2014/main" id="{FF49888D-A09F-DF43-A406-5801CF948193}"/>
            </a:ext>
          </a:extLst>
        </xdr:cNvPr>
        <xdr:cNvCxnSpPr/>
      </xdr:nvCxnSpPr>
      <xdr:spPr>
        <a:xfrm>
          <a:off x="11620500" y="3568700"/>
          <a:ext cx="2349500" cy="2095500"/>
        </a:xfrm>
        <a:prstGeom prst="straightConnector1">
          <a:avLst/>
        </a:prstGeom>
        <a:ln w="38100">
          <a:solidFill>
            <a:schemeClr val="accent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25400</xdr:colOff>
      <xdr:row>8</xdr:row>
      <xdr:rowOff>165100</xdr:rowOff>
    </xdr:from>
    <xdr:to>
      <xdr:col>16</xdr:col>
      <xdr:colOff>749300</xdr:colOff>
      <xdr:row>22</xdr:row>
      <xdr:rowOff>63500</xdr:rowOff>
    </xdr:to>
    <xdr:cxnSp macro="">
      <xdr:nvCxnSpPr>
        <xdr:cNvPr id="29" name="Straight Arrow Connector 28">
          <a:extLst>
            <a:ext uri="{FF2B5EF4-FFF2-40B4-BE49-F238E27FC236}">
              <a16:creationId xmlns:a16="http://schemas.microsoft.com/office/drawing/2014/main" id="{3FADF390-63B2-7048-BEF9-78F79438B373}"/>
            </a:ext>
          </a:extLst>
        </xdr:cNvPr>
        <xdr:cNvCxnSpPr/>
      </xdr:nvCxnSpPr>
      <xdr:spPr>
        <a:xfrm>
          <a:off x="11582400" y="2082800"/>
          <a:ext cx="2374900" cy="3543300"/>
        </a:xfrm>
        <a:prstGeom prst="straightConnector1">
          <a:avLst/>
        </a:prstGeom>
        <a:ln w="38100">
          <a:solidFill>
            <a:schemeClr val="accent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358485</xdr:colOff>
      <xdr:row>3</xdr:row>
      <xdr:rowOff>19469</xdr:rowOff>
    </xdr:from>
    <xdr:to>
      <xdr:col>8</xdr:col>
      <xdr:colOff>491835</xdr:colOff>
      <xdr:row>11</xdr:row>
      <xdr:rowOff>109957</xdr:rowOff>
    </xdr:to>
    <xdr:sp macro="" textlink="">
      <xdr:nvSpPr>
        <xdr:cNvPr id="28" name="TextBox 27">
          <a:extLst>
            <a:ext uri="{FF2B5EF4-FFF2-40B4-BE49-F238E27FC236}">
              <a16:creationId xmlns:a16="http://schemas.microsoft.com/office/drawing/2014/main" id="{00000000-0008-0000-0700-00001C000000}"/>
            </a:ext>
          </a:extLst>
        </xdr:cNvPr>
        <xdr:cNvSpPr txBox="1"/>
      </xdr:nvSpPr>
      <xdr:spPr>
        <a:xfrm>
          <a:off x="6902720" y="572293"/>
          <a:ext cx="1478056" cy="17638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Naturalness,</a:t>
          </a:r>
          <a:r>
            <a:rPr lang="en-US" sz="1100" baseline="0"/>
            <a:t> h</a:t>
          </a:r>
          <a:r>
            <a:rPr lang="en-US" sz="1100"/>
            <a:t>ealth</a:t>
          </a:r>
          <a:r>
            <a:rPr lang="en-US" sz="1100" baseline="0"/>
            <a:t> and well-being</a:t>
          </a:r>
          <a:endParaRPr lang="en-US" sz="1100"/>
        </a:p>
      </xdr:txBody>
    </xdr:sp>
    <xdr:clientData/>
  </xdr:twoCellAnchor>
  <xdr:twoCellAnchor>
    <xdr:from>
      <xdr:col>6</xdr:col>
      <xdr:colOff>272013</xdr:colOff>
      <xdr:row>12</xdr:row>
      <xdr:rowOff>81441</xdr:rowOff>
    </xdr:from>
    <xdr:to>
      <xdr:col>9</xdr:col>
      <xdr:colOff>88655</xdr:colOff>
      <xdr:row>17</xdr:row>
      <xdr:rowOff>61796</xdr:rowOff>
    </xdr:to>
    <xdr:sp macro="" textlink="">
      <xdr:nvSpPr>
        <xdr:cNvPr id="29" name="TextBox 28">
          <a:extLst>
            <a:ext uri="{FF2B5EF4-FFF2-40B4-BE49-F238E27FC236}">
              <a16:creationId xmlns:a16="http://schemas.microsoft.com/office/drawing/2014/main" id="{00000000-0008-0000-0700-00001D000000}"/>
            </a:ext>
          </a:extLst>
        </xdr:cNvPr>
        <xdr:cNvSpPr txBox="1"/>
      </xdr:nvSpPr>
      <xdr:spPr>
        <a:xfrm>
          <a:off x="6816248" y="2516853"/>
          <a:ext cx="1833701" cy="10262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Ethics,</a:t>
          </a:r>
          <a:r>
            <a:rPr lang="en-US" sz="1100" baseline="0"/>
            <a:t> family influence,</a:t>
          </a:r>
          <a:r>
            <a:rPr lang="en-US" sz="1100"/>
            <a:t> environment</a:t>
          </a:r>
          <a:r>
            <a:rPr lang="en-US" sz="1100" baseline="0"/>
            <a:t> and sustainability</a:t>
          </a:r>
          <a:endParaRPr lang="en-US" sz="1100"/>
        </a:p>
        <a:p>
          <a:endParaRPr lang="en-US" sz="1100"/>
        </a:p>
      </xdr:txBody>
    </xdr:sp>
    <xdr:clientData/>
  </xdr:twoCellAnchor>
  <xdr:twoCellAnchor>
    <xdr:from>
      <xdr:col>6</xdr:col>
      <xdr:colOff>360083</xdr:colOff>
      <xdr:row>17</xdr:row>
      <xdr:rowOff>156556</xdr:rowOff>
    </xdr:from>
    <xdr:to>
      <xdr:col>8</xdr:col>
      <xdr:colOff>493434</xdr:colOff>
      <xdr:row>23</xdr:row>
      <xdr:rowOff>78943</xdr:rowOff>
    </xdr:to>
    <xdr:sp macro="" textlink="">
      <xdr:nvSpPr>
        <xdr:cNvPr id="30" name="TextBox 29">
          <a:extLst>
            <a:ext uri="{FF2B5EF4-FFF2-40B4-BE49-F238E27FC236}">
              <a16:creationId xmlns:a16="http://schemas.microsoft.com/office/drawing/2014/main" id="{00000000-0008-0000-0700-00001E000000}"/>
            </a:ext>
          </a:extLst>
        </xdr:cNvPr>
        <xdr:cNvSpPr txBox="1"/>
      </xdr:nvSpPr>
      <xdr:spPr>
        <a:xfrm>
          <a:off x="6904318" y="3637850"/>
          <a:ext cx="1478057" cy="11774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Sensory,</a:t>
          </a:r>
          <a:r>
            <a:rPr lang="en-US" sz="1100" baseline="0"/>
            <a:t> versatility and lifestyle</a:t>
          </a:r>
          <a:endParaRPr lang="en-US" sz="1100"/>
        </a:p>
      </xdr:txBody>
    </xdr:sp>
    <xdr:clientData/>
  </xdr:twoCellAnchor>
  <xdr:twoCellAnchor>
    <xdr:from>
      <xdr:col>6</xdr:col>
      <xdr:colOff>501852</xdr:colOff>
      <xdr:row>23</xdr:row>
      <xdr:rowOff>188118</xdr:rowOff>
    </xdr:from>
    <xdr:to>
      <xdr:col>9</xdr:col>
      <xdr:colOff>223243</xdr:colOff>
      <xdr:row>26</xdr:row>
      <xdr:rowOff>133946</xdr:rowOff>
    </xdr:to>
    <xdr:sp macro="" textlink="">
      <xdr:nvSpPr>
        <xdr:cNvPr id="31" name="TextBox 30">
          <a:extLst>
            <a:ext uri="{FF2B5EF4-FFF2-40B4-BE49-F238E27FC236}">
              <a16:creationId xmlns:a16="http://schemas.microsoft.com/office/drawing/2014/main" id="{00000000-0008-0000-0700-00001F000000}"/>
            </a:ext>
          </a:extLst>
        </xdr:cNvPr>
        <xdr:cNvSpPr txBox="1"/>
      </xdr:nvSpPr>
      <xdr:spPr>
        <a:xfrm>
          <a:off x="6335915" y="11469290"/>
          <a:ext cx="1551976" cy="5262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Shelf-life,</a:t>
          </a:r>
          <a:r>
            <a:rPr lang="en-US" sz="1100" baseline="0"/>
            <a:t> c</a:t>
          </a:r>
          <a:r>
            <a:rPr lang="en-US" sz="1100"/>
            <a:t>onvenience and price</a:t>
          </a:r>
        </a:p>
        <a:p>
          <a:endParaRPr lang="en-US" sz="1100"/>
        </a:p>
      </xdr:txBody>
    </xdr:sp>
    <xdr:clientData/>
  </xdr:twoCellAnchor>
  <xdr:twoCellAnchor>
    <xdr:from>
      <xdr:col>18</xdr:col>
      <xdr:colOff>268941</xdr:colOff>
      <xdr:row>3</xdr:row>
      <xdr:rowOff>58644</xdr:rowOff>
    </xdr:from>
    <xdr:to>
      <xdr:col>20</xdr:col>
      <xdr:colOff>402291</xdr:colOff>
      <xdr:row>11</xdr:row>
      <xdr:rowOff>144369</xdr:rowOff>
    </xdr:to>
    <xdr:sp macro="" textlink="">
      <xdr:nvSpPr>
        <xdr:cNvPr id="32" name="TextBox 31">
          <a:extLst>
            <a:ext uri="{FF2B5EF4-FFF2-40B4-BE49-F238E27FC236}">
              <a16:creationId xmlns:a16="http://schemas.microsoft.com/office/drawing/2014/main" id="{00000000-0008-0000-0700-000020000000}"/>
            </a:ext>
          </a:extLst>
        </xdr:cNvPr>
        <xdr:cNvSpPr txBox="1"/>
      </xdr:nvSpPr>
      <xdr:spPr>
        <a:xfrm>
          <a:off x="19318941" y="611468"/>
          <a:ext cx="1478056" cy="1759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Lack</a:t>
          </a:r>
          <a:r>
            <a:rPr lang="en-US" sz="1100" baseline="0"/>
            <a:t> of c</a:t>
          </a:r>
          <a:r>
            <a:rPr lang="en-US" sz="1100"/>
            <a:t>onviction</a:t>
          </a:r>
          <a:r>
            <a:rPr lang="en-US" sz="1100" baseline="0"/>
            <a:t> about (health and environmental) benefits and unwillingness to change habits</a:t>
          </a:r>
          <a:endParaRPr lang="en-US" sz="1100"/>
        </a:p>
        <a:p>
          <a:endParaRPr lang="en-US" sz="1100"/>
        </a:p>
      </xdr:txBody>
    </xdr:sp>
    <xdr:clientData/>
  </xdr:twoCellAnchor>
  <xdr:twoCellAnchor>
    <xdr:from>
      <xdr:col>18</xdr:col>
      <xdr:colOff>394634</xdr:colOff>
      <xdr:row>19</xdr:row>
      <xdr:rowOff>158935</xdr:rowOff>
    </xdr:from>
    <xdr:to>
      <xdr:col>21</xdr:col>
      <xdr:colOff>254187</xdr:colOff>
      <xdr:row>23</xdr:row>
      <xdr:rowOff>64059</xdr:rowOff>
    </xdr:to>
    <xdr:sp macro="" textlink="">
      <xdr:nvSpPr>
        <xdr:cNvPr id="33" name="TextBox 32">
          <a:extLst>
            <a:ext uri="{FF2B5EF4-FFF2-40B4-BE49-F238E27FC236}">
              <a16:creationId xmlns:a16="http://schemas.microsoft.com/office/drawing/2014/main" id="{00000000-0008-0000-0700-000021000000}"/>
            </a:ext>
          </a:extLst>
        </xdr:cNvPr>
        <xdr:cNvSpPr txBox="1"/>
      </xdr:nvSpPr>
      <xdr:spPr>
        <a:xfrm>
          <a:off x="19444634" y="4058582"/>
          <a:ext cx="1876612" cy="7418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Sensory and versatility</a:t>
          </a:r>
        </a:p>
      </xdr:txBody>
    </xdr:sp>
    <xdr:clientData/>
  </xdr:twoCellAnchor>
  <xdr:twoCellAnchor>
    <xdr:from>
      <xdr:col>18</xdr:col>
      <xdr:colOff>383616</xdr:colOff>
      <xdr:row>23</xdr:row>
      <xdr:rowOff>161924</xdr:rowOff>
    </xdr:from>
    <xdr:to>
      <xdr:col>20</xdr:col>
      <xdr:colOff>526490</xdr:colOff>
      <xdr:row>26</xdr:row>
      <xdr:rowOff>104775</xdr:rowOff>
    </xdr:to>
    <xdr:sp macro="" textlink="">
      <xdr:nvSpPr>
        <xdr:cNvPr id="34" name="TextBox 33">
          <a:extLst>
            <a:ext uri="{FF2B5EF4-FFF2-40B4-BE49-F238E27FC236}">
              <a16:creationId xmlns:a16="http://schemas.microsoft.com/office/drawing/2014/main" id="{00000000-0008-0000-0700-000022000000}"/>
            </a:ext>
          </a:extLst>
        </xdr:cNvPr>
        <xdr:cNvSpPr txBox="1"/>
      </xdr:nvSpPr>
      <xdr:spPr>
        <a:xfrm>
          <a:off x="19433616" y="4898277"/>
          <a:ext cx="1487580" cy="5703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Digestion issues</a:t>
          </a:r>
        </a:p>
      </xdr:txBody>
    </xdr:sp>
    <xdr:clientData/>
  </xdr:twoCellAnchor>
  <xdr:twoCellAnchor>
    <xdr:from>
      <xdr:col>18</xdr:col>
      <xdr:colOff>315632</xdr:colOff>
      <xdr:row>14</xdr:row>
      <xdr:rowOff>76202</xdr:rowOff>
    </xdr:from>
    <xdr:to>
      <xdr:col>20</xdr:col>
      <xdr:colOff>458506</xdr:colOff>
      <xdr:row>19</xdr:row>
      <xdr:rowOff>76201</xdr:rowOff>
    </xdr:to>
    <xdr:sp macro="" textlink="">
      <xdr:nvSpPr>
        <xdr:cNvPr id="35" name="TextBox 34">
          <a:extLst>
            <a:ext uri="{FF2B5EF4-FFF2-40B4-BE49-F238E27FC236}">
              <a16:creationId xmlns:a16="http://schemas.microsoft.com/office/drawing/2014/main" id="{00000000-0008-0000-0700-000023000000}"/>
            </a:ext>
          </a:extLst>
        </xdr:cNvPr>
        <xdr:cNvSpPr txBox="1"/>
      </xdr:nvSpPr>
      <xdr:spPr>
        <a:xfrm>
          <a:off x="19365632" y="2929967"/>
          <a:ext cx="1487580" cy="1045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Inconvenience,</a:t>
          </a:r>
          <a:r>
            <a:rPr lang="en-US" sz="1100" baseline="0"/>
            <a:t> lack of preparation knowledge</a:t>
          </a:r>
          <a:endParaRPr lang="en-US" sz="1100"/>
        </a:p>
        <a:p>
          <a:endParaRPr lang="en-US" sz="1100"/>
        </a:p>
      </xdr:txBody>
    </xdr:sp>
    <xdr:clientData/>
  </xdr:twoCellAnchor>
  <xdr:twoCellAnchor editAs="oneCell">
    <xdr:from>
      <xdr:col>1</xdr:col>
      <xdr:colOff>59766</xdr:colOff>
      <xdr:row>31</xdr:row>
      <xdr:rowOff>27065</xdr:rowOff>
    </xdr:from>
    <xdr:to>
      <xdr:col>9</xdr:col>
      <xdr:colOff>453018</xdr:colOff>
      <xdr:row>58</xdr:row>
      <xdr:rowOff>23160</xdr:rowOff>
    </xdr:to>
    <xdr:pic>
      <xdr:nvPicPr>
        <xdr:cNvPr id="6" name="Picture 5">
          <a:extLst>
            <a:ext uri="{FF2B5EF4-FFF2-40B4-BE49-F238E27FC236}">
              <a16:creationId xmlns:a16="http://schemas.microsoft.com/office/drawing/2014/main" id="{5CE5AB41-7523-BD48-BDD4-2D41D02AD678}"/>
            </a:ext>
          </a:extLst>
        </xdr:cNvPr>
        <xdr:cNvPicPr>
          <a:picLocks noChangeAspect="1"/>
        </xdr:cNvPicPr>
      </xdr:nvPicPr>
      <xdr:blipFill>
        <a:blip xmlns:r="http://schemas.openxmlformats.org/officeDocument/2006/relationships" r:embed="rId1"/>
        <a:stretch>
          <a:fillRect/>
        </a:stretch>
      </xdr:blipFill>
      <xdr:spPr>
        <a:xfrm>
          <a:off x="732119" y="6272477"/>
          <a:ext cx="7620000" cy="4493388"/>
        </a:xfrm>
        <a:prstGeom prst="rect">
          <a:avLst/>
        </a:prstGeom>
      </xdr:spPr>
    </xdr:pic>
    <xdr:clientData/>
  </xdr:twoCellAnchor>
  <xdr:twoCellAnchor editAs="oneCell">
    <xdr:from>
      <xdr:col>13</xdr:col>
      <xdr:colOff>0</xdr:colOff>
      <xdr:row>31</xdr:row>
      <xdr:rowOff>0</xdr:rowOff>
    </xdr:from>
    <xdr:to>
      <xdr:col>20</xdr:col>
      <xdr:colOff>403412</xdr:colOff>
      <xdr:row>57</xdr:row>
      <xdr:rowOff>72342</xdr:rowOff>
    </xdr:to>
    <xdr:pic>
      <xdr:nvPicPr>
        <xdr:cNvPr id="7" name="Picture 6">
          <a:extLst>
            <a:ext uri="{FF2B5EF4-FFF2-40B4-BE49-F238E27FC236}">
              <a16:creationId xmlns:a16="http://schemas.microsoft.com/office/drawing/2014/main" id="{7C0B954D-54AE-DF45-8276-0B2D5AD5D81A}"/>
            </a:ext>
          </a:extLst>
        </xdr:cNvPr>
        <xdr:cNvPicPr>
          <a:picLocks noChangeAspect="1"/>
        </xdr:cNvPicPr>
      </xdr:nvPicPr>
      <xdr:blipFill>
        <a:blip xmlns:r="http://schemas.openxmlformats.org/officeDocument/2006/relationships" r:embed="rId2"/>
        <a:stretch>
          <a:fillRect/>
        </a:stretch>
      </xdr:blipFill>
      <xdr:spPr>
        <a:xfrm>
          <a:off x="13327529" y="6245412"/>
          <a:ext cx="7470589" cy="44052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29</xdr:col>
      <xdr:colOff>615684</xdr:colOff>
      <xdr:row>43</xdr:row>
      <xdr:rowOff>64635</xdr:rowOff>
    </xdr:from>
    <xdr:to>
      <xdr:col>41</xdr:col>
      <xdr:colOff>549702</xdr:colOff>
      <xdr:row>65</xdr:row>
      <xdr:rowOff>139454</xdr:rowOff>
    </xdr:to>
    <xdr:graphicFrame macro="">
      <xdr:nvGraphicFramePr>
        <xdr:cNvPr id="6" name="Chart 5">
          <a:extLst>
            <a:ext uri="{FF2B5EF4-FFF2-40B4-BE49-F238E27FC236}">
              <a16:creationId xmlns:a16="http://schemas.microsoft.com/office/drawing/2014/main" id="{71ACBE8E-11B7-064F-AB59-660ADDF3C0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525192</xdr:colOff>
      <xdr:row>86</xdr:row>
      <xdr:rowOff>78573</xdr:rowOff>
    </xdr:from>
    <xdr:to>
      <xdr:col>40</xdr:col>
      <xdr:colOff>368260</xdr:colOff>
      <xdr:row>114</xdr:row>
      <xdr:rowOff>90074</xdr:rowOff>
    </xdr:to>
    <xdr:graphicFrame macro="">
      <xdr:nvGraphicFramePr>
        <xdr:cNvPr id="7" name="Chart 6">
          <a:extLst>
            <a:ext uri="{FF2B5EF4-FFF2-40B4-BE49-F238E27FC236}">
              <a16:creationId xmlns:a16="http://schemas.microsoft.com/office/drawing/2014/main" id="{1CE5F1FB-76AF-084E-B38B-7FB6389212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29</xdr:col>
      <xdr:colOff>653323</xdr:colOff>
      <xdr:row>17</xdr:row>
      <xdr:rowOff>67734</xdr:rowOff>
    </xdr:from>
    <xdr:to>
      <xdr:col>41</xdr:col>
      <xdr:colOff>491337</xdr:colOff>
      <xdr:row>41</xdr:row>
      <xdr:rowOff>71905</xdr:rowOff>
    </xdr:to>
    <xdr:graphicFrame macro="">
      <xdr:nvGraphicFramePr>
        <xdr:cNvPr id="4" name="Chart 3">
          <a:extLst>
            <a:ext uri="{FF2B5EF4-FFF2-40B4-BE49-F238E27FC236}">
              <a16:creationId xmlns:a16="http://schemas.microsoft.com/office/drawing/2014/main" id="{4DAE2753-11B6-B245-8497-900E8654CE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9</xdr:col>
      <xdr:colOff>23874</xdr:colOff>
      <xdr:row>17</xdr:row>
      <xdr:rowOff>128958</xdr:rowOff>
    </xdr:from>
    <xdr:to>
      <xdr:col>16</xdr:col>
      <xdr:colOff>259276</xdr:colOff>
      <xdr:row>32</xdr:row>
      <xdr:rowOff>14658</xdr:rowOff>
    </xdr:to>
    <xdr:graphicFrame macro="">
      <xdr:nvGraphicFramePr>
        <xdr:cNvPr id="2" name="Chart 1">
          <a:extLst>
            <a:ext uri="{FF2B5EF4-FFF2-40B4-BE49-F238E27FC236}">
              <a16:creationId xmlns:a16="http://schemas.microsoft.com/office/drawing/2014/main" id="{06C562B0-E0AC-0844-A708-225ACB12A7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13607</xdr:colOff>
      <xdr:row>33</xdr:row>
      <xdr:rowOff>149678</xdr:rowOff>
    </xdr:from>
    <xdr:to>
      <xdr:col>16</xdr:col>
      <xdr:colOff>251731</xdr:colOff>
      <xdr:row>48</xdr:row>
      <xdr:rowOff>35378</xdr:rowOff>
    </xdr:to>
    <xdr:graphicFrame macro="">
      <xdr:nvGraphicFramePr>
        <xdr:cNvPr id="3" name="Chart 2">
          <a:extLst>
            <a:ext uri="{FF2B5EF4-FFF2-40B4-BE49-F238E27FC236}">
              <a16:creationId xmlns:a16="http://schemas.microsoft.com/office/drawing/2014/main" id="{0D0C9AE7-8A40-4248-A5B4-7C6436B36F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33866</xdr:colOff>
      <xdr:row>0</xdr:row>
      <xdr:rowOff>16933</xdr:rowOff>
    </xdr:from>
    <xdr:to>
      <xdr:col>18</xdr:col>
      <xdr:colOff>47474</xdr:colOff>
      <xdr:row>15</xdr:row>
      <xdr:rowOff>132845</xdr:rowOff>
    </xdr:to>
    <xdr:graphicFrame macro="">
      <xdr:nvGraphicFramePr>
        <xdr:cNvPr id="4" name="Chart 3">
          <a:extLst>
            <a:ext uri="{FF2B5EF4-FFF2-40B4-BE49-F238E27FC236}">
              <a16:creationId xmlns:a16="http://schemas.microsoft.com/office/drawing/2014/main" id="{501DC841-A592-3F4F-991F-CE52D11155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gure%203.1_Drivers%20and%20barrier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ivers and barriers"/>
      <sheetName val="Factor analysis"/>
      <sheetName val="Drivers and barriers (2)"/>
      <sheetName val="Mean"/>
      <sheetName val="Median"/>
      <sheetName val="Median + IQR"/>
    </sheetNames>
    <sheetDataSet>
      <sheetData sheetId="0"/>
      <sheetData sheetId="1"/>
      <sheetData sheetId="2">
        <row r="26">
          <cell r="AP26" t="str">
            <v>GER</v>
          </cell>
        </row>
        <row r="36">
          <cell r="BO36">
            <v>0.55555555555555536</v>
          </cell>
          <cell r="BP36">
            <v>0.4444444444444442</v>
          </cell>
          <cell r="BR36">
            <v>0.55555555555555536</v>
          </cell>
          <cell r="BS36">
            <v>0.55555555555555536</v>
          </cell>
          <cell r="BU36">
            <v>0.66666666666666652</v>
          </cell>
          <cell r="BV36">
            <v>0.44444444444444464</v>
          </cell>
          <cell r="BX36">
            <v>0.77777777777777768</v>
          </cell>
          <cell r="BY36">
            <v>0.55555555555555536</v>
          </cell>
          <cell r="CA36">
            <v>0.4444444444444442</v>
          </cell>
          <cell r="CB36">
            <v>0.4444444444444442</v>
          </cell>
        </row>
        <row r="37">
          <cell r="BO37">
            <v>0.33333333333333304</v>
          </cell>
          <cell r="BP37">
            <v>0.66666666666666696</v>
          </cell>
          <cell r="BR37">
            <v>0.33333333333333348</v>
          </cell>
          <cell r="BS37">
            <v>0.66666666666666652</v>
          </cell>
          <cell r="BU37">
            <v>0.5</v>
          </cell>
          <cell r="BV37">
            <v>0.66666666666666652</v>
          </cell>
          <cell r="BX37">
            <v>0.66666666666666652</v>
          </cell>
          <cell r="BY37">
            <v>0.66666666666666652</v>
          </cell>
          <cell r="CA37">
            <v>0.16666666666666652</v>
          </cell>
          <cell r="CB37">
            <v>0.66666666666666696</v>
          </cell>
        </row>
        <row r="38">
          <cell r="BO38">
            <v>0.5</v>
          </cell>
          <cell r="BP38">
            <v>0.49999999999999956</v>
          </cell>
          <cell r="BR38">
            <v>0.5</v>
          </cell>
          <cell r="BS38">
            <v>0.5</v>
          </cell>
          <cell r="BU38">
            <v>0.66666666666666652</v>
          </cell>
          <cell r="BV38">
            <v>0.5</v>
          </cell>
          <cell r="BX38">
            <v>0.83333333333333348</v>
          </cell>
          <cell r="BY38">
            <v>0.66666666666666652</v>
          </cell>
          <cell r="CA38">
            <v>0.83333333333333348</v>
          </cell>
          <cell r="CB38">
            <v>0.33333333333333348</v>
          </cell>
        </row>
        <row r="39">
          <cell r="BO39">
            <v>0.66666666666666652</v>
          </cell>
          <cell r="BP39">
            <v>0.66666666666666652</v>
          </cell>
          <cell r="BR39">
            <v>0.66666666666666652</v>
          </cell>
          <cell r="BS39">
            <v>0.33333333333333348</v>
          </cell>
          <cell r="BU39">
            <v>0.66666666666666652</v>
          </cell>
          <cell r="BV39">
            <v>0.66666666666666696</v>
          </cell>
          <cell r="BX39">
            <v>0.66666666666666652</v>
          </cell>
          <cell r="BY39">
            <v>1.0000000000000004</v>
          </cell>
          <cell r="CA39">
            <v>1</v>
          </cell>
          <cell r="CB39">
            <v>0.33333333333333304</v>
          </cell>
        </row>
      </sheetData>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24DE3-B2B7-1A4C-9F56-62235EE2E4FF}">
  <dimension ref="A1:L66"/>
  <sheetViews>
    <sheetView workbookViewId="0">
      <selection activeCell="P134" sqref="P134"/>
    </sheetView>
  </sheetViews>
  <sheetFormatPr baseColWidth="10" defaultRowHeight="13"/>
  <cols>
    <col min="2" max="2" width="22.1640625" customWidth="1"/>
  </cols>
  <sheetData>
    <row r="1" spans="1:12" ht="16">
      <c r="A1" s="563"/>
      <c r="B1" s="563"/>
      <c r="C1" s="564" t="s">
        <v>12</v>
      </c>
      <c r="D1" s="564"/>
      <c r="E1" s="564"/>
      <c r="F1" s="564"/>
      <c r="G1" s="564"/>
      <c r="H1" s="564"/>
      <c r="I1" s="564"/>
      <c r="J1" s="564"/>
      <c r="K1" s="564"/>
      <c r="L1" s="565"/>
    </row>
    <row r="2" spans="1:12" ht="16">
      <c r="A2" s="563"/>
      <c r="B2" s="563"/>
      <c r="C2" s="564" t="s">
        <v>13</v>
      </c>
      <c r="D2" s="565"/>
      <c r="E2" s="566" t="s">
        <v>14</v>
      </c>
      <c r="F2" s="565"/>
      <c r="G2" s="566" t="s">
        <v>15</v>
      </c>
      <c r="H2" s="565"/>
      <c r="I2" s="566" t="s">
        <v>16</v>
      </c>
      <c r="J2" s="565"/>
      <c r="K2" s="566" t="s">
        <v>17</v>
      </c>
      <c r="L2" s="565"/>
    </row>
    <row r="3" spans="1:12" ht="34">
      <c r="A3" s="562"/>
      <c r="B3" s="562"/>
      <c r="C3" s="8" t="s">
        <v>126</v>
      </c>
      <c r="D3" s="8" t="s">
        <v>140</v>
      </c>
      <c r="E3" s="8" t="s">
        <v>126</v>
      </c>
      <c r="F3" s="8" t="s">
        <v>140</v>
      </c>
      <c r="G3" s="8" t="s">
        <v>126</v>
      </c>
      <c r="H3" s="8" t="s">
        <v>140</v>
      </c>
      <c r="I3" s="8" t="s">
        <v>126</v>
      </c>
      <c r="J3" s="8" t="s">
        <v>140</v>
      </c>
      <c r="K3" s="8" t="s">
        <v>126</v>
      </c>
      <c r="L3" s="9" t="s">
        <v>140</v>
      </c>
    </row>
    <row r="4" spans="1:12" ht="17">
      <c r="A4" s="560" t="s">
        <v>24</v>
      </c>
      <c r="B4" s="10" t="s">
        <v>25</v>
      </c>
      <c r="C4" s="11">
        <v>498</v>
      </c>
      <c r="D4" s="12">
        <v>0.50800000000000001</v>
      </c>
      <c r="E4" s="11">
        <v>497</v>
      </c>
      <c r="F4" s="12">
        <v>0.51100000000000001</v>
      </c>
      <c r="G4" s="11">
        <v>507</v>
      </c>
      <c r="H4" s="12">
        <v>0.51800000000000002</v>
      </c>
      <c r="I4" s="11">
        <v>478</v>
      </c>
      <c r="J4" s="12">
        <v>0.48499999999999999</v>
      </c>
      <c r="K4" s="11">
        <v>513</v>
      </c>
      <c r="L4" s="13">
        <v>0.51300000000000001</v>
      </c>
    </row>
    <row r="5" spans="1:12" ht="17">
      <c r="A5" s="558"/>
      <c r="B5" s="10" t="s">
        <v>26</v>
      </c>
      <c r="C5" s="11">
        <v>482</v>
      </c>
      <c r="D5" s="12">
        <v>0.49199999999999999</v>
      </c>
      <c r="E5" s="11">
        <v>475</v>
      </c>
      <c r="F5" s="12">
        <v>0.48899999999999999</v>
      </c>
      <c r="G5" s="11">
        <v>472</v>
      </c>
      <c r="H5" s="12">
        <v>0.48199999999999998</v>
      </c>
      <c r="I5" s="11">
        <v>507</v>
      </c>
      <c r="J5" s="12">
        <v>0.51500000000000001</v>
      </c>
      <c r="K5" s="11">
        <v>487</v>
      </c>
      <c r="L5" s="13">
        <v>0.48699999999999999</v>
      </c>
    </row>
    <row r="6" spans="1:12" ht="17">
      <c r="A6" s="556" t="s">
        <v>141</v>
      </c>
      <c r="B6" s="10" t="s">
        <v>142</v>
      </c>
      <c r="C6" s="11">
        <v>214</v>
      </c>
      <c r="D6" s="12">
        <v>0.218</v>
      </c>
      <c r="E6" s="11">
        <v>181</v>
      </c>
      <c r="F6" s="12">
        <v>0.186</v>
      </c>
      <c r="G6" s="11">
        <v>204</v>
      </c>
      <c r="H6" s="12">
        <v>0.20799999999999999</v>
      </c>
      <c r="I6" s="11">
        <v>213</v>
      </c>
      <c r="J6" s="12">
        <v>0.216</v>
      </c>
      <c r="K6" s="11">
        <v>188</v>
      </c>
      <c r="L6" s="13">
        <v>0.188</v>
      </c>
    </row>
    <row r="7" spans="1:12" ht="17">
      <c r="A7" s="557"/>
      <c r="B7" s="10" t="s">
        <v>143</v>
      </c>
      <c r="C7" s="11">
        <v>197</v>
      </c>
      <c r="D7" s="12">
        <v>0.20100000000000001</v>
      </c>
      <c r="E7" s="11">
        <v>205</v>
      </c>
      <c r="F7" s="12">
        <v>0.21099999999999999</v>
      </c>
      <c r="G7" s="11">
        <v>199</v>
      </c>
      <c r="H7" s="12">
        <v>0.20300000000000001</v>
      </c>
      <c r="I7" s="11">
        <v>196</v>
      </c>
      <c r="J7" s="12">
        <v>0.19900000000000001</v>
      </c>
      <c r="K7" s="11">
        <v>198</v>
      </c>
      <c r="L7" s="13">
        <v>0.19800000000000001</v>
      </c>
    </row>
    <row r="8" spans="1:12" ht="17">
      <c r="A8" s="557"/>
      <c r="B8" s="10" t="s">
        <v>144</v>
      </c>
      <c r="C8" s="11">
        <v>190</v>
      </c>
      <c r="D8" s="12">
        <v>0.19400000000000001</v>
      </c>
      <c r="E8" s="11">
        <v>212</v>
      </c>
      <c r="F8" s="12">
        <v>0.218</v>
      </c>
      <c r="G8" s="11">
        <v>189</v>
      </c>
      <c r="H8" s="12">
        <v>0.193</v>
      </c>
      <c r="I8" s="11">
        <v>197</v>
      </c>
      <c r="J8" s="12">
        <v>0.2</v>
      </c>
      <c r="K8" s="11">
        <v>208</v>
      </c>
      <c r="L8" s="13">
        <v>0.20799999999999999</v>
      </c>
    </row>
    <row r="9" spans="1:12" ht="17">
      <c r="A9" s="557"/>
      <c r="B9" s="10" t="s">
        <v>145</v>
      </c>
      <c r="C9" s="11">
        <v>194</v>
      </c>
      <c r="D9" s="12">
        <v>0.19800000000000001</v>
      </c>
      <c r="E9" s="11">
        <v>186</v>
      </c>
      <c r="F9" s="12">
        <v>0.191</v>
      </c>
      <c r="G9" s="11">
        <v>176</v>
      </c>
      <c r="H9" s="12">
        <v>0.18</v>
      </c>
      <c r="I9" s="11">
        <v>185</v>
      </c>
      <c r="J9" s="12">
        <v>0.188</v>
      </c>
      <c r="K9" s="11">
        <v>215</v>
      </c>
      <c r="L9" s="13">
        <v>0.215</v>
      </c>
    </row>
    <row r="10" spans="1:12" ht="17">
      <c r="A10" s="558"/>
      <c r="B10" s="10" t="s">
        <v>146</v>
      </c>
      <c r="C10" s="11">
        <v>185</v>
      </c>
      <c r="D10" s="12">
        <v>0.189</v>
      </c>
      <c r="E10" s="11">
        <v>188</v>
      </c>
      <c r="F10" s="12">
        <v>0.193</v>
      </c>
      <c r="G10" s="11">
        <v>211</v>
      </c>
      <c r="H10" s="12">
        <v>0.216</v>
      </c>
      <c r="I10" s="11">
        <v>194</v>
      </c>
      <c r="J10" s="12">
        <v>0.19700000000000001</v>
      </c>
      <c r="K10" s="11">
        <v>191</v>
      </c>
      <c r="L10" s="13">
        <v>0.191</v>
      </c>
    </row>
    <row r="11" spans="1:12" ht="17">
      <c r="A11" s="556" t="s">
        <v>147</v>
      </c>
      <c r="B11" s="10" t="s">
        <v>148</v>
      </c>
      <c r="C11" s="11">
        <v>588</v>
      </c>
      <c r="D11" s="12">
        <v>0.6</v>
      </c>
      <c r="E11" s="11">
        <v>602</v>
      </c>
      <c r="F11" s="12">
        <v>0.61899999999999999</v>
      </c>
      <c r="G11" s="11">
        <v>611</v>
      </c>
      <c r="H11" s="12">
        <v>0.624</v>
      </c>
      <c r="I11" s="11">
        <v>598</v>
      </c>
      <c r="J11" s="12">
        <v>0.60699999999999998</v>
      </c>
      <c r="K11" s="11">
        <v>607</v>
      </c>
      <c r="L11" s="13">
        <v>0.60699999999999998</v>
      </c>
    </row>
    <row r="12" spans="1:12" ht="17">
      <c r="A12" s="558"/>
      <c r="B12" s="10" t="s">
        <v>149</v>
      </c>
      <c r="C12" s="11">
        <v>392</v>
      </c>
      <c r="D12" s="12">
        <v>0.4</v>
      </c>
      <c r="E12" s="11">
        <v>370</v>
      </c>
      <c r="F12" s="12">
        <v>0.38100000000000001</v>
      </c>
      <c r="G12" s="11">
        <v>368</v>
      </c>
      <c r="H12" s="12">
        <v>0.376</v>
      </c>
      <c r="I12" s="11">
        <v>387</v>
      </c>
      <c r="J12" s="12">
        <v>0.39300000000000002</v>
      </c>
      <c r="K12" s="11">
        <v>393</v>
      </c>
      <c r="L12" s="13">
        <v>0.39300000000000002</v>
      </c>
    </row>
    <row r="13" spans="1:12" ht="17">
      <c r="A13" s="556" t="s">
        <v>150</v>
      </c>
      <c r="B13" s="10" t="s">
        <v>8</v>
      </c>
      <c r="C13" s="11">
        <v>21</v>
      </c>
      <c r="D13" s="12">
        <v>2.1000000000000001E-2</v>
      </c>
      <c r="E13" s="11">
        <v>29</v>
      </c>
      <c r="F13" s="12">
        <v>0.03</v>
      </c>
      <c r="G13" s="11">
        <v>33</v>
      </c>
      <c r="H13" s="12">
        <v>3.4000000000000002E-2</v>
      </c>
      <c r="I13" s="11">
        <v>21</v>
      </c>
      <c r="J13" s="12">
        <v>2.1000000000000001E-2</v>
      </c>
      <c r="K13" s="11">
        <v>17</v>
      </c>
      <c r="L13" s="13">
        <v>1.7000000000000001E-2</v>
      </c>
    </row>
    <row r="14" spans="1:12" ht="34">
      <c r="A14" s="557"/>
      <c r="B14" s="10" t="s">
        <v>151</v>
      </c>
      <c r="C14" s="11">
        <v>683</v>
      </c>
      <c r="D14" s="12">
        <v>0.69699999999999995</v>
      </c>
      <c r="E14" s="11">
        <v>754</v>
      </c>
      <c r="F14" s="12">
        <v>0.77600000000000002</v>
      </c>
      <c r="G14" s="11">
        <v>770</v>
      </c>
      <c r="H14" s="12">
        <v>0.78700000000000003</v>
      </c>
      <c r="I14" s="11">
        <v>818</v>
      </c>
      <c r="J14" s="12">
        <v>0.83</v>
      </c>
      <c r="K14" s="11">
        <v>768</v>
      </c>
      <c r="L14" s="13">
        <v>0.76800000000000002</v>
      </c>
    </row>
    <row r="15" spans="1:12" ht="34">
      <c r="A15" s="557"/>
      <c r="B15" s="10" t="s">
        <v>152</v>
      </c>
      <c r="C15" s="11">
        <v>40</v>
      </c>
      <c r="D15" s="12">
        <v>4.1000000000000002E-2</v>
      </c>
      <c r="E15" s="11">
        <v>38</v>
      </c>
      <c r="F15" s="12">
        <v>3.9E-2</v>
      </c>
      <c r="G15" s="11">
        <v>17</v>
      </c>
      <c r="H15" s="12">
        <v>1.7000000000000001E-2</v>
      </c>
      <c r="I15" s="11">
        <v>29</v>
      </c>
      <c r="J15" s="12">
        <v>2.9000000000000001E-2</v>
      </c>
      <c r="K15" s="11">
        <v>56</v>
      </c>
      <c r="L15" s="13">
        <v>5.6000000000000001E-2</v>
      </c>
    </row>
    <row r="16" spans="1:12" ht="34">
      <c r="A16" s="557"/>
      <c r="B16" s="10" t="s">
        <v>153</v>
      </c>
      <c r="C16" s="11">
        <v>13</v>
      </c>
      <c r="D16" s="12">
        <v>1.2999999999999999E-2</v>
      </c>
      <c r="E16" s="11">
        <v>18</v>
      </c>
      <c r="F16" s="12">
        <v>1.9E-2</v>
      </c>
      <c r="G16" s="11">
        <v>14</v>
      </c>
      <c r="H16" s="12">
        <v>1.4E-2</v>
      </c>
      <c r="I16" s="11">
        <v>10</v>
      </c>
      <c r="J16" s="12">
        <v>0.01</v>
      </c>
      <c r="K16" s="11">
        <v>17</v>
      </c>
      <c r="L16" s="13">
        <v>1.7000000000000001E-2</v>
      </c>
    </row>
    <row r="17" spans="1:12" ht="51">
      <c r="A17" s="557"/>
      <c r="B17" s="10" t="s">
        <v>154</v>
      </c>
      <c r="C17" s="11">
        <v>185</v>
      </c>
      <c r="D17" s="12">
        <v>0.189</v>
      </c>
      <c r="E17" s="11">
        <v>82</v>
      </c>
      <c r="F17" s="12">
        <v>8.4000000000000005E-2</v>
      </c>
      <c r="G17" s="11">
        <v>90</v>
      </c>
      <c r="H17" s="12">
        <v>9.1999999999999998E-2</v>
      </c>
      <c r="I17" s="11">
        <v>32</v>
      </c>
      <c r="J17" s="12">
        <v>3.2000000000000001E-2</v>
      </c>
      <c r="K17" s="11">
        <v>99</v>
      </c>
      <c r="L17" s="13">
        <v>9.9000000000000005E-2</v>
      </c>
    </row>
    <row r="18" spans="1:12" ht="51">
      <c r="A18" s="557"/>
      <c r="B18" s="10" t="s">
        <v>155</v>
      </c>
      <c r="C18" s="11">
        <v>25</v>
      </c>
      <c r="D18" s="12">
        <v>2.5999999999999999E-2</v>
      </c>
      <c r="E18" s="11">
        <v>39</v>
      </c>
      <c r="F18" s="12">
        <v>0.04</v>
      </c>
      <c r="G18" s="11">
        <v>50</v>
      </c>
      <c r="H18" s="12">
        <v>5.0999999999999997E-2</v>
      </c>
      <c r="I18" s="11">
        <v>72</v>
      </c>
      <c r="J18" s="12">
        <v>7.2999999999999995E-2</v>
      </c>
      <c r="K18" s="11">
        <v>24</v>
      </c>
      <c r="L18" s="13">
        <v>2.4E-2</v>
      </c>
    </row>
    <row r="19" spans="1:12" ht="34">
      <c r="A19" s="558"/>
      <c r="B19" s="10" t="s">
        <v>156</v>
      </c>
      <c r="C19" s="11">
        <v>13</v>
      </c>
      <c r="D19" s="12">
        <v>1.2999999999999999E-2</v>
      </c>
      <c r="E19" s="11">
        <v>12</v>
      </c>
      <c r="F19" s="12">
        <v>1.2E-2</v>
      </c>
      <c r="G19" s="11">
        <v>5</v>
      </c>
      <c r="H19" s="12">
        <v>5.0000000000000001E-3</v>
      </c>
      <c r="I19" s="11">
        <v>3</v>
      </c>
      <c r="J19" s="12">
        <v>3.0000000000000001E-3</v>
      </c>
      <c r="K19" s="11">
        <v>19</v>
      </c>
      <c r="L19" s="13">
        <v>1.9E-2</v>
      </c>
    </row>
    <row r="20" spans="1:12" ht="17">
      <c r="A20" s="556" t="s">
        <v>157</v>
      </c>
      <c r="B20" s="10" t="s">
        <v>8</v>
      </c>
      <c r="C20" s="11">
        <v>13</v>
      </c>
      <c r="D20" s="12">
        <v>1.2999999999999999E-2</v>
      </c>
      <c r="E20" s="11">
        <v>54</v>
      </c>
      <c r="F20" s="12">
        <v>5.6000000000000001E-2</v>
      </c>
      <c r="G20" s="11">
        <v>17</v>
      </c>
      <c r="H20" s="12">
        <v>1.7000000000000001E-2</v>
      </c>
      <c r="I20" s="11">
        <v>26</v>
      </c>
      <c r="J20" s="12">
        <v>2.5999999999999999E-2</v>
      </c>
      <c r="K20" s="11">
        <v>18</v>
      </c>
      <c r="L20" s="13">
        <v>1.7999999999999999E-2</v>
      </c>
    </row>
    <row r="21" spans="1:12" ht="17">
      <c r="A21" s="557"/>
      <c r="B21" s="10" t="s">
        <v>4</v>
      </c>
      <c r="C21" s="11">
        <v>3</v>
      </c>
      <c r="D21" s="12">
        <v>3.0000000000000001E-3</v>
      </c>
      <c r="E21" s="11">
        <v>5</v>
      </c>
      <c r="F21" s="12">
        <v>5.0000000000000001E-3</v>
      </c>
      <c r="G21" s="11">
        <v>1</v>
      </c>
      <c r="H21" s="12">
        <v>1E-3</v>
      </c>
      <c r="I21" s="11">
        <v>1</v>
      </c>
      <c r="J21" s="12">
        <v>1E-3</v>
      </c>
      <c r="K21" s="11">
        <v>7</v>
      </c>
      <c r="L21" s="13">
        <v>7.0000000000000001E-3</v>
      </c>
    </row>
    <row r="22" spans="1:12" ht="17">
      <c r="A22" s="557"/>
      <c r="B22" s="10" t="s">
        <v>5</v>
      </c>
      <c r="C22" s="11">
        <v>71</v>
      </c>
      <c r="D22" s="12">
        <v>7.1999999999999995E-2</v>
      </c>
      <c r="E22" s="11">
        <v>96</v>
      </c>
      <c r="F22" s="12">
        <v>9.9000000000000005E-2</v>
      </c>
      <c r="G22" s="11">
        <v>11</v>
      </c>
      <c r="H22" s="12">
        <v>1.0999999999999999E-2</v>
      </c>
      <c r="I22" s="11">
        <v>21</v>
      </c>
      <c r="J22" s="12">
        <v>2.1000000000000001E-2</v>
      </c>
      <c r="K22" s="11">
        <v>10</v>
      </c>
      <c r="L22" s="13">
        <v>0.01</v>
      </c>
    </row>
    <row r="23" spans="1:12" ht="17">
      <c r="A23" s="557"/>
      <c r="B23" s="10" t="s">
        <v>6</v>
      </c>
      <c r="C23" s="11">
        <v>538</v>
      </c>
      <c r="D23" s="12">
        <v>0.54900000000000004</v>
      </c>
      <c r="E23" s="11">
        <v>158</v>
      </c>
      <c r="F23" s="12">
        <v>0.16300000000000001</v>
      </c>
      <c r="G23" s="11">
        <v>199</v>
      </c>
      <c r="H23" s="12">
        <v>0.20300000000000001</v>
      </c>
      <c r="I23" s="11">
        <v>204</v>
      </c>
      <c r="J23" s="12">
        <v>0.20699999999999999</v>
      </c>
      <c r="K23" s="11">
        <v>368</v>
      </c>
      <c r="L23" s="13">
        <v>0.36799999999999999</v>
      </c>
    </row>
    <row r="24" spans="1:12" ht="34">
      <c r="A24" s="557"/>
      <c r="B24" s="10" t="s">
        <v>7</v>
      </c>
      <c r="C24" s="11">
        <v>129</v>
      </c>
      <c r="D24" s="12">
        <v>0.13200000000000001</v>
      </c>
      <c r="E24" s="11">
        <v>342</v>
      </c>
      <c r="F24" s="12">
        <v>0.35199999999999998</v>
      </c>
      <c r="G24" s="11">
        <v>300</v>
      </c>
      <c r="H24" s="12">
        <v>0.30599999999999999</v>
      </c>
      <c r="I24" s="11">
        <v>333</v>
      </c>
      <c r="J24" s="12">
        <v>0.33800000000000002</v>
      </c>
      <c r="K24" s="11">
        <v>177</v>
      </c>
      <c r="L24" s="13">
        <v>0.17699999999999999</v>
      </c>
    </row>
    <row r="25" spans="1:12" ht="17">
      <c r="A25" s="558"/>
      <c r="B25" s="10" t="s">
        <v>3</v>
      </c>
      <c r="C25" s="11">
        <v>226</v>
      </c>
      <c r="D25" s="12">
        <v>0.23100000000000001</v>
      </c>
      <c r="E25" s="11">
        <v>317</v>
      </c>
      <c r="F25" s="12">
        <v>0.32600000000000001</v>
      </c>
      <c r="G25" s="11">
        <v>451</v>
      </c>
      <c r="H25" s="12">
        <v>0.46100000000000002</v>
      </c>
      <c r="I25" s="11">
        <v>400</v>
      </c>
      <c r="J25" s="12">
        <v>0.40600000000000003</v>
      </c>
      <c r="K25" s="11">
        <v>420</v>
      </c>
      <c r="L25" s="13">
        <v>0.42</v>
      </c>
    </row>
    <row r="26" spans="1:12" ht="17">
      <c r="A26" s="556" t="s">
        <v>158</v>
      </c>
      <c r="B26" s="10" t="s">
        <v>8</v>
      </c>
      <c r="C26" s="11">
        <v>5</v>
      </c>
      <c r="D26" s="12">
        <v>5.0000000000000001E-3</v>
      </c>
      <c r="E26" s="11">
        <v>20</v>
      </c>
      <c r="F26" s="12">
        <v>2.1000000000000001E-2</v>
      </c>
      <c r="G26" s="11">
        <v>28</v>
      </c>
      <c r="H26" s="12">
        <v>2.9000000000000001E-2</v>
      </c>
      <c r="I26" s="11">
        <v>17</v>
      </c>
      <c r="J26" s="12">
        <v>1.7000000000000001E-2</v>
      </c>
      <c r="K26" s="11">
        <v>13</v>
      </c>
      <c r="L26" s="13">
        <v>1.2999999999999999E-2</v>
      </c>
    </row>
    <row r="27" spans="1:12" ht="17">
      <c r="A27" s="557"/>
      <c r="B27" s="10" t="s">
        <v>159</v>
      </c>
      <c r="C27" s="11">
        <v>279</v>
      </c>
      <c r="D27" s="12">
        <v>0.28499999999999998</v>
      </c>
      <c r="E27" s="11">
        <v>267</v>
      </c>
      <c r="F27" s="12">
        <v>0.27500000000000002</v>
      </c>
      <c r="G27" s="11">
        <v>84</v>
      </c>
      <c r="H27" s="12">
        <v>8.5999999999999993E-2</v>
      </c>
      <c r="I27" s="11">
        <v>78</v>
      </c>
      <c r="J27" s="12">
        <v>7.9000000000000001E-2</v>
      </c>
      <c r="K27" s="11">
        <v>158</v>
      </c>
      <c r="L27" s="13">
        <v>0.158</v>
      </c>
    </row>
    <row r="28" spans="1:12" ht="17">
      <c r="A28" s="557"/>
      <c r="B28" s="10" t="s">
        <v>160</v>
      </c>
      <c r="C28" s="11">
        <v>286</v>
      </c>
      <c r="D28" s="12">
        <v>0.29199999999999998</v>
      </c>
      <c r="E28" s="11">
        <v>257</v>
      </c>
      <c r="F28" s="12">
        <v>0.26400000000000001</v>
      </c>
      <c r="G28" s="11">
        <v>224</v>
      </c>
      <c r="H28" s="12">
        <v>0.22900000000000001</v>
      </c>
      <c r="I28" s="11">
        <v>212</v>
      </c>
      <c r="J28" s="12">
        <v>0.215</v>
      </c>
      <c r="K28" s="11">
        <v>256</v>
      </c>
      <c r="L28" s="13">
        <v>0.25600000000000001</v>
      </c>
    </row>
    <row r="29" spans="1:12" ht="34">
      <c r="A29" s="557"/>
      <c r="B29" s="10" t="s">
        <v>161</v>
      </c>
      <c r="C29" s="11">
        <v>223</v>
      </c>
      <c r="D29" s="12">
        <v>0.22800000000000001</v>
      </c>
      <c r="E29" s="11">
        <v>254</v>
      </c>
      <c r="F29" s="12">
        <v>0.26100000000000001</v>
      </c>
      <c r="G29" s="11">
        <v>380</v>
      </c>
      <c r="H29" s="12">
        <v>0.38800000000000001</v>
      </c>
      <c r="I29" s="11">
        <v>434</v>
      </c>
      <c r="J29" s="12">
        <v>0.441</v>
      </c>
      <c r="K29" s="11">
        <v>298</v>
      </c>
      <c r="L29" s="13">
        <v>0.29799999999999999</v>
      </c>
    </row>
    <row r="30" spans="1:12" ht="17">
      <c r="A30" s="557"/>
      <c r="B30" s="10" t="s">
        <v>162</v>
      </c>
      <c r="C30" s="11">
        <v>32</v>
      </c>
      <c r="D30" s="12">
        <v>3.3000000000000002E-2</v>
      </c>
      <c r="E30" s="11">
        <v>70</v>
      </c>
      <c r="F30" s="12">
        <v>7.1999999999999995E-2</v>
      </c>
      <c r="G30" s="11">
        <v>37</v>
      </c>
      <c r="H30" s="12">
        <v>3.7999999999999999E-2</v>
      </c>
      <c r="I30" s="11">
        <v>37</v>
      </c>
      <c r="J30" s="12">
        <v>3.7999999999999999E-2</v>
      </c>
      <c r="K30" s="11">
        <v>65</v>
      </c>
      <c r="L30" s="13">
        <v>6.5000000000000002E-2</v>
      </c>
    </row>
    <row r="31" spans="1:12" ht="51">
      <c r="A31" s="557"/>
      <c r="B31" s="10" t="s">
        <v>163</v>
      </c>
      <c r="C31" s="11">
        <v>34</v>
      </c>
      <c r="D31" s="12">
        <v>3.5000000000000003E-2</v>
      </c>
      <c r="E31" s="11">
        <v>29</v>
      </c>
      <c r="F31" s="12">
        <v>0.03</v>
      </c>
      <c r="G31" s="11">
        <v>45</v>
      </c>
      <c r="H31" s="12">
        <v>4.5999999999999999E-2</v>
      </c>
      <c r="I31" s="11">
        <v>33</v>
      </c>
      <c r="J31" s="12">
        <v>3.4000000000000002E-2</v>
      </c>
      <c r="K31" s="11">
        <v>54</v>
      </c>
      <c r="L31" s="13">
        <v>5.3999999999999999E-2</v>
      </c>
    </row>
    <row r="32" spans="1:12" ht="17">
      <c r="A32" s="558"/>
      <c r="B32" s="10" t="s">
        <v>164</v>
      </c>
      <c r="C32" s="11">
        <v>121</v>
      </c>
      <c r="D32" s="12">
        <v>0.123</v>
      </c>
      <c r="E32" s="11">
        <v>75</v>
      </c>
      <c r="F32" s="12">
        <v>7.6999999999999999E-2</v>
      </c>
      <c r="G32" s="11">
        <v>181</v>
      </c>
      <c r="H32" s="12">
        <v>0.185</v>
      </c>
      <c r="I32" s="11">
        <v>174</v>
      </c>
      <c r="J32" s="12">
        <v>0.17699999999999999</v>
      </c>
      <c r="K32" s="11">
        <v>156</v>
      </c>
      <c r="L32" s="13">
        <v>0.156</v>
      </c>
    </row>
    <row r="33" spans="1:12" ht="17">
      <c r="A33" s="556" t="s">
        <v>18</v>
      </c>
      <c r="B33" s="10" t="s">
        <v>19</v>
      </c>
      <c r="C33" s="11">
        <v>600</v>
      </c>
      <c r="D33" s="12">
        <v>0.61199999999999999</v>
      </c>
      <c r="E33" s="11">
        <v>493</v>
      </c>
      <c r="F33" s="12">
        <v>0.50700000000000001</v>
      </c>
      <c r="G33" s="11">
        <v>547</v>
      </c>
      <c r="H33" s="12">
        <v>0.55900000000000005</v>
      </c>
      <c r="I33" s="11">
        <v>580</v>
      </c>
      <c r="J33" s="12">
        <v>0.58899999999999997</v>
      </c>
      <c r="K33" s="11">
        <v>617</v>
      </c>
      <c r="L33" s="13">
        <v>0.61699999999999999</v>
      </c>
    </row>
    <row r="34" spans="1:12" ht="17">
      <c r="A34" s="557"/>
      <c r="B34" s="10" t="s">
        <v>20</v>
      </c>
      <c r="C34" s="11">
        <v>361</v>
      </c>
      <c r="D34" s="12">
        <v>0.36799999999999999</v>
      </c>
      <c r="E34" s="11">
        <v>445</v>
      </c>
      <c r="F34" s="12">
        <v>0.45800000000000002</v>
      </c>
      <c r="G34" s="11">
        <v>405</v>
      </c>
      <c r="H34" s="12">
        <v>0.41399999999999998</v>
      </c>
      <c r="I34" s="11">
        <v>386</v>
      </c>
      <c r="J34" s="12">
        <v>0.39200000000000002</v>
      </c>
      <c r="K34" s="11">
        <v>353</v>
      </c>
      <c r="L34" s="13">
        <v>0.35299999999999998</v>
      </c>
    </row>
    <row r="35" spans="1:12" ht="17">
      <c r="A35" s="558"/>
      <c r="B35" s="10" t="s">
        <v>21</v>
      </c>
      <c r="C35" s="11">
        <v>19</v>
      </c>
      <c r="D35" s="12">
        <v>1.9E-2</v>
      </c>
      <c r="E35" s="11">
        <v>34</v>
      </c>
      <c r="F35" s="12">
        <v>3.5000000000000003E-2</v>
      </c>
      <c r="G35" s="11">
        <v>27</v>
      </c>
      <c r="H35" s="12">
        <v>2.8000000000000001E-2</v>
      </c>
      <c r="I35" s="11">
        <v>19</v>
      </c>
      <c r="J35" s="12">
        <v>1.9E-2</v>
      </c>
      <c r="K35" s="11">
        <v>30</v>
      </c>
      <c r="L35" s="13">
        <v>0.03</v>
      </c>
    </row>
    <row r="36" spans="1:12" ht="17">
      <c r="A36" s="556" t="s">
        <v>22</v>
      </c>
      <c r="B36" s="10" t="s">
        <v>23</v>
      </c>
      <c r="C36" s="11">
        <v>941</v>
      </c>
      <c r="D36" s="12">
        <v>0.96</v>
      </c>
      <c r="E36" s="11">
        <v>907</v>
      </c>
      <c r="F36" s="12">
        <v>0.93300000000000005</v>
      </c>
      <c r="G36" s="11">
        <v>886</v>
      </c>
      <c r="H36" s="12">
        <v>0.90500000000000003</v>
      </c>
      <c r="I36" s="11">
        <v>978</v>
      </c>
      <c r="J36" s="12">
        <v>0.99299999999999999</v>
      </c>
      <c r="K36" s="11">
        <v>908</v>
      </c>
      <c r="L36" s="13">
        <v>0.90800000000000003</v>
      </c>
    </row>
    <row r="37" spans="1:12" ht="17">
      <c r="A37" s="559"/>
      <c r="B37" s="14" t="s">
        <v>21</v>
      </c>
      <c r="C37" s="15">
        <v>39</v>
      </c>
      <c r="D37" s="16">
        <v>0.04</v>
      </c>
      <c r="E37" s="15">
        <v>65</v>
      </c>
      <c r="F37" s="16">
        <v>6.7000000000000004E-2</v>
      </c>
      <c r="G37" s="15">
        <v>93</v>
      </c>
      <c r="H37" s="16">
        <v>9.5000000000000001E-2</v>
      </c>
      <c r="I37" s="15">
        <v>7</v>
      </c>
      <c r="J37" s="16">
        <v>7.0000000000000001E-3</v>
      </c>
      <c r="K37" s="15">
        <v>92</v>
      </c>
      <c r="L37" s="17">
        <v>9.1999999999999998E-2</v>
      </c>
    </row>
    <row r="38" spans="1:12" ht="15">
      <c r="A38" s="18"/>
      <c r="B38" s="18"/>
      <c r="C38" s="18"/>
      <c r="D38" s="18"/>
      <c r="E38" s="18"/>
      <c r="F38" s="18"/>
      <c r="G38" s="18"/>
      <c r="H38" s="18"/>
      <c r="I38" s="18"/>
      <c r="J38" s="18"/>
      <c r="K38" s="18"/>
      <c r="L38" s="18"/>
    </row>
    <row r="39" spans="1:12" ht="19">
      <c r="A39" s="561" t="s">
        <v>165</v>
      </c>
      <c r="B39" s="561"/>
      <c r="C39" s="561"/>
      <c r="D39" s="18"/>
      <c r="E39" s="18"/>
      <c r="F39" s="18"/>
      <c r="G39" s="18"/>
      <c r="H39" s="18"/>
      <c r="I39" s="18"/>
      <c r="J39" s="18"/>
      <c r="K39" s="18"/>
      <c r="L39" s="18"/>
    </row>
    <row r="40" spans="1:12" ht="102">
      <c r="A40" s="562"/>
      <c r="B40" s="562"/>
      <c r="C40" s="9" t="s">
        <v>12</v>
      </c>
      <c r="D40" s="18"/>
      <c r="E40" s="18"/>
      <c r="F40" s="18"/>
      <c r="G40" s="18"/>
      <c r="H40" s="18"/>
      <c r="I40" s="18"/>
      <c r="J40" s="18"/>
      <c r="K40" s="18"/>
      <c r="L40" s="18"/>
    </row>
    <row r="41" spans="1:12" ht="17">
      <c r="A41" s="560" t="s">
        <v>24</v>
      </c>
      <c r="B41" s="10" t="s">
        <v>166</v>
      </c>
      <c r="C41" s="19">
        <v>2.544</v>
      </c>
      <c r="D41" s="18"/>
      <c r="E41" s="18"/>
      <c r="F41" s="18"/>
      <c r="G41" s="18"/>
      <c r="H41" s="18"/>
      <c r="I41" s="18"/>
      <c r="J41" s="18"/>
      <c r="K41" s="18"/>
      <c r="L41" s="18"/>
    </row>
    <row r="42" spans="1:12" ht="17">
      <c r="A42" s="557"/>
      <c r="B42" s="10" t="s">
        <v>31</v>
      </c>
      <c r="C42" s="20">
        <v>4</v>
      </c>
      <c r="D42" s="18"/>
      <c r="E42" s="18"/>
      <c r="F42" s="18"/>
      <c r="G42" s="18"/>
      <c r="H42" s="18"/>
      <c r="I42" s="18"/>
      <c r="J42" s="18"/>
      <c r="K42" s="18"/>
      <c r="L42" s="18"/>
    </row>
    <row r="43" spans="1:12" ht="17">
      <c r="A43" s="558"/>
      <c r="B43" s="10" t="s">
        <v>32</v>
      </c>
      <c r="C43" s="19">
        <v>0.63700000000000001</v>
      </c>
      <c r="D43" s="18"/>
      <c r="E43" s="18"/>
      <c r="F43" s="18"/>
      <c r="G43" s="18"/>
      <c r="H43" s="18"/>
      <c r="I43" s="18"/>
      <c r="J43" s="18"/>
      <c r="K43" s="18"/>
      <c r="L43" s="18"/>
    </row>
    <row r="44" spans="1:12" ht="17">
      <c r="A44" s="556" t="s">
        <v>141</v>
      </c>
      <c r="B44" s="10" t="s">
        <v>166</v>
      </c>
      <c r="C44" s="19">
        <v>13.101000000000001</v>
      </c>
      <c r="D44" s="18"/>
      <c r="E44" s="18"/>
      <c r="F44" s="18"/>
      <c r="G44" s="18"/>
      <c r="H44" s="18"/>
      <c r="I44" s="18"/>
      <c r="J44" s="18"/>
      <c r="K44" s="18"/>
      <c r="L44" s="18"/>
    </row>
    <row r="45" spans="1:12" ht="17">
      <c r="A45" s="557"/>
      <c r="B45" s="10" t="s">
        <v>31</v>
      </c>
      <c r="C45" s="20">
        <v>16</v>
      </c>
      <c r="D45" s="18"/>
      <c r="E45" s="18"/>
      <c r="F45" s="18"/>
      <c r="G45" s="18"/>
      <c r="H45" s="18"/>
      <c r="I45" s="18"/>
      <c r="J45" s="18"/>
      <c r="K45" s="18"/>
      <c r="L45" s="18"/>
    </row>
    <row r="46" spans="1:12" ht="17">
      <c r="A46" s="558"/>
      <c r="B46" s="10" t="s">
        <v>32</v>
      </c>
      <c r="C46" s="19">
        <v>0.66500000000000004</v>
      </c>
      <c r="D46" s="18"/>
      <c r="E46" s="18"/>
      <c r="F46" s="18"/>
      <c r="G46" s="18"/>
      <c r="H46" s="18"/>
      <c r="I46" s="18"/>
      <c r="J46" s="18"/>
      <c r="K46" s="18"/>
      <c r="L46" s="18"/>
    </row>
    <row r="47" spans="1:12" ht="17">
      <c r="A47" s="556" t="s">
        <v>147</v>
      </c>
      <c r="B47" s="10" t="s">
        <v>166</v>
      </c>
      <c r="C47" s="19">
        <v>1.617</v>
      </c>
      <c r="D47" s="18"/>
      <c r="E47" s="18"/>
      <c r="F47" s="18"/>
      <c r="G47" s="18"/>
      <c r="H47" s="18"/>
      <c r="I47" s="18"/>
      <c r="J47" s="18"/>
      <c r="K47" s="18"/>
      <c r="L47" s="18"/>
    </row>
    <row r="48" spans="1:12" ht="17">
      <c r="A48" s="557"/>
      <c r="B48" s="10" t="s">
        <v>31</v>
      </c>
      <c r="C48" s="20">
        <v>4</v>
      </c>
      <c r="D48" s="18"/>
      <c r="E48" s="18"/>
      <c r="F48" s="18"/>
      <c r="G48" s="18"/>
      <c r="H48" s="18"/>
      <c r="I48" s="18"/>
      <c r="J48" s="18"/>
      <c r="K48" s="18"/>
      <c r="L48" s="18"/>
    </row>
    <row r="49" spans="1:12" ht="17">
      <c r="A49" s="558"/>
      <c r="B49" s="10" t="s">
        <v>32</v>
      </c>
      <c r="C49" s="19">
        <v>0.80600000000000005</v>
      </c>
      <c r="D49" s="18"/>
      <c r="E49" s="18"/>
      <c r="F49" s="18"/>
      <c r="G49" s="18"/>
      <c r="H49" s="18"/>
      <c r="I49" s="18"/>
      <c r="J49" s="18"/>
      <c r="K49" s="18"/>
      <c r="L49" s="18"/>
    </row>
    <row r="50" spans="1:12" ht="17">
      <c r="A50" s="556" t="s">
        <v>150</v>
      </c>
      <c r="B50" s="10" t="s">
        <v>166</v>
      </c>
      <c r="C50" s="19">
        <v>224.23500000000001</v>
      </c>
      <c r="D50" s="18"/>
      <c r="E50" s="18"/>
      <c r="F50" s="18"/>
      <c r="G50" s="18"/>
      <c r="H50" s="18"/>
      <c r="I50" s="18"/>
      <c r="J50" s="18"/>
      <c r="K50" s="18"/>
      <c r="L50" s="18"/>
    </row>
    <row r="51" spans="1:12" ht="17">
      <c r="A51" s="557"/>
      <c r="B51" s="10" t="s">
        <v>31</v>
      </c>
      <c r="C51" s="20">
        <v>24</v>
      </c>
      <c r="D51" s="18"/>
      <c r="E51" s="18"/>
      <c r="F51" s="18"/>
      <c r="G51" s="18"/>
      <c r="H51" s="18"/>
      <c r="I51" s="18"/>
      <c r="J51" s="18"/>
      <c r="K51" s="18"/>
      <c r="L51" s="18"/>
    </row>
    <row r="52" spans="1:12" ht="18">
      <c r="A52" s="558"/>
      <c r="B52" s="10" t="s">
        <v>32</v>
      </c>
      <c r="C52" s="21" t="s">
        <v>167</v>
      </c>
      <c r="D52" s="18"/>
      <c r="E52" s="18"/>
      <c r="F52" s="18"/>
      <c r="G52" s="18"/>
      <c r="H52" s="18"/>
      <c r="I52" s="18"/>
      <c r="J52" s="18"/>
      <c r="K52" s="18"/>
      <c r="L52" s="18"/>
    </row>
    <row r="53" spans="1:12" ht="17">
      <c r="A53" s="556" t="s">
        <v>157</v>
      </c>
      <c r="B53" s="10" t="s">
        <v>166</v>
      </c>
      <c r="C53" s="19">
        <v>782.12099999999998</v>
      </c>
      <c r="D53" s="18"/>
      <c r="E53" s="18"/>
      <c r="F53" s="18"/>
      <c r="G53" s="18"/>
      <c r="H53" s="18"/>
      <c r="I53" s="18"/>
      <c r="J53" s="18"/>
      <c r="K53" s="18"/>
      <c r="L53" s="18"/>
    </row>
    <row r="54" spans="1:12" ht="17">
      <c r="A54" s="557"/>
      <c r="B54" s="10" t="s">
        <v>31</v>
      </c>
      <c r="C54" s="20">
        <v>20</v>
      </c>
      <c r="D54" s="18"/>
      <c r="E54" s="18"/>
      <c r="F54" s="18"/>
      <c r="G54" s="18"/>
      <c r="H54" s="18"/>
      <c r="I54" s="18"/>
      <c r="J54" s="18"/>
      <c r="K54" s="18"/>
      <c r="L54" s="18"/>
    </row>
    <row r="55" spans="1:12" ht="18">
      <c r="A55" s="558"/>
      <c r="B55" s="10" t="s">
        <v>32</v>
      </c>
      <c r="C55" s="21" t="s">
        <v>167</v>
      </c>
      <c r="D55" s="18"/>
      <c r="E55" s="18"/>
      <c r="F55" s="18"/>
      <c r="G55" s="18"/>
      <c r="H55" s="18"/>
      <c r="I55" s="18"/>
      <c r="J55" s="18"/>
      <c r="K55" s="18"/>
      <c r="L55" s="18"/>
    </row>
    <row r="56" spans="1:12" ht="17">
      <c r="A56" s="556" t="s">
        <v>158</v>
      </c>
      <c r="B56" s="10" t="s">
        <v>166</v>
      </c>
      <c r="C56" s="19">
        <v>435.90100000000001</v>
      </c>
      <c r="D56" s="18"/>
      <c r="E56" s="18"/>
      <c r="F56" s="18"/>
      <c r="G56" s="18"/>
      <c r="H56" s="18"/>
      <c r="I56" s="18"/>
      <c r="J56" s="18"/>
      <c r="K56" s="18"/>
      <c r="L56" s="18"/>
    </row>
    <row r="57" spans="1:12" ht="17">
      <c r="A57" s="557"/>
      <c r="B57" s="10" t="s">
        <v>31</v>
      </c>
      <c r="C57" s="20">
        <v>24</v>
      </c>
      <c r="D57" s="18"/>
      <c r="E57" s="18"/>
      <c r="F57" s="18"/>
      <c r="G57" s="18"/>
      <c r="H57" s="18"/>
      <c r="I57" s="18"/>
      <c r="J57" s="18"/>
      <c r="K57" s="18"/>
      <c r="L57" s="18"/>
    </row>
    <row r="58" spans="1:12" ht="18">
      <c r="A58" s="558"/>
      <c r="B58" s="10" t="s">
        <v>32</v>
      </c>
      <c r="C58" s="21" t="s">
        <v>167</v>
      </c>
      <c r="D58" s="18"/>
      <c r="E58" s="18"/>
      <c r="F58" s="18"/>
      <c r="G58" s="18"/>
      <c r="H58" s="18"/>
      <c r="I58" s="18"/>
      <c r="J58" s="18"/>
      <c r="K58" s="18"/>
      <c r="L58" s="18"/>
    </row>
    <row r="59" spans="1:12" ht="17">
      <c r="A59" s="556" t="s">
        <v>18</v>
      </c>
      <c r="B59" s="10" t="s">
        <v>166</v>
      </c>
      <c r="C59" s="19">
        <v>37.616</v>
      </c>
      <c r="D59" s="18"/>
      <c r="E59" s="18"/>
      <c r="F59" s="18"/>
      <c r="G59" s="18"/>
      <c r="H59" s="18"/>
      <c r="I59" s="18"/>
      <c r="J59" s="18"/>
      <c r="K59" s="18"/>
      <c r="L59" s="18"/>
    </row>
    <row r="60" spans="1:12" ht="17">
      <c r="A60" s="557"/>
      <c r="B60" s="10" t="s">
        <v>31</v>
      </c>
      <c r="C60" s="20">
        <v>8</v>
      </c>
      <c r="D60" s="18"/>
      <c r="E60" s="18"/>
      <c r="F60" s="18"/>
      <c r="G60" s="18"/>
      <c r="H60" s="18"/>
      <c r="I60" s="18"/>
      <c r="J60" s="18"/>
      <c r="K60" s="18"/>
      <c r="L60" s="18"/>
    </row>
    <row r="61" spans="1:12" ht="18">
      <c r="A61" s="558"/>
      <c r="B61" s="10" t="s">
        <v>32</v>
      </c>
      <c r="C61" s="21" t="s">
        <v>168</v>
      </c>
      <c r="D61" s="18"/>
      <c r="E61" s="18"/>
      <c r="F61" s="18"/>
      <c r="G61" s="18"/>
      <c r="H61" s="18"/>
      <c r="I61" s="18"/>
      <c r="J61" s="18"/>
      <c r="K61" s="18"/>
      <c r="L61" s="18"/>
    </row>
    <row r="62" spans="1:12" ht="17">
      <c r="A62" s="556" t="s">
        <v>22</v>
      </c>
      <c r="B62" s="10" t="s">
        <v>166</v>
      </c>
      <c r="C62" s="19">
        <v>95.861000000000004</v>
      </c>
      <c r="D62" s="18"/>
      <c r="E62" s="18"/>
      <c r="F62" s="18"/>
      <c r="G62" s="18"/>
      <c r="H62" s="18"/>
      <c r="I62" s="18"/>
      <c r="J62" s="18"/>
      <c r="K62" s="18"/>
      <c r="L62" s="18"/>
    </row>
    <row r="63" spans="1:12" ht="17">
      <c r="A63" s="557"/>
      <c r="B63" s="10" t="s">
        <v>31</v>
      </c>
      <c r="C63" s="20">
        <v>4</v>
      </c>
      <c r="D63" s="18"/>
      <c r="E63" s="18"/>
      <c r="F63" s="18"/>
      <c r="G63" s="18"/>
      <c r="H63" s="18"/>
      <c r="I63" s="18"/>
      <c r="J63" s="18"/>
      <c r="K63" s="18"/>
      <c r="L63" s="18"/>
    </row>
    <row r="64" spans="1:12" ht="18">
      <c r="A64" s="559"/>
      <c r="B64" s="14" t="s">
        <v>32</v>
      </c>
      <c r="C64" s="22" t="s">
        <v>167</v>
      </c>
      <c r="D64" s="18"/>
      <c r="E64" s="18"/>
      <c r="F64" s="18"/>
      <c r="G64" s="18"/>
      <c r="H64" s="18"/>
      <c r="I64" s="18"/>
      <c r="J64" s="18"/>
      <c r="K64" s="18"/>
      <c r="L64" s="18"/>
    </row>
    <row r="65" spans="1:12" ht="16">
      <c r="A65" s="554" t="s">
        <v>169</v>
      </c>
      <c r="B65" s="554"/>
      <c r="C65" s="554"/>
      <c r="D65" s="18"/>
      <c r="E65" s="18"/>
      <c r="F65" s="18"/>
      <c r="G65" s="18"/>
      <c r="H65" s="18"/>
      <c r="I65" s="18"/>
      <c r="J65" s="18"/>
      <c r="K65" s="18"/>
      <c r="L65" s="18"/>
    </row>
    <row r="66" spans="1:12" ht="16">
      <c r="A66" s="555" t="s">
        <v>170</v>
      </c>
      <c r="B66" s="555"/>
      <c r="C66" s="555"/>
      <c r="D66" s="18"/>
      <c r="E66" s="18"/>
      <c r="F66" s="18"/>
      <c r="G66" s="18"/>
      <c r="H66" s="18"/>
      <c r="I66" s="18"/>
      <c r="J66" s="18"/>
      <c r="K66" s="18"/>
      <c r="L66" s="18"/>
    </row>
  </sheetData>
  <mergeCells count="27">
    <mergeCell ref="A1:B3"/>
    <mergeCell ref="C1:L1"/>
    <mergeCell ref="C2:D2"/>
    <mergeCell ref="E2:F2"/>
    <mergeCell ref="G2:H2"/>
    <mergeCell ref="I2:J2"/>
    <mergeCell ref="K2:L2"/>
    <mergeCell ref="A44:A46"/>
    <mergeCell ref="A4:A5"/>
    <mergeCell ref="A6:A10"/>
    <mergeCell ref="A11:A12"/>
    <mergeCell ref="A13:A19"/>
    <mergeCell ref="A20:A25"/>
    <mergeCell ref="A26:A32"/>
    <mergeCell ref="A33:A35"/>
    <mergeCell ref="A36:A37"/>
    <mergeCell ref="A39:C39"/>
    <mergeCell ref="A40:B40"/>
    <mergeCell ref="A41:A43"/>
    <mergeCell ref="A65:C65"/>
    <mergeCell ref="A66:C66"/>
    <mergeCell ref="A47:A49"/>
    <mergeCell ref="A50:A52"/>
    <mergeCell ref="A53:A55"/>
    <mergeCell ref="A56:A58"/>
    <mergeCell ref="A59:A61"/>
    <mergeCell ref="A62:A6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31"/>
  <sheetViews>
    <sheetView workbookViewId="0">
      <selection activeCell="O27" sqref="O27"/>
    </sheetView>
  </sheetViews>
  <sheetFormatPr baseColWidth="10" defaultColWidth="8.83203125" defaultRowHeight="13"/>
  <cols>
    <col min="1" max="1" width="12.1640625" customWidth="1"/>
    <col min="2" max="2" width="11.6640625" customWidth="1"/>
    <col min="3" max="5" width="11" bestFit="1" customWidth="1"/>
    <col min="7" max="7" width="8.6640625" customWidth="1"/>
  </cols>
  <sheetData>
    <row r="1" spans="1:11" ht="19" customHeight="1">
      <c r="A1" s="567" t="s">
        <v>272</v>
      </c>
      <c r="B1" s="568"/>
      <c r="C1" s="568"/>
      <c r="D1" s="568"/>
      <c r="E1" s="569"/>
      <c r="J1" s="4"/>
      <c r="K1" s="1"/>
    </row>
    <row r="2" spans="1:11" ht="17">
      <c r="A2" s="570"/>
      <c r="B2" s="571"/>
      <c r="C2" s="186" t="s">
        <v>38</v>
      </c>
      <c r="D2" s="187" t="s">
        <v>88</v>
      </c>
      <c r="E2" s="188" t="s">
        <v>1</v>
      </c>
      <c r="J2" s="7"/>
      <c r="K2" s="1"/>
    </row>
    <row r="3" spans="1:11" ht="17">
      <c r="A3" s="575" t="s">
        <v>13</v>
      </c>
      <c r="B3" s="189" t="s">
        <v>90</v>
      </c>
      <c r="C3" s="192">
        <v>59.868090035037682</v>
      </c>
      <c r="D3" s="193">
        <v>43.594369466158433</v>
      </c>
      <c r="E3" s="194">
        <v>44.585414388234931</v>
      </c>
      <c r="J3" s="7"/>
      <c r="K3" s="1"/>
    </row>
    <row r="4" spans="1:11" ht="17">
      <c r="A4" s="576"/>
      <c r="B4" s="190" t="s">
        <v>89</v>
      </c>
      <c r="C4" s="195">
        <v>980</v>
      </c>
      <c r="D4" s="196">
        <v>947</v>
      </c>
      <c r="E4" s="197">
        <v>947</v>
      </c>
      <c r="K4" s="1"/>
    </row>
    <row r="5" spans="1:11" ht="17">
      <c r="A5" s="576"/>
      <c r="B5" s="191" t="s">
        <v>273</v>
      </c>
      <c r="C5" s="198">
        <v>28.815912871556545</v>
      </c>
      <c r="D5" s="199">
        <v>25.556122968832856</v>
      </c>
      <c r="E5" s="200">
        <v>25.456760319358597</v>
      </c>
      <c r="K5" s="1"/>
    </row>
    <row r="6" spans="1:11" s="7" customFormat="1" ht="17">
      <c r="A6" s="576"/>
      <c r="B6" s="191" t="s">
        <v>282</v>
      </c>
      <c r="C6" s="198">
        <f>2*(C5/SQRT(C4))</f>
        <v>1.84098114327176</v>
      </c>
      <c r="D6" s="198">
        <f t="shared" ref="D6:E6" si="0">2*(D5/SQRT(D4))</f>
        <v>1.6609248211946341</v>
      </c>
      <c r="E6" s="198">
        <f t="shared" si="0"/>
        <v>1.6544671166745579</v>
      </c>
      <c r="K6" s="1"/>
    </row>
    <row r="7" spans="1:11" s="7" customFormat="1" ht="17">
      <c r="A7" s="577"/>
      <c r="B7" s="191" t="s">
        <v>276</v>
      </c>
      <c r="C7" s="198" t="s">
        <v>110</v>
      </c>
      <c r="D7" s="198" t="s">
        <v>28</v>
      </c>
      <c r="E7" s="268" t="s">
        <v>28</v>
      </c>
      <c r="K7" s="1"/>
    </row>
    <row r="8" spans="1:11" ht="17">
      <c r="A8" s="572" t="s">
        <v>14</v>
      </c>
      <c r="B8" s="190" t="s">
        <v>90</v>
      </c>
      <c r="C8" s="201">
        <v>47.83765406985507</v>
      </c>
      <c r="D8" s="202">
        <v>38.60457369655353</v>
      </c>
      <c r="E8" s="203">
        <v>39.404084199845904</v>
      </c>
      <c r="K8" s="1"/>
    </row>
    <row r="9" spans="1:11" ht="17">
      <c r="A9" s="573"/>
      <c r="B9" s="190" t="s">
        <v>89</v>
      </c>
      <c r="C9" s="195">
        <v>972</v>
      </c>
      <c r="D9" s="196">
        <v>901</v>
      </c>
      <c r="E9" s="197">
        <v>901</v>
      </c>
      <c r="K9" s="1"/>
    </row>
    <row r="10" spans="1:11" ht="17">
      <c r="A10" s="573"/>
      <c r="B10" s="191" t="s">
        <v>273</v>
      </c>
      <c r="C10" s="198">
        <v>29.349381349263144</v>
      </c>
      <c r="D10" s="199">
        <v>28.943717202176739</v>
      </c>
      <c r="E10" s="200">
        <v>28.280905646132027</v>
      </c>
      <c r="K10" s="1"/>
    </row>
    <row r="11" spans="1:11" s="7" customFormat="1" ht="17">
      <c r="A11" s="573"/>
      <c r="B11" s="191" t="s">
        <v>282</v>
      </c>
      <c r="C11" s="198">
        <f>2*(C10/SQRT(C9))</f>
        <v>1.8827636913940065</v>
      </c>
      <c r="D11" s="198">
        <f t="shared" ref="D11" si="1">2*(D10/SQRT(D9))</f>
        <v>1.928510049784032</v>
      </c>
      <c r="E11" s="198">
        <f t="shared" ref="E11" si="2">2*(E10/SQRT(E9))</f>
        <v>1.8843471408523109</v>
      </c>
      <c r="K11" s="1"/>
    </row>
    <row r="12" spans="1:11" s="7" customFormat="1" ht="17">
      <c r="A12" s="578"/>
      <c r="B12" s="191" t="s">
        <v>276</v>
      </c>
      <c r="C12" s="198" t="s">
        <v>109</v>
      </c>
      <c r="D12" s="198" t="s">
        <v>109</v>
      </c>
      <c r="E12" s="268" t="s">
        <v>28</v>
      </c>
      <c r="K12" s="1"/>
    </row>
    <row r="13" spans="1:11" ht="17">
      <c r="A13" s="572" t="s">
        <v>15</v>
      </c>
      <c r="B13" s="190" t="s">
        <v>90</v>
      </c>
      <c r="C13" s="201">
        <v>58.790011311587293</v>
      </c>
      <c r="D13" s="202">
        <v>66.37444669960243</v>
      </c>
      <c r="E13" s="203">
        <v>71.93609904863807</v>
      </c>
      <c r="K13" s="1"/>
    </row>
    <row r="14" spans="1:11" ht="17">
      <c r="A14" s="573"/>
      <c r="B14" s="190" t="s">
        <v>89</v>
      </c>
      <c r="C14" s="195">
        <v>979</v>
      </c>
      <c r="D14" s="196">
        <v>972</v>
      </c>
      <c r="E14" s="197">
        <v>972</v>
      </c>
      <c r="K14" s="1"/>
    </row>
    <row r="15" spans="1:11" ht="17">
      <c r="A15" s="573"/>
      <c r="B15" s="191" t="s">
        <v>273</v>
      </c>
      <c r="C15" s="198">
        <v>22.782832953559399</v>
      </c>
      <c r="D15" s="199">
        <v>23.595548041536681</v>
      </c>
      <c r="E15" s="200">
        <v>20.360867113602755</v>
      </c>
      <c r="K15" s="1"/>
    </row>
    <row r="16" spans="1:11" s="7" customFormat="1" ht="17">
      <c r="A16" s="573"/>
      <c r="B16" s="191" t="s">
        <v>282</v>
      </c>
      <c r="C16" s="198">
        <f>2*(C15/SQRT(C14))</f>
        <v>1.4562849980219912</v>
      </c>
      <c r="D16" s="198">
        <f t="shared" ref="D16" si="3">2*(D15/SQRT(D14))</f>
        <v>1.5136551126064388</v>
      </c>
      <c r="E16" s="198">
        <f t="shared" ref="E16" si="4">2*(E15/SQRT(E14))</f>
        <v>1.3061502343303053</v>
      </c>
      <c r="K16" s="1"/>
    </row>
    <row r="17" spans="1:11" s="7" customFormat="1" ht="17">
      <c r="A17" s="578"/>
      <c r="B17" s="191" t="s">
        <v>276</v>
      </c>
      <c r="C17" s="198" t="s">
        <v>110</v>
      </c>
      <c r="D17" s="198" t="s">
        <v>111</v>
      </c>
      <c r="E17" s="268" t="s">
        <v>110</v>
      </c>
      <c r="K17" s="1"/>
    </row>
    <row r="18" spans="1:11" ht="17">
      <c r="A18" s="572" t="s">
        <v>16</v>
      </c>
      <c r="B18" s="190" t="s">
        <v>90</v>
      </c>
      <c r="C18" s="201">
        <v>44.715091713373489</v>
      </c>
      <c r="D18" s="202">
        <v>54.907171975524598</v>
      </c>
      <c r="E18" s="203">
        <v>45.875320595846333</v>
      </c>
      <c r="K18" s="1"/>
    </row>
    <row r="19" spans="1:11" ht="17">
      <c r="A19" s="573"/>
      <c r="B19" s="190" t="s">
        <v>89</v>
      </c>
      <c r="C19" s="195">
        <v>985</v>
      </c>
      <c r="D19" s="196">
        <v>961</v>
      </c>
      <c r="E19" s="197">
        <v>961</v>
      </c>
      <c r="K19" s="1"/>
    </row>
    <row r="20" spans="1:11" ht="17">
      <c r="A20" s="573"/>
      <c r="B20" s="191" t="s">
        <v>273</v>
      </c>
      <c r="C20" s="198">
        <v>27.981491376872906</v>
      </c>
      <c r="D20" s="199">
        <v>26.427623564040648</v>
      </c>
      <c r="E20" s="200">
        <v>24.143586871638522</v>
      </c>
      <c r="K20" s="1"/>
    </row>
    <row r="21" spans="1:11" s="7" customFormat="1" ht="17">
      <c r="A21" s="573"/>
      <c r="B21" s="191" t="s">
        <v>282</v>
      </c>
      <c r="C21" s="198">
        <f>2*(C20/SQRT(C19))</f>
        <v>1.7831288985171418</v>
      </c>
      <c r="D21" s="198">
        <f t="shared" ref="D21" si="5">2*(D20/SQRT(D19))</f>
        <v>1.7050079718735902</v>
      </c>
      <c r="E21" s="198">
        <f t="shared" ref="E21" si="6">2*(E20/SQRT(E19))</f>
        <v>1.5576507659121628</v>
      </c>
      <c r="K21" s="1"/>
    </row>
    <row r="22" spans="1:11" s="7" customFormat="1" ht="17">
      <c r="A22" s="578"/>
      <c r="B22" s="191" t="s">
        <v>276</v>
      </c>
      <c r="C22" s="198" t="s">
        <v>28</v>
      </c>
      <c r="D22" s="198" t="s">
        <v>110</v>
      </c>
      <c r="E22" s="268" t="s">
        <v>28</v>
      </c>
      <c r="K22" s="1"/>
    </row>
    <row r="23" spans="1:11" ht="17" customHeight="1">
      <c r="A23" s="572" t="s">
        <v>17</v>
      </c>
      <c r="B23" s="190" t="s">
        <v>90</v>
      </c>
      <c r="C23" s="201">
        <v>39.081285598047259</v>
      </c>
      <c r="D23" s="202">
        <v>45.417105452492393</v>
      </c>
      <c r="E23" s="203">
        <v>47.159073724267401</v>
      </c>
      <c r="K23" s="1"/>
    </row>
    <row r="24" spans="1:11" ht="17">
      <c r="A24" s="573"/>
      <c r="B24" s="190" t="s">
        <v>89</v>
      </c>
      <c r="C24" s="195">
        <v>1000</v>
      </c>
      <c r="D24" s="196">
        <v>927</v>
      </c>
      <c r="E24" s="197">
        <v>927</v>
      </c>
      <c r="K24" s="1"/>
    </row>
    <row r="25" spans="1:11" ht="17">
      <c r="A25" s="573"/>
      <c r="B25" s="191" t="s">
        <v>273</v>
      </c>
      <c r="C25" s="198">
        <v>28.48908868273109</v>
      </c>
      <c r="D25" s="199">
        <v>29.562455885397497</v>
      </c>
      <c r="E25" s="200">
        <v>28.715358261122667</v>
      </c>
      <c r="K25" s="1"/>
    </row>
    <row r="26" spans="1:11" s="7" customFormat="1" ht="17">
      <c r="A26" s="573"/>
      <c r="B26" s="191" t="s">
        <v>282</v>
      </c>
      <c r="C26" s="198">
        <f>2*(C25/SQRT(C24))</f>
        <v>1.8018081739991265</v>
      </c>
      <c r="D26" s="198">
        <f t="shared" ref="D26" si="7">2*(D25/SQRT(D24))</f>
        <v>1.941916887888165</v>
      </c>
      <c r="E26" s="198">
        <f t="shared" ref="E26" si="8">2*(E25/SQRT(E24))</f>
        <v>1.8862722151774045</v>
      </c>
      <c r="K26" s="1"/>
    </row>
    <row r="27" spans="1:11" s="7" customFormat="1" ht="17">
      <c r="A27" s="578"/>
      <c r="B27" s="191" t="s">
        <v>276</v>
      </c>
      <c r="C27" s="198" t="s">
        <v>109</v>
      </c>
      <c r="D27" s="198" t="s">
        <v>28</v>
      </c>
      <c r="E27" s="268" t="s">
        <v>28</v>
      </c>
      <c r="K27" s="1"/>
    </row>
    <row r="28" spans="1:11" ht="17">
      <c r="A28" s="572" t="s">
        <v>93</v>
      </c>
      <c r="B28" s="190" t="s">
        <v>90</v>
      </c>
      <c r="C28" s="201">
        <v>50.010170870626531</v>
      </c>
      <c r="D28" s="202">
        <v>50.010620220900677</v>
      </c>
      <c r="E28" s="203">
        <v>50.01062022090062</v>
      </c>
      <c r="K28" s="1"/>
    </row>
    <row r="29" spans="1:11" ht="17">
      <c r="A29" s="573"/>
      <c r="B29" s="190" t="s">
        <v>89</v>
      </c>
      <c r="C29" s="195">
        <v>4916</v>
      </c>
      <c r="D29" s="196">
        <v>4708</v>
      </c>
      <c r="E29" s="197">
        <v>4708</v>
      </c>
    </row>
    <row r="30" spans="1:11" s="7" customFormat="1" ht="17">
      <c r="A30" s="573"/>
      <c r="B30" s="190" t="s">
        <v>273</v>
      </c>
      <c r="C30" s="195">
        <v>28.742954644801728</v>
      </c>
      <c r="D30" s="196">
        <v>28.604126944883326</v>
      </c>
      <c r="E30" s="197">
        <v>27.957314510626176</v>
      </c>
    </row>
    <row r="31" spans="1:11" ht="17">
      <c r="A31" s="574"/>
      <c r="B31" s="207" t="s">
        <v>282</v>
      </c>
      <c r="C31" s="204">
        <f>2*(C30/SQRT(C29))</f>
        <v>0.81988977097195825</v>
      </c>
      <c r="D31" s="205">
        <f t="shared" ref="D31" si="9">2*(D30/SQRT(D29))</f>
        <v>0.83375886640314811</v>
      </c>
      <c r="E31" s="206">
        <f t="shared" ref="E31" si="10">2*(E30/SQRT(E29))</f>
        <v>0.81490544699968792</v>
      </c>
    </row>
  </sheetData>
  <mergeCells count="8">
    <mergeCell ref="A1:E1"/>
    <mergeCell ref="A2:B2"/>
    <mergeCell ref="A28:A31"/>
    <mergeCell ref="A3:A7"/>
    <mergeCell ref="A8:A12"/>
    <mergeCell ref="A13:A17"/>
    <mergeCell ref="A18:A22"/>
    <mergeCell ref="A23:A2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14D4E-E48D-7141-B103-E540B5B1F7DF}">
  <dimension ref="A1:V36"/>
  <sheetViews>
    <sheetView zoomScale="50" workbookViewId="0">
      <selection activeCell="G46" sqref="G46"/>
    </sheetView>
  </sheetViews>
  <sheetFormatPr baseColWidth="10" defaultRowHeight="13"/>
  <sheetData>
    <row r="1" spans="1:22" ht="23" customHeight="1">
      <c r="A1" s="589" t="s">
        <v>257</v>
      </c>
      <c r="B1" s="590"/>
      <c r="C1" s="590"/>
      <c r="D1" s="590"/>
      <c r="E1" s="591"/>
      <c r="I1" s="584" t="s">
        <v>256</v>
      </c>
      <c r="J1" s="584"/>
      <c r="K1" s="584"/>
      <c r="L1" s="584"/>
      <c r="M1" s="584"/>
      <c r="N1" s="584"/>
      <c r="Q1" s="584" t="s">
        <v>255</v>
      </c>
      <c r="R1" s="584"/>
      <c r="S1" s="584"/>
      <c r="T1" s="584"/>
      <c r="U1" s="584"/>
      <c r="V1" s="584"/>
    </row>
    <row r="2" spans="1:22" ht="16">
      <c r="A2" s="592" t="s">
        <v>0</v>
      </c>
      <c r="B2" s="594" t="s">
        <v>258</v>
      </c>
      <c r="C2" s="595"/>
      <c r="D2" s="595"/>
      <c r="E2" s="596"/>
      <c r="I2" s="7"/>
      <c r="J2" s="7"/>
      <c r="K2" s="7"/>
      <c r="L2" s="7"/>
      <c r="M2" s="7"/>
      <c r="N2" s="7"/>
    </row>
    <row r="3" spans="1:22" ht="19">
      <c r="A3" s="593"/>
      <c r="B3" s="154" t="s">
        <v>40</v>
      </c>
      <c r="C3" s="155" t="s">
        <v>41</v>
      </c>
      <c r="D3" s="155" t="s">
        <v>42</v>
      </c>
      <c r="E3" s="156" t="s">
        <v>43</v>
      </c>
      <c r="I3" s="585" t="s">
        <v>227</v>
      </c>
      <c r="J3" s="586"/>
      <c r="K3" s="586"/>
      <c r="L3" s="586"/>
      <c r="M3" s="586"/>
      <c r="N3" s="587"/>
      <c r="Q3" s="585" t="s">
        <v>227</v>
      </c>
      <c r="R3" s="586"/>
      <c r="S3" s="586"/>
      <c r="T3" s="586"/>
      <c r="U3" s="586"/>
      <c r="V3" s="587"/>
    </row>
    <row r="4" spans="1:22" ht="68">
      <c r="A4" s="157" t="s">
        <v>259</v>
      </c>
      <c r="B4" s="158">
        <v>5.5939788445890963</v>
      </c>
      <c r="C4" s="159">
        <v>88.140764849471111</v>
      </c>
      <c r="D4" s="159">
        <v>99.074450772986168</v>
      </c>
      <c r="E4" s="160">
        <v>18.69406021155411</v>
      </c>
      <c r="I4" s="579" t="s">
        <v>0</v>
      </c>
      <c r="J4" s="580"/>
      <c r="K4" s="134" t="s">
        <v>1</v>
      </c>
      <c r="L4" s="135" t="s">
        <v>247</v>
      </c>
      <c r="M4" s="135" t="s">
        <v>248</v>
      </c>
      <c r="N4" s="136" t="s">
        <v>249</v>
      </c>
      <c r="Q4" s="579" t="s">
        <v>0</v>
      </c>
      <c r="R4" s="580"/>
      <c r="S4" s="134" t="s">
        <v>1</v>
      </c>
      <c r="T4" s="135" t="s">
        <v>247</v>
      </c>
      <c r="U4" s="135" t="s">
        <v>248</v>
      </c>
      <c r="V4" s="136" t="s">
        <v>249</v>
      </c>
    </row>
    <row r="5" spans="1:22" ht="51">
      <c r="A5" s="161" t="s">
        <v>260</v>
      </c>
      <c r="B5" s="162">
        <v>15.526762956669499</v>
      </c>
      <c r="C5" s="163">
        <v>15.526762956669499</v>
      </c>
      <c r="D5" s="163">
        <v>93.797790994052676</v>
      </c>
      <c r="E5" s="164">
        <v>99.861937128292269</v>
      </c>
      <c r="I5" s="581" t="s">
        <v>132</v>
      </c>
      <c r="J5" s="137" t="s">
        <v>229</v>
      </c>
      <c r="K5" s="138">
        <v>4440</v>
      </c>
      <c r="L5" s="139">
        <v>90.317331163547593</v>
      </c>
      <c r="M5" s="139">
        <v>90.317331163547593</v>
      </c>
      <c r="N5" s="140">
        <v>90.317331163547593</v>
      </c>
      <c r="Q5" s="581" t="s">
        <v>132</v>
      </c>
      <c r="R5" s="137" t="s">
        <v>229</v>
      </c>
      <c r="S5" s="138">
        <v>4440</v>
      </c>
      <c r="T5" s="139">
        <v>90.317331163547593</v>
      </c>
      <c r="U5" s="139">
        <v>90.317331163547593</v>
      </c>
      <c r="V5" s="140">
        <v>90.317331163547593</v>
      </c>
    </row>
    <row r="6" spans="1:22" ht="68">
      <c r="A6" s="165" t="s">
        <v>261</v>
      </c>
      <c r="B6" s="166">
        <v>17.693288020390824</v>
      </c>
      <c r="C6" s="167">
        <v>91.694987255734915</v>
      </c>
      <c r="D6" s="167">
        <v>17.693288020390824</v>
      </c>
      <c r="E6" s="168">
        <v>91.694987255734915</v>
      </c>
      <c r="I6" s="582"/>
      <c r="J6" s="141" t="s">
        <v>230</v>
      </c>
      <c r="K6" s="142">
        <v>476</v>
      </c>
      <c r="L6" s="143">
        <v>9.6826688364524003</v>
      </c>
      <c r="M6" s="143">
        <v>9.6826688364524003</v>
      </c>
      <c r="N6" s="144">
        <v>100</v>
      </c>
      <c r="Q6" s="582"/>
      <c r="R6" s="141" t="s">
        <v>230</v>
      </c>
      <c r="S6" s="142">
        <v>476</v>
      </c>
      <c r="T6" s="143">
        <v>9.6826688364524003</v>
      </c>
      <c r="U6" s="143">
        <v>9.6826688364524003</v>
      </c>
      <c r="V6" s="144">
        <v>100</v>
      </c>
    </row>
    <row r="7" spans="1:22" ht="17">
      <c r="A7" s="7"/>
      <c r="B7" s="7"/>
      <c r="C7" s="7"/>
      <c r="D7" s="7"/>
      <c r="E7" s="7"/>
      <c r="I7" s="583"/>
      <c r="J7" s="145" t="s">
        <v>93</v>
      </c>
      <c r="K7" s="146">
        <v>4916</v>
      </c>
      <c r="L7" s="147">
        <v>100</v>
      </c>
      <c r="M7" s="147">
        <v>100</v>
      </c>
      <c r="N7" s="148"/>
      <c r="Q7" s="583"/>
      <c r="R7" s="145" t="s">
        <v>93</v>
      </c>
      <c r="S7" s="146">
        <v>4916</v>
      </c>
      <c r="T7" s="147">
        <v>100</v>
      </c>
      <c r="U7" s="147">
        <v>100</v>
      </c>
      <c r="V7" s="148"/>
    </row>
    <row r="8" spans="1:22" ht="19">
      <c r="A8" s="589" t="s">
        <v>262</v>
      </c>
      <c r="B8" s="590"/>
      <c r="C8" s="590"/>
      <c r="D8" s="590"/>
      <c r="E8" s="591"/>
      <c r="I8" s="7"/>
      <c r="J8" s="7"/>
      <c r="K8" s="7"/>
      <c r="L8" s="7"/>
      <c r="M8" s="7"/>
      <c r="N8" s="7"/>
    </row>
    <row r="9" spans="1:22" ht="19" customHeight="1">
      <c r="A9" s="592" t="s">
        <v>263</v>
      </c>
      <c r="B9" s="594" t="s">
        <v>264</v>
      </c>
      <c r="C9" s="595"/>
      <c r="D9" s="595"/>
      <c r="E9" s="596"/>
      <c r="I9" s="585" t="s">
        <v>250</v>
      </c>
      <c r="J9" s="586"/>
      <c r="K9" s="586"/>
      <c r="L9" s="586"/>
      <c r="M9" s="586"/>
      <c r="N9" s="587"/>
      <c r="Q9" s="585" t="s">
        <v>239</v>
      </c>
      <c r="R9" s="586"/>
      <c r="S9" s="586"/>
      <c r="T9" s="586"/>
      <c r="U9" s="586"/>
      <c r="V9" s="587"/>
    </row>
    <row r="10" spans="1:22" ht="34">
      <c r="A10" s="593"/>
      <c r="B10" s="154" t="s">
        <v>40</v>
      </c>
      <c r="C10" s="155" t="s">
        <v>41</v>
      </c>
      <c r="D10" s="155" t="s">
        <v>42</v>
      </c>
      <c r="E10" s="156" t="s">
        <v>43</v>
      </c>
      <c r="I10" s="579" t="s">
        <v>0</v>
      </c>
      <c r="J10" s="580"/>
      <c r="K10" s="134" t="s">
        <v>1</v>
      </c>
      <c r="L10" s="135" t="s">
        <v>247</v>
      </c>
      <c r="M10" s="135" t="s">
        <v>248</v>
      </c>
      <c r="N10" s="136" t="s">
        <v>249</v>
      </c>
      <c r="Q10" s="579" t="s">
        <v>0</v>
      </c>
      <c r="R10" s="580"/>
      <c r="S10" s="134" t="s">
        <v>1</v>
      </c>
      <c r="T10" s="135" t="s">
        <v>247</v>
      </c>
      <c r="U10" s="135" t="s">
        <v>248</v>
      </c>
      <c r="V10" s="136" t="s">
        <v>249</v>
      </c>
    </row>
    <row r="11" spans="1:22" ht="16" customHeight="1">
      <c r="A11" s="169" t="s">
        <v>40</v>
      </c>
      <c r="B11" s="170">
        <v>30.912622992667938</v>
      </c>
      <c r="C11" s="171">
        <v>39.465734887236003</v>
      </c>
      <c r="D11" s="171">
        <v>41.572343197091271</v>
      </c>
      <c r="E11" s="172">
        <v>35.208443347604721</v>
      </c>
      <c r="I11" s="581" t="s">
        <v>132</v>
      </c>
      <c r="J11" s="137" t="s">
        <v>229</v>
      </c>
      <c r="K11" s="138">
        <v>3803</v>
      </c>
      <c r="L11" s="139">
        <v>77.359641985353946</v>
      </c>
      <c r="M11" s="139">
        <v>77.359641985353946</v>
      </c>
      <c r="N11" s="140">
        <v>77.359641985353946</v>
      </c>
      <c r="Q11" s="581" t="s">
        <v>132</v>
      </c>
      <c r="R11" s="137" t="s">
        <v>229</v>
      </c>
      <c r="S11" s="138">
        <v>2187</v>
      </c>
      <c r="T11" s="139">
        <v>44.487388120423113</v>
      </c>
      <c r="U11" s="139">
        <v>49.256756756756758</v>
      </c>
      <c r="V11" s="140">
        <v>49.256756756756758</v>
      </c>
    </row>
    <row r="12" spans="1:22" ht="16">
      <c r="A12" s="173" t="s">
        <v>41</v>
      </c>
      <c r="B12" s="174">
        <v>2.2750792197029321</v>
      </c>
      <c r="C12" s="175">
        <v>6.1154214029943601</v>
      </c>
      <c r="D12" s="175">
        <v>4.4758522550188182</v>
      </c>
      <c r="E12" s="176">
        <v>1.5598524894274488</v>
      </c>
      <c r="I12" s="582"/>
      <c r="J12" s="141" t="s">
        <v>230</v>
      </c>
      <c r="K12" s="142">
        <v>1113</v>
      </c>
      <c r="L12" s="143">
        <v>22.640358014646054</v>
      </c>
      <c r="M12" s="143">
        <v>22.640358014646054</v>
      </c>
      <c r="N12" s="144">
        <v>100</v>
      </c>
      <c r="Q12" s="582"/>
      <c r="R12" s="141" t="s">
        <v>230</v>
      </c>
      <c r="S12" s="142">
        <v>2253</v>
      </c>
      <c r="T12" s="143">
        <v>45.829943043124494</v>
      </c>
      <c r="U12" s="143">
        <v>50.743243243243242</v>
      </c>
      <c r="V12" s="144">
        <v>100</v>
      </c>
    </row>
    <row r="13" spans="1:22" ht="17">
      <c r="A13" s="173" t="s">
        <v>42</v>
      </c>
      <c r="B13" s="174">
        <v>1.2455390013188592</v>
      </c>
      <c r="C13" s="175">
        <v>4.3622288519223744</v>
      </c>
      <c r="D13" s="175">
        <v>3.976106520172487</v>
      </c>
      <c r="E13" s="176">
        <v>0.96819083635082892</v>
      </c>
      <c r="I13" s="583"/>
      <c r="J13" s="145" t="s">
        <v>93</v>
      </c>
      <c r="K13" s="146">
        <v>4916</v>
      </c>
      <c r="L13" s="147">
        <v>100</v>
      </c>
      <c r="M13" s="147">
        <v>100</v>
      </c>
      <c r="N13" s="148"/>
      <c r="Q13" s="582"/>
      <c r="R13" s="149" t="s">
        <v>93</v>
      </c>
      <c r="S13" s="142">
        <v>4440</v>
      </c>
      <c r="T13" s="143">
        <v>90.317331163547593</v>
      </c>
      <c r="U13" s="143">
        <v>100</v>
      </c>
      <c r="V13" s="150"/>
    </row>
    <row r="14" spans="1:22" ht="17">
      <c r="A14" s="173" t="s">
        <v>43</v>
      </c>
      <c r="B14" s="174">
        <v>0.97789209875645811</v>
      </c>
      <c r="C14" s="175">
        <v>6.6306238832197293</v>
      </c>
      <c r="D14" s="175">
        <v>5.8986912403317406</v>
      </c>
      <c r="E14" s="176">
        <v>1.7034414974075367</v>
      </c>
      <c r="I14" s="7"/>
      <c r="J14" s="7"/>
      <c r="K14" s="7"/>
      <c r="L14" s="7"/>
      <c r="M14" s="7"/>
      <c r="N14" s="7"/>
      <c r="Q14" s="151" t="s">
        <v>133</v>
      </c>
      <c r="R14" s="149" t="s">
        <v>254</v>
      </c>
      <c r="S14" s="142">
        <v>476</v>
      </c>
      <c r="T14" s="143">
        <v>9.6826688364524003</v>
      </c>
      <c r="U14" s="152"/>
      <c r="V14" s="150"/>
    </row>
    <row r="15" spans="1:22" ht="19">
      <c r="A15" s="173" t="s">
        <v>181</v>
      </c>
      <c r="B15" s="174">
        <v>1.7313127136775126</v>
      </c>
      <c r="C15" s="175">
        <v>4.2239905357942975</v>
      </c>
      <c r="D15" s="175">
        <v>3.4522372883685528</v>
      </c>
      <c r="E15" s="176">
        <v>3.2595566038328525</v>
      </c>
      <c r="I15" s="585" t="s">
        <v>251</v>
      </c>
      <c r="J15" s="586"/>
      <c r="K15" s="586"/>
      <c r="L15" s="586"/>
      <c r="M15" s="586"/>
      <c r="N15" s="587"/>
      <c r="Q15" s="583" t="s">
        <v>93</v>
      </c>
      <c r="R15" s="588"/>
      <c r="S15" s="146">
        <v>4916</v>
      </c>
      <c r="T15" s="147">
        <v>100</v>
      </c>
      <c r="U15" s="153"/>
      <c r="V15" s="148"/>
    </row>
    <row r="16" spans="1:22" ht="34">
      <c r="A16" s="173" t="s">
        <v>182</v>
      </c>
      <c r="B16" s="174">
        <v>2.0198210367517229</v>
      </c>
      <c r="C16" s="175">
        <v>2.8680900154798903</v>
      </c>
      <c r="D16" s="175">
        <v>5.0591402018844986</v>
      </c>
      <c r="E16" s="176">
        <v>2.2986850165877581</v>
      </c>
      <c r="I16" s="579" t="s">
        <v>0</v>
      </c>
      <c r="J16" s="580"/>
      <c r="K16" s="134" t="s">
        <v>1</v>
      </c>
      <c r="L16" s="135" t="s">
        <v>247</v>
      </c>
      <c r="M16" s="135" t="s">
        <v>248</v>
      </c>
      <c r="N16" s="136" t="s">
        <v>249</v>
      </c>
    </row>
    <row r="17" spans="1:22" ht="16">
      <c r="A17" s="173" t="s">
        <v>183</v>
      </c>
      <c r="B17" s="174">
        <v>0.81508038496812241</v>
      </c>
      <c r="C17" s="175">
        <v>1.7054927664454067</v>
      </c>
      <c r="D17" s="175">
        <v>2.9389602721269159</v>
      </c>
      <c r="E17" s="176">
        <v>1.9266873545579659</v>
      </c>
      <c r="I17" s="581" t="s">
        <v>132</v>
      </c>
      <c r="J17" s="137" t="s">
        <v>229</v>
      </c>
      <c r="K17" s="138">
        <v>3636</v>
      </c>
      <c r="L17" s="139">
        <v>73.962571196094387</v>
      </c>
      <c r="M17" s="139">
        <v>73.962571196094387</v>
      </c>
      <c r="N17" s="140">
        <v>73.962571196094387</v>
      </c>
    </row>
    <row r="18" spans="1:22" ht="16">
      <c r="A18" s="173" t="s">
        <v>184</v>
      </c>
      <c r="B18" s="174">
        <v>1.325552917933269</v>
      </c>
      <c r="C18" s="175">
        <v>2.2162771885556021</v>
      </c>
      <c r="D18" s="175">
        <v>2.5328054116245515</v>
      </c>
      <c r="E18" s="176">
        <v>0.96089207998350623</v>
      </c>
      <c r="I18" s="582"/>
      <c r="J18" s="141" t="s">
        <v>230</v>
      </c>
      <c r="K18" s="142">
        <v>1280</v>
      </c>
      <c r="L18" s="143">
        <v>26.037428803905616</v>
      </c>
      <c r="M18" s="143">
        <v>26.037428803905616</v>
      </c>
      <c r="N18" s="144">
        <v>100</v>
      </c>
    </row>
    <row r="19" spans="1:22" ht="17">
      <c r="A19" s="173" t="s">
        <v>185</v>
      </c>
      <c r="B19" s="174">
        <v>2.2811267408475699</v>
      </c>
      <c r="C19" s="175">
        <v>2.8158376977151822</v>
      </c>
      <c r="D19" s="175">
        <v>2.1748746992313412</v>
      </c>
      <c r="E19" s="176">
        <v>0.34819033143025585</v>
      </c>
      <c r="I19" s="583"/>
      <c r="J19" s="145" t="s">
        <v>93</v>
      </c>
      <c r="K19" s="146">
        <v>4916</v>
      </c>
      <c r="L19" s="147">
        <v>100</v>
      </c>
      <c r="M19" s="147">
        <v>100</v>
      </c>
      <c r="N19" s="148"/>
    </row>
    <row r="20" spans="1:22" ht="16">
      <c r="A20" s="177" t="s">
        <v>186</v>
      </c>
      <c r="B20" s="178">
        <v>2.7215922817585798</v>
      </c>
      <c r="C20" s="179">
        <v>1.6687460686873208</v>
      </c>
      <c r="D20" s="179">
        <v>0.8330301919548615</v>
      </c>
      <c r="E20" s="180">
        <v>1.4025037969028462</v>
      </c>
      <c r="I20" s="7"/>
      <c r="J20" s="7"/>
      <c r="K20" s="7"/>
      <c r="L20" s="7"/>
      <c r="M20" s="7"/>
      <c r="N20" s="7"/>
    </row>
    <row r="21" spans="1:22" ht="19">
      <c r="A21" s="597" t="s">
        <v>265</v>
      </c>
      <c r="B21" s="598"/>
      <c r="C21" s="598"/>
      <c r="D21" s="598"/>
      <c r="E21" s="599"/>
      <c r="I21" s="585" t="s">
        <v>252</v>
      </c>
      <c r="J21" s="586"/>
      <c r="K21" s="586"/>
      <c r="L21" s="586"/>
      <c r="M21" s="586"/>
      <c r="N21" s="587"/>
      <c r="Q21" s="585" t="s">
        <v>244</v>
      </c>
      <c r="R21" s="586"/>
      <c r="S21" s="586"/>
      <c r="T21" s="586"/>
      <c r="U21" s="586"/>
      <c r="V21" s="587"/>
    </row>
    <row r="22" spans="1:22" ht="34">
      <c r="A22" s="7"/>
      <c r="B22" s="7"/>
      <c r="C22" s="7"/>
      <c r="D22" s="7"/>
      <c r="E22" s="7"/>
      <c r="I22" s="579" t="s">
        <v>0</v>
      </c>
      <c r="J22" s="580"/>
      <c r="K22" s="134" t="s">
        <v>1</v>
      </c>
      <c r="L22" s="135" t="s">
        <v>247</v>
      </c>
      <c r="M22" s="135" t="s">
        <v>248</v>
      </c>
      <c r="N22" s="136" t="s">
        <v>249</v>
      </c>
      <c r="Q22" s="579" t="s">
        <v>0</v>
      </c>
      <c r="R22" s="580"/>
      <c r="S22" s="134" t="s">
        <v>1</v>
      </c>
      <c r="T22" s="135" t="s">
        <v>247</v>
      </c>
      <c r="U22" s="135" t="s">
        <v>248</v>
      </c>
      <c r="V22" s="136" t="s">
        <v>249</v>
      </c>
    </row>
    <row r="23" spans="1:22" ht="19">
      <c r="A23" s="589" t="s">
        <v>266</v>
      </c>
      <c r="B23" s="590"/>
      <c r="C23" s="590"/>
      <c r="D23" s="590"/>
      <c r="E23" s="591"/>
      <c r="I23" s="581" t="s">
        <v>132</v>
      </c>
      <c r="J23" s="137" t="s">
        <v>229</v>
      </c>
      <c r="K23" s="138">
        <v>3842</v>
      </c>
      <c r="L23" s="139">
        <v>78.152969894222949</v>
      </c>
      <c r="M23" s="139">
        <v>78.152969894222949</v>
      </c>
      <c r="N23" s="140">
        <v>78.152969894222949</v>
      </c>
      <c r="Q23" s="581" t="s">
        <v>132</v>
      </c>
      <c r="R23" s="137" t="s">
        <v>229</v>
      </c>
      <c r="S23" s="138">
        <v>2393</v>
      </c>
      <c r="T23" s="139">
        <v>48.677786818551667</v>
      </c>
      <c r="U23" s="139">
        <v>53.896396396396398</v>
      </c>
      <c r="V23" s="140">
        <v>53.896396396396398</v>
      </c>
    </row>
    <row r="24" spans="1:22" ht="16">
      <c r="A24" s="592" t="s">
        <v>0</v>
      </c>
      <c r="B24" s="594" t="s">
        <v>258</v>
      </c>
      <c r="C24" s="595"/>
      <c r="D24" s="595"/>
      <c r="E24" s="596"/>
      <c r="I24" s="582"/>
      <c r="J24" s="141" t="s">
        <v>230</v>
      </c>
      <c r="K24" s="142">
        <v>1074</v>
      </c>
      <c r="L24" s="143">
        <v>21.847030105777055</v>
      </c>
      <c r="M24" s="143">
        <v>21.847030105777055</v>
      </c>
      <c r="N24" s="144">
        <v>100</v>
      </c>
      <c r="Q24" s="582"/>
      <c r="R24" s="141" t="s">
        <v>230</v>
      </c>
      <c r="S24" s="142">
        <v>2047</v>
      </c>
      <c r="T24" s="143">
        <v>41.639544344995933</v>
      </c>
      <c r="U24" s="143">
        <v>46.103603603603602</v>
      </c>
      <c r="V24" s="144">
        <v>100</v>
      </c>
    </row>
    <row r="25" spans="1:22" ht="17">
      <c r="A25" s="593"/>
      <c r="B25" s="154" t="s">
        <v>40</v>
      </c>
      <c r="C25" s="155" t="s">
        <v>41</v>
      </c>
      <c r="D25" s="155" t="s">
        <v>42</v>
      </c>
      <c r="E25" s="156" t="s">
        <v>43</v>
      </c>
      <c r="I25" s="583"/>
      <c r="J25" s="145" t="s">
        <v>93</v>
      </c>
      <c r="K25" s="146">
        <v>4916</v>
      </c>
      <c r="L25" s="147">
        <v>100</v>
      </c>
      <c r="M25" s="147">
        <v>100</v>
      </c>
      <c r="N25" s="148"/>
      <c r="Q25" s="582"/>
      <c r="R25" s="149" t="s">
        <v>93</v>
      </c>
      <c r="S25" s="142">
        <v>4440</v>
      </c>
      <c r="T25" s="143">
        <v>90.317331163547593</v>
      </c>
      <c r="U25" s="143">
        <v>100</v>
      </c>
      <c r="V25" s="150"/>
    </row>
    <row r="26" spans="1:22" ht="68">
      <c r="A26" s="157" t="s">
        <v>259</v>
      </c>
      <c r="B26" s="158">
        <v>17.624674952499173</v>
      </c>
      <c r="C26" s="159">
        <v>69.964497304718563</v>
      </c>
      <c r="D26" s="159">
        <v>81.089100589805568</v>
      </c>
      <c r="E26" s="160">
        <v>35.464651584231483</v>
      </c>
      <c r="I26" s="7"/>
      <c r="J26" s="7"/>
      <c r="K26" s="7"/>
      <c r="L26" s="7"/>
      <c r="M26" s="7"/>
      <c r="N26" s="7"/>
      <c r="Q26" s="151" t="s">
        <v>133</v>
      </c>
      <c r="R26" s="149" t="s">
        <v>254</v>
      </c>
      <c r="S26" s="142">
        <v>476</v>
      </c>
      <c r="T26" s="143">
        <v>9.6826688364524003</v>
      </c>
      <c r="U26" s="152"/>
      <c r="V26" s="150"/>
    </row>
    <row r="27" spans="1:22" ht="51">
      <c r="A27" s="161" t="s">
        <v>260</v>
      </c>
      <c r="B27" s="162">
        <v>35.385965818144413</v>
      </c>
      <c r="C27" s="163">
        <v>37.655718988955371</v>
      </c>
      <c r="D27" s="163">
        <v>78.230217137129571</v>
      </c>
      <c r="E27" s="164">
        <v>71.412511134422374</v>
      </c>
      <c r="I27" s="585" t="s">
        <v>253</v>
      </c>
      <c r="J27" s="586"/>
      <c r="K27" s="586"/>
      <c r="L27" s="586"/>
      <c r="M27" s="586"/>
      <c r="N27" s="587"/>
      <c r="Q27" s="583" t="s">
        <v>93</v>
      </c>
      <c r="R27" s="588"/>
      <c r="S27" s="146">
        <v>4916</v>
      </c>
      <c r="T27" s="147">
        <v>100</v>
      </c>
      <c r="U27" s="153"/>
      <c r="V27" s="148"/>
    </row>
    <row r="28" spans="1:22" ht="68">
      <c r="A28" s="165" t="s">
        <v>261</v>
      </c>
      <c r="B28" s="166">
        <v>36.720252819932732</v>
      </c>
      <c r="C28" s="167">
        <v>40.066475945199606</v>
      </c>
      <c r="D28" s="167">
        <v>72.685883336054786</v>
      </c>
      <c r="E28" s="168">
        <v>72.437965648232762</v>
      </c>
      <c r="I28" s="579" t="s">
        <v>0</v>
      </c>
      <c r="J28" s="580"/>
      <c r="K28" s="134" t="s">
        <v>1</v>
      </c>
      <c r="L28" s="135" t="s">
        <v>247</v>
      </c>
      <c r="M28" s="135" t="s">
        <v>248</v>
      </c>
      <c r="N28" s="136" t="s">
        <v>249</v>
      </c>
      <c r="Q28" s="7"/>
      <c r="R28" s="7"/>
      <c r="S28" s="7"/>
      <c r="T28" s="7"/>
      <c r="U28" s="7"/>
      <c r="V28" s="7"/>
    </row>
    <row r="29" spans="1:22" ht="16">
      <c r="A29" s="7"/>
      <c r="B29" s="7"/>
      <c r="C29" s="7"/>
      <c r="D29" s="7"/>
      <c r="E29" s="7"/>
      <c r="I29" s="581" t="s">
        <v>132</v>
      </c>
      <c r="J29" s="137" t="s">
        <v>229</v>
      </c>
      <c r="K29" s="138">
        <v>3943</v>
      </c>
      <c r="L29" s="139">
        <v>80.207485760781125</v>
      </c>
      <c r="M29" s="139">
        <v>80.207485760781125</v>
      </c>
      <c r="N29" s="140">
        <v>80.207485760781125</v>
      </c>
    </row>
    <row r="30" spans="1:22" ht="19">
      <c r="A30" s="589" t="s">
        <v>267</v>
      </c>
      <c r="B30" s="590"/>
      <c r="C30" s="591"/>
      <c r="E30" s="7"/>
      <c r="F30" s="7"/>
      <c r="I30" s="582"/>
      <c r="J30" s="141" t="s">
        <v>230</v>
      </c>
      <c r="K30" s="142">
        <v>973</v>
      </c>
      <c r="L30" s="143">
        <v>19.792514239218878</v>
      </c>
      <c r="M30" s="143">
        <v>19.792514239218878</v>
      </c>
      <c r="N30" s="144">
        <v>100</v>
      </c>
    </row>
    <row r="31" spans="1:22" ht="17">
      <c r="A31" s="605" t="s">
        <v>258</v>
      </c>
      <c r="B31" s="181" t="s">
        <v>40</v>
      </c>
      <c r="C31" s="182">
        <v>1113</v>
      </c>
      <c r="D31" s="604" t="s">
        <v>268</v>
      </c>
      <c r="E31" s="604"/>
      <c r="I31" s="583"/>
      <c r="J31" s="145" t="s">
        <v>93</v>
      </c>
      <c r="K31" s="146">
        <v>4916</v>
      </c>
      <c r="L31" s="147">
        <v>100</v>
      </c>
      <c r="M31" s="147">
        <v>100</v>
      </c>
      <c r="N31" s="148"/>
    </row>
    <row r="32" spans="1:22" ht="16">
      <c r="A32" s="600"/>
      <c r="B32" s="183" t="s">
        <v>41</v>
      </c>
      <c r="C32" s="184">
        <v>1280</v>
      </c>
      <c r="D32" s="604" t="s">
        <v>270</v>
      </c>
      <c r="E32" s="604"/>
    </row>
    <row r="33" spans="1:5" ht="16">
      <c r="A33" s="600"/>
      <c r="B33" s="183" t="s">
        <v>42</v>
      </c>
      <c r="C33" s="184">
        <v>973</v>
      </c>
      <c r="D33" s="604" t="s">
        <v>269</v>
      </c>
      <c r="E33" s="604"/>
    </row>
    <row r="34" spans="1:5" ht="16">
      <c r="A34" s="600"/>
      <c r="B34" s="183" t="s">
        <v>43</v>
      </c>
      <c r="C34" s="184">
        <v>1074</v>
      </c>
      <c r="D34" s="604" t="s">
        <v>271</v>
      </c>
      <c r="E34" s="604"/>
    </row>
    <row r="35" spans="1:5" ht="16">
      <c r="A35" s="600" t="s">
        <v>132</v>
      </c>
      <c r="B35" s="601"/>
      <c r="C35" s="184">
        <v>4440</v>
      </c>
      <c r="D35" s="7"/>
      <c r="E35" s="7"/>
    </row>
    <row r="36" spans="1:5" ht="16">
      <c r="A36" s="602" t="s">
        <v>133</v>
      </c>
      <c r="B36" s="603"/>
      <c r="C36" s="185">
        <v>0</v>
      </c>
      <c r="D36" s="7"/>
      <c r="E36" s="7"/>
    </row>
  </sheetData>
  <mergeCells count="46">
    <mergeCell ref="A30:C30"/>
    <mergeCell ref="A35:B35"/>
    <mergeCell ref="A36:B36"/>
    <mergeCell ref="D33:E33"/>
    <mergeCell ref="D31:E31"/>
    <mergeCell ref="D32:E32"/>
    <mergeCell ref="D34:E34"/>
    <mergeCell ref="A31:A34"/>
    <mergeCell ref="Q23:Q25"/>
    <mergeCell ref="I27:N27"/>
    <mergeCell ref="A1:E1"/>
    <mergeCell ref="A2:A3"/>
    <mergeCell ref="B2:E2"/>
    <mergeCell ref="A8:E8"/>
    <mergeCell ref="A9:A10"/>
    <mergeCell ref="B9:E9"/>
    <mergeCell ref="A21:E21"/>
    <mergeCell ref="A23:E23"/>
    <mergeCell ref="A24:A25"/>
    <mergeCell ref="B24:E24"/>
    <mergeCell ref="Q10:R10"/>
    <mergeCell ref="Q11:Q13"/>
    <mergeCell ref="Q15:R15"/>
    <mergeCell ref="Q21:V21"/>
    <mergeCell ref="Q22:R22"/>
    <mergeCell ref="I1:N1"/>
    <mergeCell ref="Q3:V3"/>
    <mergeCell ref="Q4:R4"/>
    <mergeCell ref="Q5:Q7"/>
    <mergeCell ref="Q9:V9"/>
    <mergeCell ref="I28:J28"/>
    <mergeCell ref="I29:I31"/>
    <mergeCell ref="Q1:V1"/>
    <mergeCell ref="I15:N15"/>
    <mergeCell ref="I16:J16"/>
    <mergeCell ref="I17:I19"/>
    <mergeCell ref="I21:N21"/>
    <mergeCell ref="I22:J22"/>
    <mergeCell ref="I23:I25"/>
    <mergeCell ref="I3:N3"/>
    <mergeCell ref="I4:J4"/>
    <mergeCell ref="I5:I7"/>
    <mergeCell ref="I9:N9"/>
    <mergeCell ref="I10:J10"/>
    <mergeCell ref="I11:I13"/>
    <mergeCell ref="Q27:R27"/>
  </mergeCells>
  <pageMargins left="0.7" right="0.7" top="0.75" bottom="0.75" header="0.3" footer="0.3"/>
  <pageSetup paperSize="9" orientation="portrait"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EB390-FA3F-7645-B1FF-29ABA81AF943}">
  <dimension ref="A1:AG69"/>
  <sheetViews>
    <sheetView zoomScale="81" zoomScaleNormal="140" workbookViewId="0">
      <selection activeCell="Q39" sqref="Q39"/>
    </sheetView>
  </sheetViews>
  <sheetFormatPr baseColWidth="10" defaultRowHeight="15"/>
  <cols>
    <col min="1" max="1" width="28" style="75" customWidth="1"/>
    <col min="2" max="16384" width="10.83203125" style="75"/>
  </cols>
  <sheetData>
    <row r="1" spans="1:33" ht="16" customHeight="1" thickBot="1">
      <c r="A1" s="76"/>
      <c r="B1" s="609" t="s">
        <v>218</v>
      </c>
      <c r="C1" s="610"/>
      <c r="D1" s="610"/>
      <c r="E1" s="610"/>
      <c r="F1" s="610"/>
      <c r="G1" s="610"/>
      <c r="H1" s="610"/>
      <c r="I1" s="611"/>
      <c r="J1" s="108"/>
      <c r="K1" s="609" t="s">
        <v>219</v>
      </c>
      <c r="L1" s="610"/>
      <c r="M1" s="610"/>
      <c r="N1" s="610"/>
      <c r="O1" s="610"/>
      <c r="P1" s="610"/>
      <c r="Q1" s="610"/>
      <c r="R1" s="611"/>
      <c r="S1" s="107"/>
      <c r="T1" s="609" t="s">
        <v>220</v>
      </c>
      <c r="U1" s="610"/>
      <c r="V1" s="610"/>
      <c r="W1" s="610"/>
      <c r="X1" s="610"/>
      <c r="Y1" s="610"/>
      <c r="Z1" s="610"/>
      <c r="AA1" s="611"/>
      <c r="AB1" s="107"/>
      <c r="AC1" s="99"/>
      <c r="AD1" s="99"/>
      <c r="AE1" s="99" t="s">
        <v>103</v>
      </c>
      <c r="AF1" s="99" t="s">
        <v>89</v>
      </c>
      <c r="AG1" s="99" t="s">
        <v>104</v>
      </c>
    </row>
    <row r="2" spans="1:33">
      <c r="A2" s="106" t="s">
        <v>86</v>
      </c>
      <c r="B2" s="82">
        <v>0.54900000000000004</v>
      </c>
      <c r="C2" s="80"/>
      <c r="D2" s="80"/>
      <c r="E2" s="80"/>
      <c r="F2" s="80"/>
      <c r="G2" s="80"/>
      <c r="H2" s="80"/>
      <c r="I2" s="79"/>
      <c r="J2" s="99"/>
      <c r="K2" s="82">
        <v>0.35499999999999998</v>
      </c>
      <c r="L2" s="80"/>
      <c r="M2" s="80"/>
      <c r="N2" s="80"/>
      <c r="O2" s="80"/>
      <c r="P2" s="80"/>
      <c r="Q2" s="80"/>
      <c r="R2" s="79"/>
      <c r="S2" s="105"/>
      <c r="T2" s="82">
        <v>0.21</v>
      </c>
      <c r="U2" s="80"/>
      <c r="V2" s="80"/>
      <c r="W2" s="80"/>
      <c r="X2" s="80"/>
      <c r="Y2" s="80"/>
      <c r="Z2" s="80"/>
      <c r="AA2" s="79"/>
      <c r="AB2" s="105"/>
      <c r="AC2" s="99"/>
      <c r="AD2" s="99"/>
      <c r="AE2" s="99" t="s">
        <v>218</v>
      </c>
      <c r="AF2" s="104">
        <f>B3</f>
        <v>476</v>
      </c>
      <c r="AG2" s="103">
        <f>AF2/$AF$6*100</f>
        <v>9.966499162479062</v>
      </c>
    </row>
    <row r="3" spans="1:33">
      <c r="A3" s="76" t="s">
        <v>217</v>
      </c>
      <c r="B3" s="81">
        <v>476</v>
      </c>
      <c r="C3" s="80"/>
      <c r="D3" s="80"/>
      <c r="E3" s="80"/>
      <c r="F3" s="80"/>
      <c r="G3" s="80"/>
      <c r="H3" s="80"/>
      <c r="I3" s="79"/>
      <c r="J3" s="99"/>
      <c r="K3" s="81">
        <v>2253</v>
      </c>
      <c r="L3" s="80"/>
      <c r="M3" s="80"/>
      <c r="N3" s="80"/>
      <c r="O3" s="80"/>
      <c r="P3" s="80"/>
      <c r="Q3" s="80"/>
      <c r="R3" s="79"/>
      <c r="S3" s="105"/>
      <c r="T3" s="81">
        <v>2047</v>
      </c>
      <c r="U3" s="80"/>
      <c r="V3" s="80"/>
      <c r="W3" s="80"/>
      <c r="X3" s="80"/>
      <c r="Y3" s="80"/>
      <c r="Z3" s="80"/>
      <c r="AA3" s="79"/>
      <c r="AB3" s="105"/>
      <c r="AC3" s="99"/>
      <c r="AD3" s="99"/>
      <c r="AE3" s="99" t="s">
        <v>38</v>
      </c>
      <c r="AF3" s="104">
        <f>K3</f>
        <v>2253</v>
      </c>
      <c r="AG3" s="103">
        <f>AF3/$AF$6*100</f>
        <v>47.173366834170857</v>
      </c>
    </row>
    <row r="4" spans="1:33">
      <c r="A4" s="76"/>
      <c r="B4" s="81"/>
      <c r="C4" s="80"/>
      <c r="D4" s="80"/>
      <c r="E4" s="80"/>
      <c r="F4" s="80"/>
      <c r="G4" s="80"/>
      <c r="H4" s="80"/>
      <c r="I4" s="79"/>
      <c r="J4" s="99"/>
      <c r="K4" s="81"/>
      <c r="L4" s="80"/>
      <c r="M4" s="80"/>
      <c r="N4" s="80"/>
      <c r="O4" s="80"/>
      <c r="P4" s="80"/>
      <c r="Q4" s="80"/>
      <c r="R4" s="79"/>
      <c r="S4" s="105"/>
      <c r="T4" s="81"/>
      <c r="U4" s="80"/>
      <c r="V4" s="80"/>
      <c r="W4" s="80"/>
      <c r="X4" s="80"/>
      <c r="Y4" s="80"/>
      <c r="Z4" s="80"/>
      <c r="AA4" s="79"/>
      <c r="AB4" s="105"/>
      <c r="AC4" s="99"/>
      <c r="AD4" s="99"/>
      <c r="AE4" s="99" t="s">
        <v>221</v>
      </c>
      <c r="AF4" s="104">
        <f>T3</f>
        <v>2047</v>
      </c>
      <c r="AG4" s="103">
        <f>AF4/$AF$6*100</f>
        <v>42.860134003350083</v>
      </c>
    </row>
    <row r="5" spans="1:33" ht="15" customHeight="1">
      <c r="A5" s="76"/>
      <c r="B5" s="612" t="s">
        <v>28</v>
      </c>
      <c r="C5" s="606" t="s">
        <v>29</v>
      </c>
      <c r="D5" s="606" t="s">
        <v>30</v>
      </c>
      <c r="E5" s="606" t="s">
        <v>31</v>
      </c>
      <c r="F5" s="606" t="s">
        <v>32</v>
      </c>
      <c r="G5" s="606" t="s">
        <v>33</v>
      </c>
      <c r="H5" s="607" t="s">
        <v>34</v>
      </c>
      <c r="I5" s="608"/>
      <c r="J5" s="99"/>
      <c r="K5" s="612" t="s">
        <v>28</v>
      </c>
      <c r="L5" s="606" t="s">
        <v>29</v>
      </c>
      <c r="M5" s="606" t="s">
        <v>30</v>
      </c>
      <c r="N5" s="606" t="s">
        <v>31</v>
      </c>
      <c r="O5" s="606" t="s">
        <v>32</v>
      </c>
      <c r="P5" s="606" t="s">
        <v>33</v>
      </c>
      <c r="Q5" s="607" t="s">
        <v>34</v>
      </c>
      <c r="R5" s="608"/>
      <c r="S5" s="99"/>
      <c r="T5" s="612" t="s">
        <v>28</v>
      </c>
      <c r="U5" s="606" t="s">
        <v>29</v>
      </c>
      <c r="V5" s="606" t="s">
        <v>30</v>
      </c>
      <c r="W5" s="606" t="s">
        <v>31</v>
      </c>
      <c r="X5" s="606" t="s">
        <v>32</v>
      </c>
      <c r="Y5" s="606" t="s">
        <v>33</v>
      </c>
      <c r="Z5" s="607" t="s">
        <v>34</v>
      </c>
      <c r="AA5" s="608"/>
      <c r="AB5" s="99"/>
      <c r="AC5" s="99"/>
      <c r="AD5" s="99"/>
      <c r="AE5" s="99"/>
      <c r="AF5" s="104"/>
      <c r="AG5" s="103"/>
    </row>
    <row r="6" spans="1:33" ht="16" thickBot="1">
      <c r="A6" s="76"/>
      <c r="B6" s="613"/>
      <c r="C6" s="606"/>
      <c r="D6" s="606"/>
      <c r="E6" s="606"/>
      <c r="F6" s="606"/>
      <c r="G6" s="606"/>
      <c r="H6" s="78" t="s">
        <v>35</v>
      </c>
      <c r="I6" s="77" t="s">
        <v>36</v>
      </c>
      <c r="J6" s="99"/>
      <c r="K6" s="613"/>
      <c r="L6" s="606"/>
      <c r="M6" s="606"/>
      <c r="N6" s="606"/>
      <c r="O6" s="606"/>
      <c r="P6" s="606"/>
      <c r="Q6" s="78" t="s">
        <v>35</v>
      </c>
      <c r="R6" s="77" t="s">
        <v>36</v>
      </c>
      <c r="S6" s="99"/>
      <c r="T6" s="613"/>
      <c r="U6" s="606"/>
      <c r="V6" s="606"/>
      <c r="W6" s="606"/>
      <c r="X6" s="606"/>
      <c r="Y6" s="606"/>
      <c r="Z6" s="78" t="s">
        <v>35</v>
      </c>
      <c r="AA6" s="77" t="s">
        <v>36</v>
      </c>
      <c r="AB6" s="99"/>
      <c r="AC6" s="99"/>
      <c r="AD6" s="99"/>
      <c r="AE6" s="99"/>
      <c r="AF6" s="104">
        <f>SUM(AF2:AF5)</f>
        <v>4776</v>
      </c>
      <c r="AG6" s="103">
        <f>AF6/$AF$6*100</f>
        <v>100</v>
      </c>
    </row>
    <row r="7" spans="1:33">
      <c r="A7" s="76" t="s">
        <v>216</v>
      </c>
      <c r="B7" s="102"/>
      <c r="C7" s="101"/>
      <c r="D7" s="101">
        <v>141.233</v>
      </c>
      <c r="E7" s="101">
        <v>4</v>
      </c>
      <c r="F7" s="101" t="s">
        <v>203</v>
      </c>
      <c r="G7" s="101"/>
      <c r="H7" s="101"/>
      <c r="I7" s="100"/>
      <c r="J7" s="99"/>
      <c r="K7" s="102"/>
      <c r="L7" s="101"/>
      <c r="M7" s="101">
        <v>232.012</v>
      </c>
      <c r="N7" s="101">
        <v>4</v>
      </c>
      <c r="O7" s="101" t="s">
        <v>203</v>
      </c>
      <c r="P7" s="101"/>
      <c r="Q7" s="101"/>
      <c r="R7" s="100"/>
      <c r="S7" s="99"/>
      <c r="T7" s="102"/>
      <c r="U7" s="101"/>
      <c r="V7" s="101">
        <v>431.25599999999997</v>
      </c>
      <c r="W7" s="101">
        <v>4</v>
      </c>
      <c r="X7" s="101" t="s">
        <v>203</v>
      </c>
      <c r="Y7" s="101"/>
      <c r="Z7" s="101"/>
      <c r="AA7" s="100"/>
      <c r="AB7" s="99"/>
      <c r="AC7" s="99"/>
      <c r="AD7" s="99"/>
      <c r="AE7" s="99"/>
      <c r="AF7" s="99"/>
      <c r="AG7" s="99"/>
    </row>
    <row r="8" spans="1:33">
      <c r="A8" s="76" t="s">
        <v>13</v>
      </c>
      <c r="B8" s="98">
        <v>-0.57599999999999996</v>
      </c>
      <c r="C8" s="96">
        <v>0.153</v>
      </c>
      <c r="D8" s="96">
        <v>14.111000000000001</v>
      </c>
      <c r="E8" s="97">
        <v>1</v>
      </c>
      <c r="F8" s="96" t="s">
        <v>203</v>
      </c>
      <c r="G8" s="95">
        <v>0.56200000000000006</v>
      </c>
      <c r="H8" s="95">
        <v>0.41599999999999998</v>
      </c>
      <c r="I8" s="94">
        <v>0.75900000000000001</v>
      </c>
      <c r="J8" s="99"/>
      <c r="K8" s="98">
        <v>1.5329999999999999</v>
      </c>
      <c r="L8" s="96">
        <v>0.105</v>
      </c>
      <c r="M8" s="96">
        <v>212.28700000000001</v>
      </c>
      <c r="N8" s="97">
        <v>1</v>
      </c>
      <c r="O8" s="96" t="s">
        <v>203</v>
      </c>
      <c r="P8" s="95">
        <v>4.6340000000000003</v>
      </c>
      <c r="Q8" s="95">
        <v>3.77</v>
      </c>
      <c r="R8" s="94">
        <v>5.6950000000000003</v>
      </c>
      <c r="S8" s="99"/>
      <c r="T8" s="98">
        <v>-0.32800000000000001</v>
      </c>
      <c r="U8" s="96">
        <v>0.105</v>
      </c>
      <c r="V8" s="96">
        <v>9.6950000000000003</v>
      </c>
      <c r="W8" s="97">
        <v>1</v>
      </c>
      <c r="X8" s="96">
        <v>2E-3</v>
      </c>
      <c r="Y8" s="95">
        <v>0.72</v>
      </c>
      <c r="Z8" s="95">
        <v>0.58599999999999997</v>
      </c>
      <c r="AA8" s="94">
        <v>0.88500000000000001</v>
      </c>
      <c r="AB8" s="99"/>
      <c r="AC8" s="99"/>
      <c r="AD8" s="99"/>
      <c r="AE8" s="99"/>
      <c r="AF8" s="99"/>
      <c r="AG8" s="99"/>
    </row>
    <row r="9" spans="1:33">
      <c r="A9" s="76" t="s">
        <v>14</v>
      </c>
      <c r="B9" s="98">
        <v>0.32400000000000001</v>
      </c>
      <c r="C9" s="96">
        <v>0.13200000000000001</v>
      </c>
      <c r="D9" s="96">
        <v>6.0350000000000001</v>
      </c>
      <c r="E9" s="97">
        <v>1</v>
      </c>
      <c r="F9" s="96">
        <v>1.4E-2</v>
      </c>
      <c r="G9" s="95">
        <v>1.383</v>
      </c>
      <c r="H9" s="95">
        <v>1.0680000000000001</v>
      </c>
      <c r="I9" s="94">
        <v>1.7909999999999999</v>
      </c>
      <c r="J9" s="99"/>
      <c r="K9" s="98">
        <v>0.84</v>
      </c>
      <c r="L9" s="96">
        <v>0.105</v>
      </c>
      <c r="M9" s="96">
        <v>64.611999999999995</v>
      </c>
      <c r="N9" s="97">
        <v>1</v>
      </c>
      <c r="O9" s="96" t="s">
        <v>203</v>
      </c>
      <c r="P9" s="95">
        <v>2.3170000000000002</v>
      </c>
      <c r="Q9" s="95">
        <v>1.8879999999999999</v>
      </c>
      <c r="R9" s="94">
        <v>2.843</v>
      </c>
      <c r="S9" s="99"/>
      <c r="T9" s="98">
        <v>-0.34100000000000003</v>
      </c>
      <c r="U9" s="96">
        <v>0.109</v>
      </c>
      <c r="V9" s="96">
        <v>9.7140000000000004</v>
      </c>
      <c r="W9" s="97">
        <v>1</v>
      </c>
      <c r="X9" s="96">
        <v>2E-3</v>
      </c>
      <c r="Y9" s="95">
        <v>0.71099999999999997</v>
      </c>
      <c r="Z9" s="95">
        <v>0.57399999999999995</v>
      </c>
      <c r="AA9" s="94">
        <v>0.88100000000000001</v>
      </c>
      <c r="AB9" s="99"/>
      <c r="AC9" s="99"/>
      <c r="AD9" s="99"/>
      <c r="AE9" s="99"/>
      <c r="AF9" s="99"/>
      <c r="AG9" s="99"/>
    </row>
    <row r="10" spans="1:33">
      <c r="A10" s="76" t="s">
        <v>15</v>
      </c>
      <c r="B10" s="98">
        <v>-3.1560000000000001</v>
      </c>
      <c r="C10" s="96">
        <v>0.42199999999999999</v>
      </c>
      <c r="D10" s="96">
        <v>56.039000000000001</v>
      </c>
      <c r="E10" s="97">
        <v>1</v>
      </c>
      <c r="F10" s="96" t="s">
        <v>203</v>
      </c>
      <c r="G10" s="95">
        <v>4.2999999999999997E-2</v>
      </c>
      <c r="H10" s="95">
        <v>1.9E-2</v>
      </c>
      <c r="I10" s="94">
        <v>9.7000000000000003E-2</v>
      </c>
      <c r="J10" s="99"/>
      <c r="K10" s="98">
        <v>0.75700000000000001</v>
      </c>
      <c r="L10" s="96">
        <v>9.7000000000000003E-2</v>
      </c>
      <c r="M10" s="96">
        <v>60.758000000000003</v>
      </c>
      <c r="N10" s="97">
        <v>1</v>
      </c>
      <c r="O10" s="96" t="s">
        <v>203</v>
      </c>
      <c r="P10" s="95">
        <v>2.1320000000000001</v>
      </c>
      <c r="Q10" s="95">
        <v>1.762</v>
      </c>
      <c r="R10" s="94">
        <v>2.5790000000000002</v>
      </c>
      <c r="S10" s="99"/>
      <c r="T10" s="98">
        <v>1.6459999999999999</v>
      </c>
      <c r="U10" s="96">
        <v>0.106</v>
      </c>
      <c r="V10" s="96">
        <v>240.054</v>
      </c>
      <c r="W10" s="97">
        <v>1</v>
      </c>
      <c r="X10" s="96" t="s">
        <v>203</v>
      </c>
      <c r="Y10" s="95">
        <v>5.1840000000000002</v>
      </c>
      <c r="Z10" s="95">
        <v>4.21</v>
      </c>
      <c r="AA10" s="94">
        <v>6.3840000000000003</v>
      </c>
      <c r="AB10" s="99"/>
      <c r="AC10" s="99"/>
      <c r="AD10" s="99"/>
      <c r="AE10" s="99"/>
      <c r="AF10" s="99"/>
      <c r="AG10" s="99"/>
    </row>
    <row r="11" spans="1:33">
      <c r="A11" s="76" t="s">
        <v>16</v>
      </c>
      <c r="B11" s="98">
        <v>-1.119</v>
      </c>
      <c r="C11" s="96">
        <v>0.18</v>
      </c>
      <c r="D11" s="96">
        <v>38.531999999999996</v>
      </c>
      <c r="E11" s="97">
        <v>1</v>
      </c>
      <c r="F11" s="96" t="s">
        <v>203</v>
      </c>
      <c r="G11" s="95">
        <v>0.32700000000000001</v>
      </c>
      <c r="H11" s="95">
        <v>0.22900000000000001</v>
      </c>
      <c r="I11" s="94">
        <v>0.46500000000000002</v>
      </c>
      <c r="J11" s="99"/>
      <c r="K11" s="98">
        <v>0.40400000000000003</v>
      </c>
      <c r="L11" s="96">
        <v>9.8000000000000004E-2</v>
      </c>
      <c r="M11" s="96">
        <v>16.846</v>
      </c>
      <c r="N11" s="97">
        <v>1</v>
      </c>
      <c r="O11" s="96" t="s">
        <v>203</v>
      </c>
      <c r="P11" s="95">
        <v>1.4970000000000001</v>
      </c>
      <c r="Q11" s="95">
        <v>1.2350000000000001</v>
      </c>
      <c r="R11" s="94">
        <v>1.8160000000000001</v>
      </c>
      <c r="S11" s="99"/>
      <c r="T11" s="98">
        <v>0.126</v>
      </c>
      <c r="U11" s="96">
        <v>9.9000000000000005E-2</v>
      </c>
      <c r="V11" s="96">
        <v>1.6120000000000001</v>
      </c>
      <c r="W11" s="97">
        <v>1</v>
      </c>
      <c r="X11" s="96">
        <v>0.20399999999999999</v>
      </c>
      <c r="Y11" s="95">
        <v>1.1339999999999999</v>
      </c>
      <c r="Z11" s="95">
        <v>0.93400000000000005</v>
      </c>
      <c r="AA11" s="94">
        <v>1.377</v>
      </c>
      <c r="AB11" s="99"/>
      <c r="AC11" s="99"/>
      <c r="AD11" s="99"/>
      <c r="AE11" s="99"/>
      <c r="AF11" s="99"/>
      <c r="AG11" s="99"/>
    </row>
    <row r="12" spans="1:33">
      <c r="A12" s="76" t="s">
        <v>215</v>
      </c>
      <c r="B12" s="98"/>
      <c r="C12" s="96"/>
      <c r="D12" s="96">
        <v>44.975999999999999</v>
      </c>
      <c r="E12" s="97">
        <v>4</v>
      </c>
      <c r="F12" s="96" t="s">
        <v>203</v>
      </c>
      <c r="G12" s="95"/>
      <c r="H12" s="95"/>
      <c r="I12" s="94"/>
      <c r="J12" s="99"/>
      <c r="K12" s="98"/>
      <c r="L12" s="96"/>
      <c r="M12" s="96">
        <v>12.88</v>
      </c>
      <c r="N12" s="97">
        <v>4</v>
      </c>
      <c r="O12" s="96">
        <v>1.2E-2</v>
      </c>
      <c r="P12" s="95"/>
      <c r="Q12" s="95"/>
      <c r="R12" s="94"/>
      <c r="S12" s="99"/>
      <c r="T12" s="98"/>
      <c r="U12" s="96"/>
      <c r="V12" s="96">
        <v>2.6360000000000001</v>
      </c>
      <c r="W12" s="97">
        <v>4</v>
      </c>
      <c r="X12" s="96">
        <v>0.62</v>
      </c>
      <c r="Y12" s="95"/>
      <c r="Z12" s="95"/>
      <c r="AA12" s="94"/>
      <c r="AB12" s="99"/>
      <c r="AC12" s="99"/>
      <c r="AD12" s="99"/>
      <c r="AE12" s="99"/>
      <c r="AF12" s="99"/>
      <c r="AG12" s="99"/>
    </row>
    <row r="13" spans="1:33">
      <c r="A13" s="76" t="s">
        <v>143</v>
      </c>
      <c r="B13" s="98">
        <v>0.78500000000000003</v>
      </c>
      <c r="C13" s="96">
        <v>0.20499999999999999</v>
      </c>
      <c r="D13" s="96">
        <v>14.678000000000001</v>
      </c>
      <c r="E13" s="97">
        <v>1</v>
      </c>
      <c r="F13" s="96" t="s">
        <v>203</v>
      </c>
      <c r="G13" s="95">
        <v>2.1920000000000002</v>
      </c>
      <c r="H13" s="95">
        <v>1.4670000000000001</v>
      </c>
      <c r="I13" s="94">
        <v>3.2759999999999998</v>
      </c>
      <c r="J13" s="99"/>
      <c r="K13" s="98">
        <v>0.123</v>
      </c>
      <c r="L13" s="96">
        <v>9.9000000000000005E-2</v>
      </c>
      <c r="M13" s="96">
        <v>1.5489999999999999</v>
      </c>
      <c r="N13" s="97">
        <v>1</v>
      </c>
      <c r="O13" s="96">
        <v>0.21299999999999999</v>
      </c>
      <c r="P13" s="95">
        <v>1.131</v>
      </c>
      <c r="Q13" s="95">
        <v>0.93200000000000005</v>
      </c>
      <c r="R13" s="94">
        <v>1.3720000000000001</v>
      </c>
      <c r="S13" s="99"/>
      <c r="T13" s="98">
        <v>-6.8000000000000005E-2</v>
      </c>
      <c r="U13" s="96">
        <v>0.104</v>
      </c>
      <c r="V13" s="96">
        <v>0.42799999999999999</v>
      </c>
      <c r="W13" s="97">
        <v>1</v>
      </c>
      <c r="X13" s="96">
        <v>0.51300000000000001</v>
      </c>
      <c r="Y13" s="95">
        <v>0.93400000000000005</v>
      </c>
      <c r="Z13" s="95">
        <v>0.76100000000000001</v>
      </c>
      <c r="AA13" s="94">
        <v>1.1459999999999999</v>
      </c>
      <c r="AB13" s="99"/>
      <c r="AC13" s="99"/>
      <c r="AD13" s="99"/>
      <c r="AE13" s="99"/>
      <c r="AF13" s="99"/>
      <c r="AG13" s="99"/>
    </row>
    <row r="14" spans="1:33">
      <c r="A14" s="76" t="s">
        <v>144</v>
      </c>
      <c r="B14" s="98">
        <v>0.998</v>
      </c>
      <c r="C14" s="96">
        <v>0.19900000000000001</v>
      </c>
      <c r="D14" s="96">
        <v>25.206</v>
      </c>
      <c r="E14" s="97">
        <v>1</v>
      </c>
      <c r="F14" s="96" t="s">
        <v>203</v>
      </c>
      <c r="G14" s="95">
        <v>2.7120000000000002</v>
      </c>
      <c r="H14" s="95">
        <v>1.837</v>
      </c>
      <c r="I14" s="94">
        <v>4.0039999999999996</v>
      </c>
      <c r="J14" s="99"/>
      <c r="K14" s="98">
        <v>0.26600000000000001</v>
      </c>
      <c r="L14" s="96">
        <v>9.9000000000000005E-2</v>
      </c>
      <c r="M14" s="96">
        <v>7.1420000000000003</v>
      </c>
      <c r="N14" s="97">
        <v>1</v>
      </c>
      <c r="O14" s="96">
        <v>8.0000000000000002E-3</v>
      </c>
      <c r="P14" s="95">
        <v>1.304</v>
      </c>
      <c r="Q14" s="95">
        <v>1.073</v>
      </c>
      <c r="R14" s="94">
        <v>1.585</v>
      </c>
      <c r="S14" s="99"/>
      <c r="T14" s="98">
        <v>-8.1000000000000003E-2</v>
      </c>
      <c r="U14" s="96">
        <v>0.105</v>
      </c>
      <c r="V14" s="96">
        <v>0.59599999999999997</v>
      </c>
      <c r="W14" s="97">
        <v>1</v>
      </c>
      <c r="X14" s="96">
        <v>0.44</v>
      </c>
      <c r="Y14" s="95">
        <v>0.92200000000000004</v>
      </c>
      <c r="Z14" s="95">
        <v>0.75</v>
      </c>
      <c r="AA14" s="94">
        <v>1.133</v>
      </c>
      <c r="AB14" s="99"/>
      <c r="AC14" s="99"/>
      <c r="AD14" s="99"/>
      <c r="AE14" s="99"/>
      <c r="AF14" s="99"/>
      <c r="AG14" s="99"/>
    </row>
    <row r="15" spans="1:33">
      <c r="A15" s="76" t="s">
        <v>145</v>
      </c>
      <c r="B15" s="98">
        <v>1.2609999999999999</v>
      </c>
      <c r="C15" s="96">
        <v>0.193</v>
      </c>
      <c r="D15" s="96">
        <v>42.82</v>
      </c>
      <c r="E15" s="97">
        <v>1</v>
      </c>
      <c r="F15" s="96" t="s">
        <v>203</v>
      </c>
      <c r="G15" s="95">
        <v>3.5270000000000001</v>
      </c>
      <c r="H15" s="95">
        <v>2.4180000000000001</v>
      </c>
      <c r="I15" s="94">
        <v>5.1449999999999996</v>
      </c>
      <c r="J15" s="99"/>
      <c r="K15" s="98">
        <v>0.28699999999999998</v>
      </c>
      <c r="L15" s="96">
        <v>0.10100000000000001</v>
      </c>
      <c r="M15" s="96">
        <v>8.0980000000000008</v>
      </c>
      <c r="N15" s="97">
        <v>1</v>
      </c>
      <c r="O15" s="96">
        <v>4.0000000000000001E-3</v>
      </c>
      <c r="P15" s="95">
        <v>1.3320000000000001</v>
      </c>
      <c r="Q15" s="95">
        <v>1.093</v>
      </c>
      <c r="R15" s="94">
        <v>1.6240000000000001</v>
      </c>
      <c r="S15" s="99"/>
      <c r="T15" s="98">
        <v>-0.13500000000000001</v>
      </c>
      <c r="U15" s="96">
        <v>0.107</v>
      </c>
      <c r="V15" s="96">
        <v>1.5880000000000001</v>
      </c>
      <c r="W15" s="97">
        <v>1</v>
      </c>
      <c r="X15" s="96">
        <v>0.20799999999999999</v>
      </c>
      <c r="Y15" s="95">
        <v>0.874</v>
      </c>
      <c r="Z15" s="95">
        <v>0.70899999999999996</v>
      </c>
      <c r="AA15" s="94">
        <v>1.0780000000000001</v>
      </c>
      <c r="AB15" s="99"/>
      <c r="AC15" s="99"/>
      <c r="AD15" s="99"/>
      <c r="AE15" s="99"/>
      <c r="AF15" s="99"/>
      <c r="AG15" s="99"/>
    </row>
    <row r="16" spans="1:33">
      <c r="A16" s="76" t="s">
        <v>146</v>
      </c>
      <c r="B16" s="98">
        <v>1.008</v>
      </c>
      <c r="C16" s="96">
        <v>0.19400000000000001</v>
      </c>
      <c r="D16" s="96">
        <v>27.02</v>
      </c>
      <c r="E16" s="97">
        <v>1</v>
      </c>
      <c r="F16" s="96" t="s">
        <v>203</v>
      </c>
      <c r="G16" s="95">
        <v>2.74</v>
      </c>
      <c r="H16" s="95">
        <v>1.8740000000000001</v>
      </c>
      <c r="I16" s="94">
        <v>4.008</v>
      </c>
      <c r="J16" s="99"/>
      <c r="K16" s="98">
        <v>0.28100000000000003</v>
      </c>
      <c r="L16" s="96">
        <v>0.1</v>
      </c>
      <c r="M16" s="96">
        <v>7.9269999999999996</v>
      </c>
      <c r="N16" s="97">
        <v>1</v>
      </c>
      <c r="O16" s="96">
        <v>5.0000000000000001E-3</v>
      </c>
      <c r="P16" s="95">
        <v>1.3240000000000001</v>
      </c>
      <c r="Q16" s="95">
        <v>1.089</v>
      </c>
      <c r="R16" s="94">
        <v>1.61</v>
      </c>
      <c r="S16" s="99"/>
      <c r="T16" s="98"/>
      <c r="U16" s="96"/>
      <c r="V16" s="96"/>
      <c r="W16" s="97"/>
      <c r="X16" s="96"/>
      <c r="Y16" s="95"/>
      <c r="Z16" s="95"/>
      <c r="AA16" s="94"/>
      <c r="AB16" s="99"/>
      <c r="AC16" s="99"/>
      <c r="AD16" s="99"/>
      <c r="AE16" s="99"/>
      <c r="AF16" s="99"/>
      <c r="AG16" s="99"/>
    </row>
    <row r="17" spans="1:33">
      <c r="A17" s="76" t="s">
        <v>214</v>
      </c>
      <c r="B17" s="98"/>
      <c r="C17" s="96"/>
      <c r="D17" s="96"/>
      <c r="E17" s="97"/>
      <c r="F17" s="96"/>
      <c r="G17" s="95"/>
      <c r="H17" s="95"/>
      <c r="I17" s="94"/>
      <c r="J17" s="99"/>
      <c r="K17" s="98"/>
      <c r="L17" s="96"/>
      <c r="M17" s="96"/>
      <c r="N17" s="97"/>
      <c r="O17" s="96"/>
      <c r="P17" s="95"/>
      <c r="Q17" s="95"/>
      <c r="R17" s="94"/>
      <c r="S17" s="99"/>
      <c r="T17" s="98">
        <v>-0.156</v>
      </c>
      <c r="U17" s="96">
        <v>0.107</v>
      </c>
      <c r="V17" s="96">
        <v>2.141</v>
      </c>
      <c r="W17" s="97">
        <v>1</v>
      </c>
      <c r="X17" s="96">
        <v>0.14299999999999999</v>
      </c>
      <c r="Y17" s="95">
        <v>0.85599999999999998</v>
      </c>
      <c r="Z17" s="95">
        <v>0.69399999999999995</v>
      </c>
      <c r="AA17" s="94">
        <v>1.054</v>
      </c>
      <c r="AB17" s="99"/>
      <c r="AC17" s="99"/>
      <c r="AD17" s="99"/>
      <c r="AE17" s="99"/>
      <c r="AF17" s="99"/>
      <c r="AG17" s="99"/>
    </row>
    <row r="18" spans="1:33">
      <c r="A18" s="76" t="s">
        <v>25</v>
      </c>
      <c r="B18" s="98">
        <v>6.7000000000000004E-2</v>
      </c>
      <c r="C18" s="96">
        <v>0.107</v>
      </c>
      <c r="D18" s="96">
        <v>0.38600000000000001</v>
      </c>
      <c r="E18" s="97">
        <v>1</v>
      </c>
      <c r="F18" s="96">
        <v>0.53400000000000003</v>
      </c>
      <c r="G18" s="95">
        <v>1.069</v>
      </c>
      <c r="H18" s="95">
        <v>0.86599999999999999</v>
      </c>
      <c r="I18" s="94">
        <v>1.319</v>
      </c>
      <c r="J18" s="99"/>
      <c r="K18" s="98">
        <v>-8.2000000000000003E-2</v>
      </c>
      <c r="L18" s="96">
        <v>6.4000000000000001E-2</v>
      </c>
      <c r="M18" s="96">
        <v>1.671</v>
      </c>
      <c r="N18" s="97">
        <v>1</v>
      </c>
      <c r="O18" s="96">
        <v>0.19600000000000001</v>
      </c>
      <c r="P18" s="95">
        <v>0.92100000000000004</v>
      </c>
      <c r="Q18" s="95">
        <v>0.81299999999999994</v>
      </c>
      <c r="R18" s="94">
        <v>1.0429999999999999</v>
      </c>
      <c r="S18" s="99"/>
      <c r="T18" s="98"/>
      <c r="U18" s="96"/>
      <c r="V18" s="96"/>
      <c r="W18" s="97"/>
      <c r="X18" s="96"/>
      <c r="Y18" s="95"/>
      <c r="Z18" s="95"/>
      <c r="AA18" s="94"/>
      <c r="AB18" s="99"/>
      <c r="AC18" s="99"/>
      <c r="AD18" s="99"/>
      <c r="AE18" s="99"/>
      <c r="AF18" s="99"/>
      <c r="AG18" s="99"/>
    </row>
    <row r="19" spans="1:33">
      <c r="A19" s="76" t="s">
        <v>213</v>
      </c>
      <c r="B19" s="98"/>
      <c r="C19" s="96"/>
      <c r="D19" s="96"/>
      <c r="E19" s="97"/>
      <c r="F19" s="96"/>
      <c r="G19" s="95"/>
      <c r="H19" s="95"/>
      <c r="I19" s="94"/>
      <c r="J19" s="99"/>
      <c r="K19" s="98"/>
      <c r="L19" s="96"/>
      <c r="M19" s="96"/>
      <c r="N19" s="97"/>
      <c r="O19" s="96"/>
      <c r="P19" s="95"/>
      <c r="Q19" s="95"/>
      <c r="R19" s="94"/>
      <c r="S19" s="99"/>
      <c r="T19" s="98">
        <v>-0.14199999999999999</v>
      </c>
      <c r="U19" s="96">
        <v>6.8000000000000005E-2</v>
      </c>
      <c r="V19" s="96">
        <v>4.3650000000000002</v>
      </c>
      <c r="W19" s="97">
        <v>1</v>
      </c>
      <c r="X19" s="96">
        <v>3.6999999999999998E-2</v>
      </c>
      <c r="Y19" s="95">
        <v>0.86799999999999999</v>
      </c>
      <c r="Z19" s="95">
        <v>0.75900000000000001</v>
      </c>
      <c r="AA19" s="94">
        <v>0.99099999999999999</v>
      </c>
      <c r="AB19" s="99"/>
      <c r="AC19" s="99"/>
      <c r="AD19" s="99"/>
      <c r="AE19" s="99"/>
      <c r="AF19" s="99"/>
      <c r="AG19" s="99"/>
    </row>
    <row r="20" spans="1:33">
      <c r="A20" s="76" t="s">
        <v>212</v>
      </c>
      <c r="B20" s="98">
        <v>0.27600000000000002</v>
      </c>
      <c r="C20" s="96">
        <v>0.106</v>
      </c>
      <c r="D20" s="96">
        <v>6.8029999999999999</v>
      </c>
      <c r="E20" s="97">
        <v>1</v>
      </c>
      <c r="F20" s="96">
        <v>8.9999999999999993E-3</v>
      </c>
      <c r="G20" s="95">
        <v>1.3169999999999999</v>
      </c>
      <c r="H20" s="95">
        <v>1.071</v>
      </c>
      <c r="I20" s="94">
        <v>1.62</v>
      </c>
      <c r="J20" s="99"/>
      <c r="K20" s="98">
        <v>0.10100000000000001</v>
      </c>
      <c r="L20" s="96">
        <v>6.5000000000000002E-2</v>
      </c>
      <c r="M20" s="96">
        <v>2.387</v>
      </c>
      <c r="N20" s="97">
        <v>1</v>
      </c>
      <c r="O20" s="96">
        <v>0.122</v>
      </c>
      <c r="P20" s="95">
        <v>1.1060000000000001</v>
      </c>
      <c r="Q20" s="95">
        <v>0.97299999999999998</v>
      </c>
      <c r="R20" s="94">
        <v>1.2569999999999999</v>
      </c>
      <c r="S20" s="99"/>
      <c r="T20" s="98">
        <v>-0.185</v>
      </c>
      <c r="U20" s="96">
        <v>6.9000000000000006E-2</v>
      </c>
      <c r="V20" s="96">
        <v>7.1589999999999998</v>
      </c>
      <c r="W20" s="97">
        <v>1</v>
      </c>
      <c r="X20" s="96">
        <v>7.0000000000000001E-3</v>
      </c>
      <c r="Y20" s="95">
        <v>0.83099999999999996</v>
      </c>
      <c r="Z20" s="95">
        <v>0.72499999999999998</v>
      </c>
      <c r="AA20" s="94">
        <v>0.95199999999999996</v>
      </c>
      <c r="AB20" s="99"/>
      <c r="AC20" s="99"/>
      <c r="AD20" s="99"/>
      <c r="AE20" s="99"/>
      <c r="AF20" s="99"/>
      <c r="AG20" s="99"/>
    </row>
    <row r="21" spans="1:33">
      <c r="A21" s="76" t="s">
        <v>211</v>
      </c>
      <c r="B21" s="98"/>
      <c r="C21" s="96"/>
      <c r="D21" s="96">
        <v>37.698999999999998</v>
      </c>
      <c r="E21" s="97">
        <v>4</v>
      </c>
      <c r="F21" s="96" t="s">
        <v>203</v>
      </c>
      <c r="G21" s="95"/>
      <c r="H21" s="95"/>
      <c r="I21" s="94"/>
      <c r="J21" s="99"/>
      <c r="K21" s="98"/>
      <c r="L21" s="96"/>
      <c r="M21" s="96">
        <v>6.7679999999999998</v>
      </c>
      <c r="N21" s="97">
        <v>4</v>
      </c>
      <c r="O21" s="96">
        <v>0.14899999999999999</v>
      </c>
      <c r="P21" s="95"/>
      <c r="Q21" s="95"/>
      <c r="R21" s="94"/>
      <c r="S21" s="99"/>
      <c r="T21" s="98"/>
      <c r="U21" s="96"/>
      <c r="V21" s="96">
        <v>122.014</v>
      </c>
      <c r="W21" s="97">
        <v>4</v>
      </c>
      <c r="X21" s="96" t="s">
        <v>203</v>
      </c>
      <c r="Y21" s="95"/>
      <c r="Z21" s="95"/>
      <c r="AA21" s="94"/>
      <c r="AB21" s="99"/>
      <c r="AC21" s="99"/>
      <c r="AD21" s="99"/>
      <c r="AE21" s="99"/>
      <c r="AF21" s="99"/>
      <c r="AG21" s="99"/>
    </row>
    <row r="22" spans="1:33">
      <c r="A22" s="76" t="s">
        <v>9</v>
      </c>
      <c r="B22" s="98">
        <v>-2.0529999999999999</v>
      </c>
      <c r="C22" s="96">
        <v>0.59099999999999997</v>
      </c>
      <c r="D22" s="96">
        <v>12.083</v>
      </c>
      <c r="E22" s="97">
        <v>1</v>
      </c>
      <c r="F22" s="96" t="s">
        <v>203</v>
      </c>
      <c r="G22" s="95">
        <v>0.128</v>
      </c>
      <c r="H22" s="95">
        <v>0.04</v>
      </c>
      <c r="I22" s="94">
        <v>0.40799999999999997</v>
      </c>
      <c r="J22" s="99"/>
      <c r="K22" s="98">
        <v>-0.23799999999999999</v>
      </c>
      <c r="L22" s="96">
        <v>0.16300000000000001</v>
      </c>
      <c r="M22" s="96">
        <v>2.1269999999999998</v>
      </c>
      <c r="N22" s="97">
        <v>1</v>
      </c>
      <c r="O22" s="96">
        <v>0.14499999999999999</v>
      </c>
      <c r="P22" s="95">
        <v>0.78800000000000003</v>
      </c>
      <c r="Q22" s="95">
        <v>0.57299999999999995</v>
      </c>
      <c r="R22" s="94">
        <v>1.085</v>
      </c>
      <c r="S22" s="99"/>
      <c r="T22" s="98">
        <v>1.0760000000000001</v>
      </c>
      <c r="U22" s="96">
        <v>0.16700000000000001</v>
      </c>
      <c r="V22" s="96">
        <v>41.368000000000002</v>
      </c>
      <c r="W22" s="97">
        <v>1</v>
      </c>
      <c r="X22" s="96" t="s">
        <v>203</v>
      </c>
      <c r="Y22" s="95">
        <v>2.9319999999999999</v>
      </c>
      <c r="Z22" s="95">
        <v>2.113</v>
      </c>
      <c r="AA22" s="94">
        <v>4.07</v>
      </c>
      <c r="AB22" s="99"/>
      <c r="AC22" s="99"/>
      <c r="AD22" s="99"/>
      <c r="AE22" s="99"/>
      <c r="AF22" s="99"/>
      <c r="AG22" s="99"/>
    </row>
    <row r="23" spans="1:33">
      <c r="A23" s="76" t="s">
        <v>10</v>
      </c>
      <c r="B23" s="98">
        <v>-1.502</v>
      </c>
      <c r="C23" s="96">
        <v>0.73599999999999999</v>
      </c>
      <c r="D23" s="96">
        <v>4.1680000000000001</v>
      </c>
      <c r="E23" s="97">
        <v>1</v>
      </c>
      <c r="F23" s="96">
        <v>4.1000000000000002E-2</v>
      </c>
      <c r="G23" s="95">
        <v>0.223</v>
      </c>
      <c r="H23" s="95">
        <v>5.2999999999999999E-2</v>
      </c>
      <c r="I23" s="94">
        <v>0.94199999999999995</v>
      </c>
      <c r="J23" s="99"/>
      <c r="K23" s="98">
        <v>-9.4E-2</v>
      </c>
      <c r="L23" s="96">
        <v>0.251</v>
      </c>
      <c r="M23" s="96">
        <v>0.14000000000000001</v>
      </c>
      <c r="N23" s="97">
        <v>1</v>
      </c>
      <c r="O23" s="96">
        <v>0.70899999999999996</v>
      </c>
      <c r="P23" s="95">
        <v>0.91</v>
      </c>
      <c r="Q23" s="95">
        <v>0.55700000000000005</v>
      </c>
      <c r="R23" s="94">
        <v>1.4890000000000001</v>
      </c>
      <c r="S23" s="99"/>
      <c r="T23" s="98">
        <v>0.92400000000000004</v>
      </c>
      <c r="U23" s="96">
        <v>0.26700000000000002</v>
      </c>
      <c r="V23" s="96">
        <v>11.943</v>
      </c>
      <c r="W23" s="97">
        <v>1</v>
      </c>
      <c r="X23" s="96" t="s">
        <v>203</v>
      </c>
      <c r="Y23" s="95">
        <v>2.52</v>
      </c>
      <c r="Z23" s="95">
        <v>1.492</v>
      </c>
      <c r="AA23" s="94">
        <v>4.2569999999999997</v>
      </c>
      <c r="AB23" s="99"/>
      <c r="AC23" s="99"/>
      <c r="AD23" s="99"/>
      <c r="AE23" s="99"/>
      <c r="AF23" s="99"/>
      <c r="AG23" s="99"/>
    </row>
    <row r="24" spans="1:33">
      <c r="A24" s="76" t="s">
        <v>11</v>
      </c>
      <c r="B24" s="98">
        <v>-1.1180000000000001</v>
      </c>
      <c r="C24" s="96">
        <v>0.247</v>
      </c>
      <c r="D24" s="96">
        <v>20.509</v>
      </c>
      <c r="E24" s="97">
        <v>1</v>
      </c>
      <c r="F24" s="96" t="s">
        <v>203</v>
      </c>
      <c r="G24" s="95">
        <v>0.32700000000000001</v>
      </c>
      <c r="H24" s="95">
        <v>0.20200000000000001</v>
      </c>
      <c r="I24" s="94">
        <v>0.53100000000000003</v>
      </c>
      <c r="J24" s="99"/>
      <c r="K24" s="98">
        <v>-0.17499999999999999</v>
      </c>
      <c r="L24" s="96">
        <v>0.105</v>
      </c>
      <c r="M24" s="96">
        <v>2.7650000000000001</v>
      </c>
      <c r="N24" s="97">
        <v>1</v>
      </c>
      <c r="O24" s="96">
        <v>9.6000000000000002E-2</v>
      </c>
      <c r="P24" s="95">
        <v>0.84</v>
      </c>
      <c r="Q24" s="95">
        <v>0.68300000000000005</v>
      </c>
      <c r="R24" s="94">
        <v>1.032</v>
      </c>
      <c r="S24" s="99"/>
      <c r="T24" s="98">
        <v>1.02</v>
      </c>
      <c r="U24" s="96">
        <v>0.111</v>
      </c>
      <c r="V24" s="96">
        <v>84.022000000000006</v>
      </c>
      <c r="W24" s="97">
        <v>1</v>
      </c>
      <c r="X24" s="96" t="s">
        <v>203</v>
      </c>
      <c r="Y24" s="95">
        <v>2.7730000000000001</v>
      </c>
      <c r="Z24" s="95">
        <v>2.23</v>
      </c>
      <c r="AA24" s="94">
        <v>3.4489999999999998</v>
      </c>
      <c r="AB24" s="99"/>
      <c r="AC24" s="99"/>
      <c r="AD24" s="99"/>
      <c r="AE24" s="99"/>
      <c r="AF24" s="99"/>
      <c r="AG24" s="99"/>
    </row>
    <row r="25" spans="1:33">
      <c r="A25" s="76" t="s">
        <v>2</v>
      </c>
      <c r="B25" s="98">
        <v>-0.40100000000000002</v>
      </c>
      <c r="C25" s="96">
        <v>0.217</v>
      </c>
      <c r="D25" s="96">
        <v>3.4369999999999998</v>
      </c>
      <c r="E25" s="97">
        <v>1</v>
      </c>
      <c r="F25" s="96">
        <v>6.4000000000000001E-2</v>
      </c>
      <c r="G25" s="95">
        <v>0.66900000000000004</v>
      </c>
      <c r="H25" s="95">
        <v>0.438</v>
      </c>
      <c r="I25" s="94">
        <v>1.0229999999999999</v>
      </c>
      <c r="J25" s="99"/>
      <c r="K25" s="98">
        <v>-0.2</v>
      </c>
      <c r="L25" s="96">
        <v>0.115</v>
      </c>
      <c r="M25" s="96">
        <v>3.012</v>
      </c>
      <c r="N25" s="97">
        <v>1</v>
      </c>
      <c r="O25" s="96">
        <v>8.3000000000000004E-2</v>
      </c>
      <c r="P25" s="95">
        <v>0.81899999999999995</v>
      </c>
      <c r="Q25" s="95">
        <v>0.65400000000000003</v>
      </c>
      <c r="R25" s="94">
        <v>1.026</v>
      </c>
      <c r="S25" s="99"/>
      <c r="T25" s="98">
        <v>0.24199999999999999</v>
      </c>
      <c r="U25" s="96">
        <v>0.122</v>
      </c>
      <c r="V25" s="96">
        <v>3.9329999999999998</v>
      </c>
      <c r="W25" s="97">
        <v>1</v>
      </c>
      <c r="X25" s="96">
        <v>4.7E-2</v>
      </c>
      <c r="Y25" s="95">
        <v>1.2729999999999999</v>
      </c>
      <c r="Z25" s="95">
        <v>1.0029999999999999</v>
      </c>
      <c r="AA25" s="94">
        <v>1.6160000000000001</v>
      </c>
      <c r="AB25" s="99"/>
      <c r="AC25" s="99"/>
      <c r="AD25" s="99"/>
      <c r="AE25" s="99"/>
      <c r="AF25" s="99"/>
      <c r="AG25" s="99"/>
    </row>
    <row r="26" spans="1:33" ht="16">
      <c r="A26" s="76" t="s">
        <v>210</v>
      </c>
      <c r="B26" s="98"/>
      <c r="C26" s="96"/>
      <c r="D26" s="96">
        <v>47.96</v>
      </c>
      <c r="E26" s="97">
        <v>3</v>
      </c>
      <c r="F26" s="96" t="s">
        <v>203</v>
      </c>
      <c r="G26" s="95"/>
      <c r="H26" s="95"/>
      <c r="I26" s="94"/>
      <c r="J26" s="99"/>
      <c r="K26" s="98"/>
      <c r="L26" s="96"/>
      <c r="M26" s="96">
        <v>3.1379999999999999</v>
      </c>
      <c r="N26" s="97">
        <v>3</v>
      </c>
      <c r="O26" s="96">
        <v>0.371</v>
      </c>
      <c r="P26" s="95"/>
      <c r="Q26" s="95"/>
      <c r="R26" s="94"/>
      <c r="S26" s="99"/>
      <c r="T26" s="98"/>
      <c r="U26" s="96"/>
      <c r="V26" s="96">
        <v>54.735999999999997</v>
      </c>
      <c r="W26" s="97">
        <v>3</v>
      </c>
      <c r="X26" s="96" t="s">
        <v>203</v>
      </c>
      <c r="Y26" s="95"/>
      <c r="Z26" s="95"/>
      <c r="AA26" s="94"/>
      <c r="AB26" s="99"/>
      <c r="AC26" s="99"/>
      <c r="AD26" s="99"/>
      <c r="AE26" s="99"/>
      <c r="AF26" s="99"/>
      <c r="AG26" s="99"/>
    </row>
    <row r="27" spans="1:33">
      <c r="A27" s="76" t="s">
        <v>209</v>
      </c>
      <c r="B27" s="98">
        <v>0.64200000000000002</v>
      </c>
      <c r="C27" s="96">
        <v>0.182</v>
      </c>
      <c r="D27" s="96">
        <v>12.401999999999999</v>
      </c>
      <c r="E27" s="97">
        <v>1</v>
      </c>
      <c r="F27" s="96" t="s">
        <v>203</v>
      </c>
      <c r="G27" s="95">
        <v>1.9</v>
      </c>
      <c r="H27" s="95">
        <v>1.329</v>
      </c>
      <c r="I27" s="94">
        <v>2.7160000000000002</v>
      </c>
      <c r="J27" s="99"/>
      <c r="K27" s="98">
        <v>-0.08</v>
      </c>
      <c r="L27" s="96">
        <v>0.16800000000000001</v>
      </c>
      <c r="M27" s="96">
        <v>0.22600000000000001</v>
      </c>
      <c r="N27" s="97">
        <v>1</v>
      </c>
      <c r="O27" s="96">
        <v>0.63400000000000001</v>
      </c>
      <c r="P27" s="95">
        <v>0.92300000000000004</v>
      </c>
      <c r="Q27" s="95">
        <v>0.66400000000000003</v>
      </c>
      <c r="R27" s="94">
        <v>1.2829999999999999</v>
      </c>
      <c r="S27" s="99"/>
      <c r="T27" s="98">
        <v>-0.378</v>
      </c>
      <c r="U27" s="96">
        <v>0.193</v>
      </c>
      <c r="V27" s="96">
        <v>3.847</v>
      </c>
      <c r="W27" s="97">
        <v>1</v>
      </c>
      <c r="X27" s="96">
        <v>0.05</v>
      </c>
      <c r="Y27" s="95">
        <v>0.68500000000000005</v>
      </c>
      <c r="Z27" s="95">
        <v>0.47</v>
      </c>
      <c r="AA27" s="94">
        <v>1</v>
      </c>
      <c r="AB27" s="99"/>
      <c r="AC27" s="99"/>
      <c r="AD27" s="99"/>
      <c r="AE27" s="99"/>
      <c r="AF27" s="99"/>
      <c r="AG27" s="99"/>
    </row>
    <row r="28" spans="1:33">
      <c r="A28" s="76" t="s">
        <v>208</v>
      </c>
      <c r="B28" s="98">
        <v>-0.67</v>
      </c>
      <c r="C28" s="96">
        <v>0.129</v>
      </c>
      <c r="D28" s="96">
        <v>27.152000000000001</v>
      </c>
      <c r="E28" s="97">
        <v>1</v>
      </c>
      <c r="F28" s="96" t="s">
        <v>203</v>
      </c>
      <c r="G28" s="95">
        <v>0.51100000000000001</v>
      </c>
      <c r="H28" s="95">
        <v>0.39700000000000002</v>
      </c>
      <c r="I28" s="94">
        <v>0.65800000000000003</v>
      </c>
      <c r="J28" s="99"/>
      <c r="K28" s="98">
        <v>9.0999999999999998E-2</v>
      </c>
      <c r="L28" s="96">
        <v>6.7000000000000004E-2</v>
      </c>
      <c r="M28" s="96">
        <v>1.821</v>
      </c>
      <c r="N28" s="97">
        <v>1</v>
      </c>
      <c r="O28" s="96">
        <v>0.17699999999999999</v>
      </c>
      <c r="P28" s="95">
        <v>1.095</v>
      </c>
      <c r="Q28" s="95">
        <v>0.96</v>
      </c>
      <c r="R28" s="94">
        <v>1.2490000000000001</v>
      </c>
      <c r="S28" s="99"/>
      <c r="T28" s="98">
        <v>0.48099999999999998</v>
      </c>
      <c r="U28" s="96">
        <v>7.0999999999999994E-2</v>
      </c>
      <c r="V28" s="96">
        <v>46.023000000000003</v>
      </c>
      <c r="W28" s="97">
        <v>1</v>
      </c>
      <c r="X28" s="96" t="s">
        <v>203</v>
      </c>
      <c r="Y28" s="95">
        <v>1.617</v>
      </c>
      <c r="Z28" s="95">
        <v>1.4079999999999999</v>
      </c>
      <c r="AA28" s="94">
        <v>1.8580000000000001</v>
      </c>
      <c r="AB28" s="99"/>
      <c r="AC28" s="99"/>
      <c r="AD28" s="99"/>
      <c r="AE28" s="99"/>
      <c r="AF28" s="99"/>
      <c r="AG28" s="99"/>
    </row>
    <row r="29" spans="1:33">
      <c r="A29" s="76" t="s">
        <v>2</v>
      </c>
      <c r="B29" s="98">
        <v>0.191</v>
      </c>
      <c r="C29" s="96">
        <v>0.25900000000000001</v>
      </c>
      <c r="D29" s="96">
        <v>0.54400000000000004</v>
      </c>
      <c r="E29" s="97">
        <v>1</v>
      </c>
      <c r="F29" s="96">
        <v>0.46100000000000002</v>
      </c>
      <c r="G29" s="95">
        <v>1.2110000000000001</v>
      </c>
      <c r="H29" s="95">
        <v>0.72799999999999998</v>
      </c>
      <c r="I29" s="94">
        <v>2.0129999999999999</v>
      </c>
      <c r="J29" s="99"/>
      <c r="K29" s="98">
        <v>-0.158</v>
      </c>
      <c r="L29" s="96">
        <v>0.20599999999999999</v>
      </c>
      <c r="M29" s="96">
        <v>0.59199999999999997</v>
      </c>
      <c r="N29" s="97">
        <v>1</v>
      </c>
      <c r="O29" s="96">
        <v>0.442</v>
      </c>
      <c r="P29" s="95">
        <v>0.85399999999999998</v>
      </c>
      <c r="Q29" s="95">
        <v>0.56999999999999995</v>
      </c>
      <c r="R29" s="94">
        <v>1.278</v>
      </c>
      <c r="S29" s="99"/>
      <c r="T29" s="98"/>
      <c r="U29" s="96"/>
      <c r="V29" s="96"/>
      <c r="W29" s="97"/>
      <c r="X29" s="96"/>
      <c r="Y29" s="95"/>
      <c r="Z29" s="95"/>
      <c r="AA29" s="94"/>
      <c r="AB29" s="99"/>
      <c r="AC29" s="99"/>
      <c r="AD29" s="99"/>
      <c r="AE29" s="99"/>
      <c r="AF29" s="99"/>
      <c r="AG29" s="99"/>
    </row>
    <row r="30" spans="1:33" ht="26">
      <c r="A30" s="76" t="s">
        <v>207</v>
      </c>
      <c r="B30" s="98"/>
      <c r="C30" s="96"/>
      <c r="D30" s="96"/>
      <c r="E30" s="97"/>
      <c r="F30" s="96"/>
      <c r="G30" s="95"/>
      <c r="H30" s="95"/>
      <c r="I30" s="94"/>
      <c r="J30" s="99"/>
      <c r="K30" s="98"/>
      <c r="L30" s="96"/>
      <c r="M30" s="96"/>
      <c r="N30" s="97"/>
      <c r="O30" s="96"/>
      <c r="P30" s="95"/>
      <c r="Q30" s="95"/>
      <c r="R30" s="94"/>
      <c r="S30" s="99"/>
      <c r="T30" s="98">
        <v>0.248</v>
      </c>
      <c r="U30" s="96">
        <v>0.219</v>
      </c>
      <c r="V30" s="96">
        <v>1.2889999999999999</v>
      </c>
      <c r="W30" s="97">
        <v>1</v>
      </c>
      <c r="X30" s="96">
        <v>0.25600000000000001</v>
      </c>
      <c r="Y30" s="95">
        <v>1.282</v>
      </c>
      <c r="Z30" s="95">
        <v>0.83499999999999996</v>
      </c>
      <c r="AA30" s="94">
        <v>1.9670000000000001</v>
      </c>
      <c r="AB30" s="99"/>
      <c r="AC30" s="99"/>
      <c r="AD30" s="99"/>
      <c r="AE30" s="99"/>
      <c r="AF30" s="99"/>
      <c r="AG30" s="99"/>
    </row>
    <row r="31" spans="1:33">
      <c r="A31" s="76" t="s">
        <v>85</v>
      </c>
      <c r="B31" s="98">
        <v>0.73899999999999999</v>
      </c>
      <c r="C31" s="96">
        <v>0.14099999999999999</v>
      </c>
      <c r="D31" s="96">
        <v>27.507999999999999</v>
      </c>
      <c r="E31" s="97">
        <v>1</v>
      </c>
      <c r="F31" s="96" t="s">
        <v>203</v>
      </c>
      <c r="G31" s="95">
        <v>2.093</v>
      </c>
      <c r="H31" s="95">
        <v>1.5880000000000001</v>
      </c>
      <c r="I31" s="94">
        <v>2.7589999999999999</v>
      </c>
      <c r="J31" s="99"/>
      <c r="K31" s="98">
        <v>-6.7000000000000004E-2</v>
      </c>
      <c r="L31" s="96">
        <v>9.6000000000000002E-2</v>
      </c>
      <c r="M31" s="96">
        <v>0.48299999999999998</v>
      </c>
      <c r="N31" s="97">
        <v>1</v>
      </c>
      <c r="O31" s="96">
        <v>0.48699999999999999</v>
      </c>
      <c r="P31" s="95">
        <v>0.93600000000000005</v>
      </c>
      <c r="Q31" s="95">
        <v>0.77600000000000002</v>
      </c>
      <c r="R31" s="94">
        <v>1.129</v>
      </c>
      <c r="S31" s="99"/>
      <c r="T31" s="98">
        <v>-0.44900000000000001</v>
      </c>
      <c r="U31" s="96">
        <v>0.10199999999999999</v>
      </c>
      <c r="V31" s="96">
        <v>19.446999999999999</v>
      </c>
      <c r="W31" s="97">
        <v>1</v>
      </c>
      <c r="X31" s="96" t="s">
        <v>203</v>
      </c>
      <c r="Y31" s="95">
        <v>0.63800000000000001</v>
      </c>
      <c r="Z31" s="95">
        <v>0.52300000000000002</v>
      </c>
      <c r="AA31" s="94">
        <v>0.77900000000000003</v>
      </c>
      <c r="AB31" s="99"/>
      <c r="AC31" s="99"/>
      <c r="AD31" s="99"/>
      <c r="AE31" s="99"/>
      <c r="AF31" s="99"/>
      <c r="AG31" s="99"/>
    </row>
    <row r="32" spans="1:33" ht="26">
      <c r="A32" s="76" t="s">
        <v>206</v>
      </c>
      <c r="B32" s="98"/>
      <c r="C32" s="96"/>
      <c r="D32" s="96">
        <v>16.731000000000002</v>
      </c>
      <c r="E32" s="97">
        <v>2</v>
      </c>
      <c r="F32" s="96" t="s">
        <v>203</v>
      </c>
      <c r="G32" s="95"/>
      <c r="H32" s="95"/>
      <c r="I32" s="94"/>
      <c r="J32" s="99"/>
      <c r="K32" s="98"/>
      <c r="L32" s="96"/>
      <c r="M32" s="96">
        <v>7.7380000000000004</v>
      </c>
      <c r="N32" s="97">
        <v>2</v>
      </c>
      <c r="O32" s="96">
        <v>2.1000000000000001E-2</v>
      </c>
      <c r="P32" s="95"/>
      <c r="Q32" s="95"/>
      <c r="R32" s="94"/>
      <c r="S32" s="99"/>
      <c r="T32" s="98"/>
      <c r="U32" s="96"/>
      <c r="V32" s="96">
        <v>21.318999999999999</v>
      </c>
      <c r="W32" s="97">
        <v>2</v>
      </c>
      <c r="X32" s="96" t="s">
        <v>203</v>
      </c>
      <c r="Y32" s="95"/>
      <c r="Z32" s="95"/>
      <c r="AA32" s="94"/>
      <c r="AB32" s="99"/>
      <c r="AC32" s="99"/>
      <c r="AD32" s="99"/>
      <c r="AE32" s="99"/>
      <c r="AF32" s="99"/>
      <c r="AG32" s="99"/>
    </row>
    <row r="33" spans="1:27">
      <c r="A33" s="76" t="s">
        <v>205</v>
      </c>
      <c r="B33" s="98">
        <v>0.25700000000000001</v>
      </c>
      <c r="C33" s="96">
        <v>0.13100000000000001</v>
      </c>
      <c r="D33" s="96">
        <v>3.8530000000000002</v>
      </c>
      <c r="E33" s="97">
        <v>1</v>
      </c>
      <c r="F33" s="96">
        <v>0.05</v>
      </c>
      <c r="G33" s="95">
        <v>1.2929999999999999</v>
      </c>
      <c r="H33" s="95">
        <v>1</v>
      </c>
      <c r="I33" s="94">
        <v>1.6719999999999999</v>
      </c>
      <c r="K33" s="98">
        <v>-0.106</v>
      </c>
      <c r="L33" s="96">
        <v>7.1999999999999995E-2</v>
      </c>
      <c r="M33" s="96">
        <v>2.2029999999999998</v>
      </c>
      <c r="N33" s="97">
        <v>1</v>
      </c>
      <c r="O33" s="96">
        <v>0.13800000000000001</v>
      </c>
      <c r="P33" s="95">
        <v>0.89900000000000002</v>
      </c>
      <c r="Q33" s="95">
        <v>0.78100000000000003</v>
      </c>
      <c r="R33" s="94">
        <v>1.0349999999999999</v>
      </c>
      <c r="T33" s="98">
        <v>-0.34599999999999997</v>
      </c>
      <c r="U33" s="96">
        <v>7.5999999999999998E-2</v>
      </c>
      <c r="V33" s="96">
        <v>20.780999999999999</v>
      </c>
      <c r="W33" s="97">
        <v>1</v>
      </c>
      <c r="X33" s="96" t="s">
        <v>203</v>
      </c>
      <c r="Y33" s="95">
        <v>0.70799999999999996</v>
      </c>
      <c r="Z33" s="95">
        <v>0.61</v>
      </c>
      <c r="AA33" s="94">
        <v>0.82099999999999995</v>
      </c>
    </row>
    <row r="34" spans="1:27">
      <c r="A34" s="76" t="s">
        <v>204</v>
      </c>
      <c r="B34" s="98">
        <v>1.145</v>
      </c>
      <c r="C34" s="96">
        <v>0.28499999999999998</v>
      </c>
      <c r="D34" s="96">
        <v>16.088999999999999</v>
      </c>
      <c r="E34" s="97">
        <v>1</v>
      </c>
      <c r="F34" s="96" t="s">
        <v>203</v>
      </c>
      <c r="G34" s="95">
        <v>3.141</v>
      </c>
      <c r="H34" s="95">
        <v>1.796</v>
      </c>
      <c r="I34" s="94">
        <v>5.4960000000000004</v>
      </c>
      <c r="K34" s="98">
        <v>-0.56599999999999995</v>
      </c>
      <c r="L34" s="96">
        <v>0.218</v>
      </c>
      <c r="M34" s="96">
        <v>6.7530000000000001</v>
      </c>
      <c r="N34" s="97">
        <v>1</v>
      </c>
      <c r="O34" s="96">
        <v>8.9999999999999993E-3</v>
      </c>
      <c r="P34" s="95">
        <v>0.56799999999999995</v>
      </c>
      <c r="Q34" s="95">
        <v>0.37</v>
      </c>
      <c r="R34" s="94">
        <v>0.87</v>
      </c>
      <c r="T34" s="98">
        <v>-0.36699999999999999</v>
      </c>
      <c r="U34" s="96">
        <v>0.22700000000000001</v>
      </c>
      <c r="V34" s="96">
        <v>2.6190000000000002</v>
      </c>
      <c r="W34" s="97">
        <v>1</v>
      </c>
      <c r="X34" s="96">
        <v>0.106</v>
      </c>
      <c r="Y34" s="95">
        <v>0.69299999999999995</v>
      </c>
      <c r="Z34" s="95">
        <v>0.44400000000000001</v>
      </c>
      <c r="AA34" s="94">
        <v>1.081</v>
      </c>
    </row>
    <row r="35" spans="1:27">
      <c r="A35" s="76" t="s">
        <v>37</v>
      </c>
      <c r="B35" s="93">
        <v>-2.8210000000000002</v>
      </c>
      <c r="C35" s="91">
        <v>0.224</v>
      </c>
      <c r="D35" s="91">
        <v>158.05500000000001</v>
      </c>
      <c r="E35" s="92">
        <v>1</v>
      </c>
      <c r="F35" s="91" t="s">
        <v>203</v>
      </c>
      <c r="G35" s="90">
        <v>0.06</v>
      </c>
      <c r="H35" s="89"/>
      <c r="I35" s="88"/>
      <c r="K35" s="93">
        <v>-0.76800000000000002</v>
      </c>
      <c r="L35" s="91">
        <v>0.11899999999999999</v>
      </c>
      <c r="M35" s="91">
        <v>41.936</v>
      </c>
      <c r="N35" s="92">
        <v>1</v>
      </c>
      <c r="O35" s="91" t="s">
        <v>203</v>
      </c>
      <c r="P35" s="90">
        <v>0.46400000000000002</v>
      </c>
      <c r="Q35" s="89"/>
      <c r="R35" s="88"/>
      <c r="T35" s="93">
        <v>-0.32700000000000001</v>
      </c>
      <c r="U35" s="91">
        <v>0.122</v>
      </c>
      <c r="V35" s="91">
        <v>7.17</v>
      </c>
      <c r="W35" s="92">
        <v>1</v>
      </c>
      <c r="X35" s="91">
        <v>7.0000000000000001E-3</v>
      </c>
      <c r="Y35" s="90">
        <v>0.72099999999999997</v>
      </c>
      <c r="Z35" s="89"/>
      <c r="AA35" s="88"/>
    </row>
    <row r="36" spans="1:27">
      <c r="A36" s="87"/>
      <c r="B36" s="85"/>
      <c r="C36" s="85"/>
      <c r="D36" s="85"/>
      <c r="E36" s="86"/>
      <c r="F36" s="85"/>
      <c r="G36" s="84"/>
      <c r="H36" s="83"/>
      <c r="I36" s="83"/>
      <c r="K36" s="85"/>
      <c r="L36" s="85"/>
      <c r="M36" s="85"/>
      <c r="N36" s="86"/>
      <c r="O36" s="85"/>
      <c r="P36" s="84"/>
      <c r="Q36" s="83"/>
      <c r="R36" s="83"/>
      <c r="T36" s="85"/>
      <c r="U36" s="85"/>
      <c r="V36" s="85"/>
      <c r="W36" s="86"/>
      <c r="X36" s="85"/>
      <c r="Y36" s="84"/>
      <c r="Z36" s="83"/>
      <c r="AA36" s="83"/>
    </row>
    <row r="39" spans="1:27" ht="19">
      <c r="B39" s="627" t="s">
        <v>224</v>
      </c>
      <c r="C39" s="628"/>
      <c r="D39" s="628"/>
      <c r="E39" s="628"/>
      <c r="F39" s="628"/>
      <c r="G39" s="629"/>
      <c r="K39" s="627" t="s">
        <v>224</v>
      </c>
      <c r="L39" s="628"/>
      <c r="M39" s="628"/>
      <c r="N39" s="628"/>
      <c r="O39" s="628"/>
      <c r="P39" s="629"/>
      <c r="T39" s="627" t="s">
        <v>224</v>
      </c>
      <c r="U39" s="628"/>
      <c r="V39" s="628"/>
      <c r="W39" s="628"/>
      <c r="X39" s="628"/>
      <c r="Y39" s="629"/>
    </row>
    <row r="40" spans="1:27" ht="16">
      <c r="B40" s="614" t="s">
        <v>225</v>
      </c>
      <c r="C40" s="615"/>
      <c r="D40" s="7"/>
      <c r="E40" s="620" t="s">
        <v>226</v>
      </c>
      <c r="F40" s="621"/>
      <c r="G40" s="622"/>
      <c r="K40" s="614" t="s">
        <v>225</v>
      </c>
      <c r="L40" s="615"/>
      <c r="M40" s="7"/>
      <c r="N40" s="620" t="s">
        <v>226</v>
      </c>
      <c r="O40" s="621"/>
      <c r="P40" s="622"/>
      <c r="T40" s="614" t="s">
        <v>225</v>
      </c>
      <c r="U40" s="615"/>
      <c r="V40" s="7"/>
      <c r="W40" s="620" t="s">
        <v>226</v>
      </c>
      <c r="X40" s="621"/>
      <c r="Y40" s="622"/>
    </row>
    <row r="41" spans="1:27" ht="16">
      <c r="B41" s="616"/>
      <c r="C41" s="617"/>
      <c r="D41" s="7"/>
      <c r="E41" s="623" t="s">
        <v>227</v>
      </c>
      <c r="F41" s="624"/>
      <c r="G41" s="625" t="s">
        <v>228</v>
      </c>
      <c r="K41" s="616"/>
      <c r="L41" s="617"/>
      <c r="M41" s="7"/>
      <c r="N41" s="623" t="s">
        <v>239</v>
      </c>
      <c r="O41" s="624"/>
      <c r="P41" s="625" t="s">
        <v>228</v>
      </c>
      <c r="T41" s="616"/>
      <c r="U41" s="617"/>
      <c r="V41" s="7"/>
      <c r="W41" s="623" t="s">
        <v>244</v>
      </c>
      <c r="X41" s="624"/>
      <c r="Y41" s="625" t="s">
        <v>228</v>
      </c>
    </row>
    <row r="42" spans="1:27" ht="16">
      <c r="B42" s="618"/>
      <c r="C42" s="619"/>
      <c r="D42" s="7"/>
      <c r="E42" s="109" t="s">
        <v>229</v>
      </c>
      <c r="F42" s="110" t="s">
        <v>230</v>
      </c>
      <c r="G42" s="626"/>
      <c r="K42" s="618"/>
      <c r="L42" s="619"/>
      <c r="M42" s="7"/>
      <c r="N42" s="109" t="s">
        <v>229</v>
      </c>
      <c r="O42" s="110" t="s">
        <v>230</v>
      </c>
      <c r="P42" s="626"/>
      <c r="T42" s="618"/>
      <c r="U42" s="619"/>
      <c r="V42" s="7"/>
      <c r="W42" s="109" t="s">
        <v>229</v>
      </c>
      <c r="X42" s="110" t="s">
        <v>230</v>
      </c>
      <c r="Y42" s="626"/>
    </row>
    <row r="43" spans="1:27" ht="16">
      <c r="B43" s="630" t="s">
        <v>231</v>
      </c>
      <c r="C43" s="633" t="s">
        <v>227</v>
      </c>
      <c r="D43" s="111" t="s">
        <v>229</v>
      </c>
      <c r="E43" s="112">
        <v>4440</v>
      </c>
      <c r="F43" s="113">
        <v>0</v>
      </c>
      <c r="G43" s="114">
        <v>100</v>
      </c>
      <c r="K43" s="630" t="s">
        <v>231</v>
      </c>
      <c r="L43" s="633" t="s">
        <v>239</v>
      </c>
      <c r="M43" s="111" t="s">
        <v>229</v>
      </c>
      <c r="N43" s="112">
        <v>0</v>
      </c>
      <c r="O43" s="113">
        <v>2187</v>
      </c>
      <c r="P43" s="114">
        <v>0</v>
      </c>
      <c r="T43" s="630" t="s">
        <v>231</v>
      </c>
      <c r="U43" s="633" t="s">
        <v>244</v>
      </c>
      <c r="V43" s="111" t="s">
        <v>229</v>
      </c>
      <c r="W43" s="112">
        <v>2393</v>
      </c>
      <c r="X43" s="113">
        <v>0</v>
      </c>
      <c r="Y43" s="114">
        <v>100</v>
      </c>
    </row>
    <row r="44" spans="1:27" ht="16">
      <c r="B44" s="631"/>
      <c r="C44" s="634"/>
      <c r="D44" s="115" t="s">
        <v>230</v>
      </c>
      <c r="E44" s="116">
        <v>476</v>
      </c>
      <c r="F44" s="117">
        <v>0</v>
      </c>
      <c r="G44" s="118">
        <v>0</v>
      </c>
      <c r="K44" s="631"/>
      <c r="L44" s="634"/>
      <c r="M44" s="115" t="s">
        <v>230</v>
      </c>
      <c r="N44" s="116">
        <v>0</v>
      </c>
      <c r="O44" s="117">
        <v>2253</v>
      </c>
      <c r="P44" s="118">
        <v>100</v>
      </c>
      <c r="T44" s="631"/>
      <c r="U44" s="634"/>
      <c r="V44" s="115" t="s">
        <v>230</v>
      </c>
      <c r="W44" s="116">
        <v>2047</v>
      </c>
      <c r="X44" s="117">
        <v>0</v>
      </c>
      <c r="Y44" s="118">
        <v>0</v>
      </c>
    </row>
    <row r="45" spans="1:27" ht="16">
      <c r="B45" s="632"/>
      <c r="C45" s="635" t="s">
        <v>232</v>
      </c>
      <c r="D45" s="636"/>
      <c r="E45" s="119"/>
      <c r="F45" s="120"/>
      <c r="G45" s="121">
        <v>90.317331163547593</v>
      </c>
      <c r="K45" s="632"/>
      <c r="L45" s="635" t="s">
        <v>232</v>
      </c>
      <c r="M45" s="636"/>
      <c r="N45" s="119"/>
      <c r="O45" s="120"/>
      <c r="P45" s="121">
        <v>50.743243243243242</v>
      </c>
      <c r="T45" s="632"/>
      <c r="U45" s="635" t="s">
        <v>232</v>
      </c>
      <c r="V45" s="636"/>
      <c r="W45" s="119"/>
      <c r="X45" s="120"/>
      <c r="Y45" s="121">
        <v>53.896396396396398</v>
      </c>
    </row>
    <row r="48" spans="1:27" ht="19">
      <c r="B48" s="627" t="s">
        <v>27</v>
      </c>
      <c r="C48" s="628"/>
      <c r="D48" s="628"/>
      <c r="E48" s="628"/>
      <c r="F48" s="628"/>
      <c r="G48" s="628"/>
      <c r="H48" s="628"/>
      <c r="I48" s="629"/>
      <c r="K48" s="627" t="s">
        <v>27</v>
      </c>
      <c r="L48" s="628"/>
      <c r="M48" s="628"/>
      <c r="N48" s="628"/>
      <c r="O48" s="628"/>
      <c r="P48" s="628"/>
      <c r="Q48" s="628"/>
      <c r="R48" s="629"/>
      <c r="T48" s="627" t="s">
        <v>27</v>
      </c>
      <c r="U48" s="628"/>
      <c r="V48" s="628"/>
      <c r="W48" s="628"/>
      <c r="X48" s="628"/>
      <c r="Y48" s="628"/>
      <c r="Z48" s="628"/>
      <c r="AA48" s="629"/>
    </row>
    <row r="49" spans="2:27" ht="17">
      <c r="B49" s="637" t="s">
        <v>0</v>
      </c>
      <c r="C49" s="638"/>
      <c r="D49" s="122" t="s">
        <v>28</v>
      </c>
      <c r="E49" s="123" t="s">
        <v>29</v>
      </c>
      <c r="F49" s="123" t="s">
        <v>30</v>
      </c>
      <c r="G49" s="123" t="s">
        <v>31</v>
      </c>
      <c r="H49" s="123" t="s">
        <v>32</v>
      </c>
      <c r="I49" s="124" t="s">
        <v>33</v>
      </c>
      <c r="K49" s="637" t="s">
        <v>0</v>
      </c>
      <c r="L49" s="638"/>
      <c r="M49" s="122" t="s">
        <v>28</v>
      </c>
      <c r="N49" s="123" t="s">
        <v>29</v>
      </c>
      <c r="O49" s="123" t="s">
        <v>30</v>
      </c>
      <c r="P49" s="123" t="s">
        <v>31</v>
      </c>
      <c r="Q49" s="123" t="s">
        <v>32</v>
      </c>
      <c r="R49" s="124" t="s">
        <v>33</v>
      </c>
      <c r="T49" s="637" t="s">
        <v>0</v>
      </c>
      <c r="U49" s="638"/>
      <c r="V49" s="122" t="s">
        <v>28</v>
      </c>
      <c r="W49" s="123" t="s">
        <v>29</v>
      </c>
      <c r="X49" s="123" t="s">
        <v>30</v>
      </c>
      <c r="Y49" s="123" t="s">
        <v>31</v>
      </c>
      <c r="Z49" s="123" t="s">
        <v>32</v>
      </c>
      <c r="AA49" s="124" t="s">
        <v>33</v>
      </c>
    </row>
    <row r="50" spans="2:27" ht="17">
      <c r="B50" s="125" t="s">
        <v>231</v>
      </c>
      <c r="C50" s="126" t="s">
        <v>37</v>
      </c>
      <c r="D50" s="127">
        <v>-2.2329918011355896</v>
      </c>
      <c r="E50" s="128">
        <v>4.8229301894681789E-2</v>
      </c>
      <c r="F50" s="128">
        <v>2143.6422373506684</v>
      </c>
      <c r="G50" s="129">
        <v>1</v>
      </c>
      <c r="H50" s="128">
        <v>0</v>
      </c>
      <c r="I50" s="130">
        <v>0.10720720721356039</v>
      </c>
      <c r="K50" s="125" t="s">
        <v>231</v>
      </c>
      <c r="L50" s="126" t="s">
        <v>37</v>
      </c>
      <c r="M50" s="127">
        <v>2.973191975544167E-2</v>
      </c>
      <c r="N50" s="128">
        <v>3.0018327930630157E-2</v>
      </c>
      <c r="O50" s="128">
        <v>0.98100881235860016</v>
      </c>
      <c r="P50" s="129">
        <v>1</v>
      </c>
      <c r="Q50" s="128">
        <v>0.32194987349859083</v>
      </c>
      <c r="R50" s="130">
        <v>1.0301783264745867</v>
      </c>
      <c r="T50" s="125" t="s">
        <v>231</v>
      </c>
      <c r="U50" s="126" t="s">
        <v>37</v>
      </c>
      <c r="V50" s="127">
        <v>-0.15617249834565414</v>
      </c>
      <c r="W50" s="128">
        <v>3.0106565465838488E-2</v>
      </c>
      <c r="X50" s="128">
        <v>26.90832640326806</v>
      </c>
      <c r="Y50" s="129">
        <v>1</v>
      </c>
      <c r="Z50" s="128">
        <v>2.1333781153871275E-7</v>
      </c>
      <c r="AA50" s="130">
        <v>0.85541162055421083</v>
      </c>
    </row>
    <row r="53" spans="2:27" ht="19">
      <c r="B53" s="627" t="s">
        <v>233</v>
      </c>
      <c r="C53" s="628"/>
      <c r="D53" s="628"/>
      <c r="E53" s="629"/>
      <c r="K53" s="627" t="s">
        <v>233</v>
      </c>
      <c r="L53" s="628"/>
      <c r="M53" s="628"/>
      <c r="N53" s="629"/>
      <c r="T53" s="627" t="s">
        <v>233</v>
      </c>
      <c r="U53" s="628"/>
      <c r="V53" s="628"/>
      <c r="W53" s="629"/>
    </row>
    <row r="54" spans="2:27" ht="51">
      <c r="B54" s="131" t="s">
        <v>223</v>
      </c>
      <c r="C54" s="122" t="s">
        <v>234</v>
      </c>
      <c r="D54" s="123" t="s">
        <v>235</v>
      </c>
      <c r="E54" s="124" t="s">
        <v>236</v>
      </c>
      <c r="K54" s="131" t="s">
        <v>223</v>
      </c>
      <c r="L54" s="122" t="s">
        <v>234</v>
      </c>
      <c r="M54" s="123" t="s">
        <v>235</v>
      </c>
      <c r="N54" s="124" t="s">
        <v>236</v>
      </c>
      <c r="T54" s="131" t="s">
        <v>223</v>
      </c>
      <c r="U54" s="122" t="s">
        <v>234</v>
      </c>
      <c r="V54" s="123" t="s">
        <v>235</v>
      </c>
      <c r="W54" s="124" t="s">
        <v>236</v>
      </c>
    </row>
    <row r="55" spans="2:27" ht="18">
      <c r="B55" s="132" t="s">
        <v>40</v>
      </c>
      <c r="C55" s="133" t="s">
        <v>237</v>
      </c>
      <c r="D55" s="128">
        <v>0.10174510431554062</v>
      </c>
      <c r="E55" s="130">
        <v>0.21617934262385566</v>
      </c>
      <c r="K55" s="132" t="s">
        <v>40</v>
      </c>
      <c r="L55" s="133" t="s">
        <v>240</v>
      </c>
      <c r="M55" s="128">
        <v>6.2532438520330191E-2</v>
      </c>
      <c r="N55" s="130">
        <v>8.3382727131338041E-2</v>
      </c>
      <c r="T55" s="132" t="s">
        <v>40</v>
      </c>
      <c r="U55" s="133" t="s">
        <v>245</v>
      </c>
      <c r="V55" s="128">
        <v>0.16033184074252771</v>
      </c>
      <c r="W55" s="130">
        <v>0.21421116739078364</v>
      </c>
    </row>
    <row r="56" spans="2:27" ht="16">
      <c r="B56" s="639" t="s">
        <v>238</v>
      </c>
      <c r="C56" s="640"/>
      <c r="D56" s="640"/>
      <c r="E56" s="641"/>
      <c r="K56" s="639" t="s">
        <v>241</v>
      </c>
      <c r="L56" s="640"/>
      <c r="M56" s="640"/>
      <c r="N56" s="641"/>
      <c r="T56" s="639" t="s">
        <v>246</v>
      </c>
      <c r="U56" s="640"/>
      <c r="V56" s="640"/>
      <c r="W56" s="641"/>
    </row>
    <row r="57" spans="2:27">
      <c r="B57" s="7"/>
      <c r="C57" s="7"/>
      <c r="D57" s="7"/>
      <c r="E57" s="7"/>
      <c r="K57" s="7"/>
      <c r="L57" s="7"/>
      <c r="M57" s="7"/>
      <c r="N57" s="7"/>
      <c r="T57" s="7"/>
      <c r="U57" s="7"/>
      <c r="V57" s="7"/>
      <c r="W57" s="7"/>
    </row>
    <row r="58" spans="2:27" ht="19">
      <c r="B58" s="627" t="s">
        <v>222</v>
      </c>
      <c r="C58" s="628"/>
      <c r="D58" s="628"/>
      <c r="E58" s="629"/>
      <c r="K58" s="627" t="s">
        <v>222</v>
      </c>
      <c r="L58" s="628"/>
      <c r="M58" s="628"/>
      <c r="N58" s="629"/>
      <c r="T58" s="627" t="s">
        <v>222</v>
      </c>
      <c r="U58" s="628"/>
      <c r="V58" s="628"/>
      <c r="W58" s="629"/>
    </row>
    <row r="59" spans="2:27" ht="34">
      <c r="B59" s="131" t="s">
        <v>223</v>
      </c>
      <c r="C59" s="122" t="s">
        <v>166</v>
      </c>
      <c r="D59" s="123" t="s">
        <v>31</v>
      </c>
      <c r="E59" s="124" t="s">
        <v>32</v>
      </c>
      <c r="K59" s="131" t="s">
        <v>223</v>
      </c>
      <c r="L59" s="122" t="s">
        <v>166</v>
      </c>
      <c r="M59" s="123" t="s">
        <v>31</v>
      </c>
      <c r="N59" s="124" t="s">
        <v>32</v>
      </c>
      <c r="T59" s="131" t="s">
        <v>223</v>
      </c>
      <c r="U59" s="122" t="s">
        <v>166</v>
      </c>
      <c r="V59" s="123" t="s">
        <v>31</v>
      </c>
      <c r="W59" s="124" t="s">
        <v>32</v>
      </c>
    </row>
    <row r="60" spans="2:27" ht="16">
      <c r="B60" s="132" t="s">
        <v>40</v>
      </c>
      <c r="C60" s="127">
        <v>6.8839859961853964</v>
      </c>
      <c r="D60" s="129">
        <v>8</v>
      </c>
      <c r="E60" s="130">
        <v>0.54919999818315079</v>
      </c>
      <c r="K60" s="132" t="s">
        <v>40</v>
      </c>
      <c r="L60" s="127">
        <v>8.8518835782075449</v>
      </c>
      <c r="M60" s="129">
        <v>8</v>
      </c>
      <c r="N60" s="130">
        <v>0.35494466515716305</v>
      </c>
      <c r="T60" s="132" t="s">
        <v>40</v>
      </c>
      <c r="U60" s="127">
        <v>10.847507448042778</v>
      </c>
      <c r="V60" s="129">
        <v>8</v>
      </c>
      <c r="W60" s="130">
        <v>0.21049025195833845</v>
      </c>
    </row>
    <row r="63" spans="2:27" ht="19" customHeight="1">
      <c r="B63" s="627" t="s">
        <v>242</v>
      </c>
      <c r="C63" s="628"/>
      <c r="D63" s="628"/>
      <c r="E63" s="628"/>
      <c r="F63" s="628"/>
      <c r="G63" s="629"/>
      <c r="K63" s="627" t="s">
        <v>242</v>
      </c>
      <c r="L63" s="628"/>
      <c r="M63" s="628"/>
      <c r="N63" s="628"/>
      <c r="O63" s="628"/>
      <c r="P63" s="629"/>
      <c r="T63" s="627" t="s">
        <v>242</v>
      </c>
      <c r="U63" s="628"/>
      <c r="V63" s="628"/>
      <c r="W63" s="628"/>
      <c r="X63" s="628"/>
      <c r="Y63" s="629"/>
    </row>
    <row r="64" spans="2:27" ht="16" customHeight="1">
      <c r="B64" s="614" t="s">
        <v>225</v>
      </c>
      <c r="C64" s="615"/>
      <c r="D64" s="7"/>
      <c r="E64" s="620" t="s">
        <v>226</v>
      </c>
      <c r="F64" s="621"/>
      <c r="G64" s="622"/>
      <c r="K64" s="614" t="s">
        <v>225</v>
      </c>
      <c r="L64" s="615"/>
      <c r="M64" s="7"/>
      <c r="N64" s="620" t="s">
        <v>226</v>
      </c>
      <c r="O64" s="621"/>
      <c r="P64" s="622"/>
      <c r="T64" s="614" t="s">
        <v>225</v>
      </c>
      <c r="U64" s="615"/>
      <c r="V64" s="7"/>
      <c r="W64" s="620" t="s">
        <v>226</v>
      </c>
      <c r="X64" s="621"/>
      <c r="Y64" s="622"/>
    </row>
    <row r="65" spans="2:25" ht="16" customHeight="1">
      <c r="B65" s="616"/>
      <c r="C65" s="617"/>
      <c r="D65" s="7"/>
      <c r="E65" s="623" t="s">
        <v>227</v>
      </c>
      <c r="F65" s="624"/>
      <c r="G65" s="625" t="s">
        <v>228</v>
      </c>
      <c r="K65" s="616"/>
      <c r="L65" s="617"/>
      <c r="M65" s="7"/>
      <c r="N65" s="623" t="s">
        <v>239</v>
      </c>
      <c r="O65" s="624"/>
      <c r="P65" s="625" t="s">
        <v>228</v>
      </c>
      <c r="T65" s="616"/>
      <c r="U65" s="617"/>
      <c r="V65" s="7"/>
      <c r="W65" s="623" t="s">
        <v>244</v>
      </c>
      <c r="X65" s="624"/>
      <c r="Y65" s="625" t="s">
        <v>228</v>
      </c>
    </row>
    <row r="66" spans="2:25" ht="16">
      <c r="B66" s="618"/>
      <c r="C66" s="619"/>
      <c r="D66" s="7"/>
      <c r="E66" s="109" t="s">
        <v>229</v>
      </c>
      <c r="F66" s="110" t="s">
        <v>230</v>
      </c>
      <c r="G66" s="626"/>
      <c r="K66" s="618"/>
      <c r="L66" s="619"/>
      <c r="M66" s="7"/>
      <c r="N66" s="109" t="s">
        <v>229</v>
      </c>
      <c r="O66" s="110" t="s">
        <v>230</v>
      </c>
      <c r="P66" s="626"/>
      <c r="T66" s="618"/>
      <c r="U66" s="619"/>
      <c r="V66" s="7"/>
      <c r="W66" s="109" t="s">
        <v>229</v>
      </c>
      <c r="X66" s="110" t="s">
        <v>230</v>
      </c>
      <c r="Y66" s="626"/>
    </row>
    <row r="67" spans="2:25" ht="16" customHeight="1">
      <c r="B67" s="630" t="s">
        <v>243</v>
      </c>
      <c r="C67" s="633" t="s">
        <v>227</v>
      </c>
      <c r="D67" s="111" t="s">
        <v>229</v>
      </c>
      <c r="E67" s="112">
        <v>4435</v>
      </c>
      <c r="F67" s="113">
        <v>5</v>
      </c>
      <c r="G67" s="114">
        <v>99.887387387387378</v>
      </c>
      <c r="K67" s="630" t="s">
        <v>243</v>
      </c>
      <c r="L67" s="633" t="s">
        <v>239</v>
      </c>
      <c r="M67" s="111" t="s">
        <v>229</v>
      </c>
      <c r="N67" s="112">
        <v>1298</v>
      </c>
      <c r="O67" s="113">
        <v>889</v>
      </c>
      <c r="P67" s="114">
        <v>59.350708733424781</v>
      </c>
      <c r="T67" s="630" t="s">
        <v>243</v>
      </c>
      <c r="U67" s="633" t="s">
        <v>244</v>
      </c>
      <c r="V67" s="111" t="s">
        <v>229</v>
      </c>
      <c r="W67" s="112">
        <v>1912</v>
      </c>
      <c r="X67" s="113">
        <v>481</v>
      </c>
      <c r="Y67" s="114">
        <v>79.89970748015044</v>
      </c>
    </row>
    <row r="68" spans="2:25" ht="16">
      <c r="B68" s="631"/>
      <c r="C68" s="634"/>
      <c r="D68" s="115" t="s">
        <v>230</v>
      </c>
      <c r="E68" s="116">
        <v>466</v>
      </c>
      <c r="F68" s="117">
        <v>10</v>
      </c>
      <c r="G68" s="118">
        <v>2.1008403361344539</v>
      </c>
      <c r="K68" s="631"/>
      <c r="L68" s="634"/>
      <c r="M68" s="115" t="s">
        <v>230</v>
      </c>
      <c r="N68" s="116">
        <v>867</v>
      </c>
      <c r="O68" s="117">
        <v>1386</v>
      </c>
      <c r="P68" s="118">
        <v>61.517976031957389</v>
      </c>
      <c r="T68" s="631"/>
      <c r="U68" s="634"/>
      <c r="V68" s="115" t="s">
        <v>230</v>
      </c>
      <c r="W68" s="116">
        <v>922</v>
      </c>
      <c r="X68" s="117">
        <v>1125</v>
      </c>
      <c r="Y68" s="118">
        <v>54.958475818270635</v>
      </c>
    </row>
    <row r="69" spans="2:25" ht="16" customHeight="1">
      <c r="B69" s="632"/>
      <c r="C69" s="635" t="s">
        <v>232</v>
      </c>
      <c r="D69" s="636"/>
      <c r="E69" s="119"/>
      <c r="F69" s="120"/>
      <c r="G69" s="121">
        <v>90.419039869812849</v>
      </c>
      <c r="K69" s="632"/>
      <c r="L69" s="635" t="s">
        <v>232</v>
      </c>
      <c r="M69" s="636"/>
      <c r="N69" s="119"/>
      <c r="O69" s="120"/>
      <c r="P69" s="121">
        <v>60.450450450450454</v>
      </c>
      <c r="T69" s="632"/>
      <c r="U69" s="635" t="s">
        <v>232</v>
      </c>
      <c r="V69" s="636"/>
      <c r="W69" s="119"/>
      <c r="X69" s="120"/>
      <c r="Y69" s="121">
        <v>68.400900900900893</v>
      </c>
    </row>
  </sheetData>
  <mergeCells count="87">
    <mergeCell ref="B67:B69"/>
    <mergeCell ref="C67:C68"/>
    <mergeCell ref="C69:D69"/>
    <mergeCell ref="K63:P63"/>
    <mergeCell ref="K64:L66"/>
    <mergeCell ref="N64:P64"/>
    <mergeCell ref="N65:O65"/>
    <mergeCell ref="P65:P66"/>
    <mergeCell ref="K67:K69"/>
    <mergeCell ref="L67:L68"/>
    <mergeCell ref="L69:M69"/>
    <mergeCell ref="B63:G63"/>
    <mergeCell ref="B64:C66"/>
    <mergeCell ref="E64:G64"/>
    <mergeCell ref="E65:F65"/>
    <mergeCell ref="G65:G66"/>
    <mergeCell ref="T64:U66"/>
    <mergeCell ref="W64:Y64"/>
    <mergeCell ref="W65:X65"/>
    <mergeCell ref="Y65:Y66"/>
    <mergeCell ref="T67:T69"/>
    <mergeCell ref="U67:U68"/>
    <mergeCell ref="U69:V69"/>
    <mergeCell ref="T63:Y63"/>
    <mergeCell ref="U45:V45"/>
    <mergeCell ref="T39:Y39"/>
    <mergeCell ref="T40:U42"/>
    <mergeCell ref="W40:Y40"/>
    <mergeCell ref="W41:X41"/>
    <mergeCell ref="T43:T45"/>
    <mergeCell ref="U43:U44"/>
    <mergeCell ref="Y41:Y42"/>
    <mergeCell ref="T48:AA48"/>
    <mergeCell ref="T49:U49"/>
    <mergeCell ref="T53:W53"/>
    <mergeCell ref="T56:W56"/>
    <mergeCell ref="T58:W58"/>
    <mergeCell ref="K49:L49"/>
    <mergeCell ref="K53:N53"/>
    <mergeCell ref="K56:N56"/>
    <mergeCell ref="K58:N58"/>
    <mergeCell ref="B56:E56"/>
    <mergeCell ref="B58:E58"/>
    <mergeCell ref="B49:C49"/>
    <mergeCell ref="B53:E53"/>
    <mergeCell ref="N40:P40"/>
    <mergeCell ref="N41:O41"/>
    <mergeCell ref="K43:K45"/>
    <mergeCell ref="L43:L44"/>
    <mergeCell ref="L45:M45"/>
    <mergeCell ref="K48:R48"/>
    <mergeCell ref="B43:B45"/>
    <mergeCell ref="C43:C44"/>
    <mergeCell ref="C45:D45"/>
    <mergeCell ref="B48:I48"/>
    <mergeCell ref="B40:C42"/>
    <mergeCell ref="E40:G40"/>
    <mergeCell ref="E41:F41"/>
    <mergeCell ref="T5:T6"/>
    <mergeCell ref="U5:U6"/>
    <mergeCell ref="O5:O6"/>
    <mergeCell ref="Q5:R5"/>
    <mergeCell ref="G41:G42"/>
    <mergeCell ref="P41:P42"/>
    <mergeCell ref="D5:D6"/>
    <mergeCell ref="E5:E6"/>
    <mergeCell ref="F5:F6"/>
    <mergeCell ref="G5:G6"/>
    <mergeCell ref="B39:G39"/>
    <mergeCell ref="K39:P39"/>
    <mergeCell ref="K40:L42"/>
    <mergeCell ref="V5:V6"/>
    <mergeCell ref="W5:W6"/>
    <mergeCell ref="H5:I5"/>
    <mergeCell ref="B1:I1"/>
    <mergeCell ref="K1:R1"/>
    <mergeCell ref="T1:AA1"/>
    <mergeCell ref="B5:B6"/>
    <mergeCell ref="C5:C6"/>
    <mergeCell ref="X5:X6"/>
    <mergeCell ref="Y5:Y6"/>
    <mergeCell ref="Z5:AA5"/>
    <mergeCell ref="P5:P6"/>
    <mergeCell ref="K5:K6"/>
    <mergeCell ref="L5:L6"/>
    <mergeCell ref="M5:M6"/>
    <mergeCell ref="N5:N6"/>
  </mergeCells>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285"/>
  <sheetViews>
    <sheetView topLeftCell="A227" zoomScale="50" zoomScaleNormal="70" workbookViewId="0">
      <selection activeCell="Q293" sqref="Q293"/>
    </sheetView>
  </sheetViews>
  <sheetFormatPr baseColWidth="10" defaultColWidth="8.83203125" defaultRowHeight="13"/>
  <cols>
    <col min="2" max="2" width="33" customWidth="1"/>
    <col min="11" max="11" width="35.6640625" customWidth="1"/>
    <col min="12" max="12" width="9.1640625" customWidth="1"/>
    <col min="14" max="14" width="38.5" customWidth="1"/>
    <col min="15" max="15" width="10.1640625" customWidth="1"/>
    <col min="23" max="23" width="34.6640625" customWidth="1"/>
    <col min="25" max="25" width="9.1640625" customWidth="1"/>
    <col min="26" max="26" width="10.5" customWidth="1"/>
    <col min="31" max="31" width="26.33203125" customWidth="1"/>
    <col min="33" max="33" width="11" customWidth="1"/>
    <col min="37" max="37" width="32" customWidth="1"/>
    <col min="41" max="41" width="29" customWidth="1"/>
  </cols>
  <sheetData>
    <row r="1" spans="1:26" ht="15" customHeight="1">
      <c r="B1" s="642" t="s">
        <v>354</v>
      </c>
      <c r="C1" s="642"/>
      <c r="D1" s="642"/>
      <c r="E1" s="642"/>
      <c r="F1" s="642"/>
      <c r="N1" s="642" t="s">
        <v>373</v>
      </c>
      <c r="O1" s="642"/>
      <c r="P1" s="642"/>
      <c r="Q1" s="642"/>
      <c r="R1" s="642"/>
    </row>
    <row r="2" spans="1:26" ht="15" customHeight="1">
      <c r="B2" s="643" t="s">
        <v>0</v>
      </c>
      <c r="C2" s="645" t="s">
        <v>39</v>
      </c>
      <c r="D2" s="646"/>
      <c r="E2" s="646"/>
      <c r="F2" s="647"/>
      <c r="N2" s="643" t="s">
        <v>0</v>
      </c>
      <c r="O2" s="645" t="s">
        <v>39</v>
      </c>
      <c r="P2" s="646"/>
      <c r="Q2" s="646"/>
      <c r="R2" s="647"/>
    </row>
    <row r="3" spans="1:26">
      <c r="B3" s="644"/>
      <c r="C3" s="376" t="s">
        <v>40</v>
      </c>
      <c r="D3" s="211" t="s">
        <v>41</v>
      </c>
      <c r="E3" s="211" t="s">
        <v>42</v>
      </c>
      <c r="F3" s="212" t="s">
        <v>43</v>
      </c>
      <c r="N3" s="644"/>
      <c r="O3" s="376" t="s">
        <v>40</v>
      </c>
      <c r="P3" s="211" t="s">
        <v>41</v>
      </c>
      <c r="Q3" s="211" t="s">
        <v>42</v>
      </c>
      <c r="R3" s="212" t="s">
        <v>43</v>
      </c>
    </row>
    <row r="4" spans="1:26">
      <c r="A4">
        <v>1.1000000000000001</v>
      </c>
      <c r="B4" s="377" t="s">
        <v>58</v>
      </c>
      <c r="C4" s="378">
        <v>0.82</v>
      </c>
      <c r="D4" s="379">
        <v>-0.11</v>
      </c>
      <c r="E4" s="379">
        <v>0.05</v>
      </c>
      <c r="F4" s="380">
        <v>0.04</v>
      </c>
      <c r="M4">
        <v>2.1</v>
      </c>
      <c r="N4" s="408" t="s">
        <v>49</v>
      </c>
      <c r="O4" s="409">
        <v>0.80570753492008051</v>
      </c>
      <c r="P4" s="223">
        <v>-3.3212486458978514E-2</v>
      </c>
      <c r="Q4" s="223">
        <v>1.2287945846322063E-2</v>
      </c>
      <c r="R4" s="262">
        <v>-6.0840400768457391E-2</v>
      </c>
    </row>
    <row r="5" spans="1:26" ht="17" customHeight="1">
      <c r="A5">
        <v>1.5</v>
      </c>
      <c r="B5" s="381" t="s">
        <v>59</v>
      </c>
      <c r="C5" s="378">
        <v>0.8</v>
      </c>
      <c r="D5" s="379">
        <v>0.09</v>
      </c>
      <c r="E5" s="379">
        <v>-0.01</v>
      </c>
      <c r="F5" s="380">
        <v>-0.03</v>
      </c>
      <c r="M5">
        <v>1.7</v>
      </c>
      <c r="N5" s="411" t="s">
        <v>94</v>
      </c>
      <c r="O5" s="412">
        <v>0.78020179567433523</v>
      </c>
      <c r="P5" s="223">
        <v>-2.2886392309502106E-2</v>
      </c>
      <c r="Q5" s="223">
        <v>3.3184589809460104E-2</v>
      </c>
      <c r="R5" s="262">
        <v>2.1488366303072756E-2</v>
      </c>
    </row>
    <row r="6" spans="1:26" ht="17" customHeight="1">
      <c r="A6">
        <v>1.4</v>
      </c>
      <c r="B6" s="381" t="s">
        <v>60</v>
      </c>
      <c r="C6" s="378">
        <v>0.8</v>
      </c>
      <c r="D6" s="379">
        <v>0</v>
      </c>
      <c r="E6" s="379">
        <v>0.03</v>
      </c>
      <c r="F6" s="380">
        <v>0.01</v>
      </c>
      <c r="M6">
        <v>1.6</v>
      </c>
      <c r="N6" s="411" t="s">
        <v>48</v>
      </c>
      <c r="O6" s="412">
        <v>0.74250673164235748</v>
      </c>
      <c r="P6" s="223">
        <v>-1.2013261739255957E-3</v>
      </c>
      <c r="Q6" s="223">
        <v>-6.4118497497133914E-2</v>
      </c>
      <c r="R6" s="262">
        <v>-1.4465661592387691E-3</v>
      </c>
    </row>
    <row r="7" spans="1:26" ht="17" customHeight="1">
      <c r="A7">
        <v>1.7</v>
      </c>
      <c r="B7" s="381" t="s">
        <v>61</v>
      </c>
      <c r="C7" s="378">
        <v>0.73</v>
      </c>
      <c r="D7" s="379">
        <v>0.02</v>
      </c>
      <c r="E7" s="379">
        <v>0.03</v>
      </c>
      <c r="F7" s="380">
        <v>7.0000000000000007E-2</v>
      </c>
      <c r="M7">
        <v>1.1000000000000001</v>
      </c>
      <c r="N7" s="411" t="s">
        <v>44</v>
      </c>
      <c r="O7" s="412">
        <v>0.731098899073099</v>
      </c>
      <c r="P7" s="223">
        <v>-6.3987652037485146E-2</v>
      </c>
      <c r="Q7" s="223">
        <v>3.7825463197976333E-2</v>
      </c>
      <c r="R7" s="262">
        <v>0.13178408672035469</v>
      </c>
    </row>
    <row r="8" spans="1:26" ht="17" customHeight="1">
      <c r="A8">
        <v>2.1</v>
      </c>
      <c r="B8" s="381" t="s">
        <v>62</v>
      </c>
      <c r="C8" s="378">
        <v>0.62</v>
      </c>
      <c r="D8" s="379">
        <v>0.03</v>
      </c>
      <c r="E8" s="379">
        <v>0.13</v>
      </c>
      <c r="F8" s="380">
        <v>0.11</v>
      </c>
      <c r="M8">
        <v>2.4</v>
      </c>
      <c r="N8" s="411" t="s">
        <v>50</v>
      </c>
      <c r="O8" s="412">
        <v>0.68657905924157236</v>
      </c>
      <c r="P8" s="223">
        <v>3.89416061953256E-2</v>
      </c>
      <c r="Q8" s="223">
        <v>1.0904830260514668E-2</v>
      </c>
      <c r="R8" s="262">
        <v>8.8619870596601216E-2</v>
      </c>
    </row>
    <row r="9" spans="1:26" ht="17" customHeight="1">
      <c r="A9">
        <v>2.4</v>
      </c>
      <c r="B9" s="381" t="s">
        <v>63</v>
      </c>
      <c r="C9" s="378">
        <v>0.56000000000000005</v>
      </c>
      <c r="D9" s="379">
        <v>0.27</v>
      </c>
      <c r="E9" s="379">
        <v>-0.02</v>
      </c>
      <c r="F9" s="380">
        <v>0.05</v>
      </c>
      <c r="M9">
        <v>2.2000000000000002</v>
      </c>
      <c r="N9" s="411" t="s">
        <v>95</v>
      </c>
      <c r="O9" s="412">
        <v>0.668082684966949</v>
      </c>
      <c r="P9" s="223">
        <v>1.2931768512068237E-2</v>
      </c>
      <c r="Q9" s="223">
        <v>-8.3585607902479903E-2</v>
      </c>
      <c r="R9" s="262">
        <v>5.5732037536067149E-3</v>
      </c>
    </row>
    <row r="10" spans="1:26" ht="17" customHeight="1">
      <c r="A10">
        <v>1.6</v>
      </c>
      <c r="B10" s="381" t="s">
        <v>64</v>
      </c>
      <c r="C10" s="378">
        <v>0.49</v>
      </c>
      <c r="D10" s="379">
        <v>0.13</v>
      </c>
      <c r="E10" s="379">
        <v>0.02</v>
      </c>
      <c r="F10" s="380">
        <v>0.16</v>
      </c>
      <c r="M10">
        <v>1.3</v>
      </c>
      <c r="N10" s="411" t="s">
        <v>45</v>
      </c>
      <c r="O10" s="412">
        <v>0.61466303345315099</v>
      </c>
      <c r="P10" s="223">
        <v>3.6456726262683023E-2</v>
      </c>
      <c r="Q10" s="414">
        <v>-0.22084289095641446</v>
      </c>
      <c r="R10" s="262">
        <v>-4.0231201066728707E-2</v>
      </c>
    </row>
    <row r="11" spans="1:26" ht="17" customHeight="1">
      <c r="A11">
        <v>1.3</v>
      </c>
      <c r="B11" s="381" t="s">
        <v>65</v>
      </c>
      <c r="C11" s="378">
        <v>0.46</v>
      </c>
      <c r="D11" s="379">
        <v>-7.0000000000000007E-2</v>
      </c>
      <c r="E11" s="379">
        <v>0.24</v>
      </c>
      <c r="F11" s="380">
        <v>0.19</v>
      </c>
      <c r="M11">
        <v>1.2</v>
      </c>
      <c r="N11" s="411" t="s">
        <v>96</v>
      </c>
      <c r="O11" s="412">
        <v>0.60138778992257169</v>
      </c>
      <c r="P11" s="223">
        <v>4.2624460262025751E-2</v>
      </c>
      <c r="Q11" s="223">
        <v>-0.14757296320633642</v>
      </c>
      <c r="R11" s="262">
        <v>5.5596176155035038E-2</v>
      </c>
    </row>
    <row r="12" spans="1:26" ht="17" customHeight="1">
      <c r="A12">
        <v>1.2</v>
      </c>
      <c r="B12" s="381" t="s">
        <v>66</v>
      </c>
      <c r="C12" s="378">
        <v>0.41</v>
      </c>
      <c r="D12" s="379">
        <v>0.19</v>
      </c>
      <c r="E12" s="379">
        <v>0.28999999999999998</v>
      </c>
      <c r="F12" s="380">
        <v>0.01</v>
      </c>
      <c r="M12">
        <v>2.2999999999999998</v>
      </c>
      <c r="N12" s="411" t="s">
        <v>97</v>
      </c>
      <c r="O12" s="412">
        <v>0.54790107650467545</v>
      </c>
      <c r="P12" s="223">
        <v>3.8259536213794201E-2</v>
      </c>
      <c r="Q12" s="223">
        <v>-0.11438940604305568</v>
      </c>
      <c r="R12" s="262">
        <v>0.13287890764813273</v>
      </c>
    </row>
    <row r="13" spans="1:26" ht="17" customHeight="1">
      <c r="A13">
        <v>2.7</v>
      </c>
      <c r="B13" s="382" t="s">
        <v>67</v>
      </c>
      <c r="C13" s="379">
        <v>-0.08</v>
      </c>
      <c r="D13" s="378">
        <v>0.81</v>
      </c>
      <c r="E13" s="379">
        <v>0.01</v>
      </c>
      <c r="F13" s="380">
        <v>0.09</v>
      </c>
      <c r="M13">
        <v>4.5999999999999996</v>
      </c>
      <c r="N13" s="411" t="s">
        <v>52</v>
      </c>
      <c r="O13" s="415">
        <v>0.37144235880540527</v>
      </c>
      <c r="P13" s="414">
        <v>0.20286842308691067</v>
      </c>
      <c r="Q13" s="223">
        <v>-0.17530738661113676</v>
      </c>
      <c r="R13" s="262">
        <v>0.13376941555345837</v>
      </c>
    </row>
    <row r="14" spans="1:26" ht="17" customHeight="1">
      <c r="A14">
        <v>2.5</v>
      </c>
      <c r="B14" s="382" t="s">
        <v>68</v>
      </c>
      <c r="C14" s="379">
        <v>0.02</v>
      </c>
      <c r="D14" s="378">
        <v>0.74</v>
      </c>
      <c r="E14" s="379">
        <v>0.02</v>
      </c>
      <c r="F14" s="380">
        <v>0.05</v>
      </c>
      <c r="M14">
        <v>4.2</v>
      </c>
      <c r="N14" s="416" t="s">
        <v>101</v>
      </c>
      <c r="O14" s="259">
        <v>-0.12284254328280016</v>
      </c>
      <c r="P14" s="417">
        <v>0.82468940834193949</v>
      </c>
      <c r="Q14" s="223">
        <v>-7.3870108007375979E-2</v>
      </c>
      <c r="R14" s="262">
        <v>3.6100483413670221E-3</v>
      </c>
      <c r="S14" s="7"/>
      <c r="Y14" s="2" t="s">
        <v>0</v>
      </c>
      <c r="Z14" s="3" t="s">
        <v>0</v>
      </c>
    </row>
    <row r="15" spans="1:26" ht="17" customHeight="1">
      <c r="A15">
        <v>2.2999999999999998</v>
      </c>
      <c r="B15" s="382" t="s">
        <v>69</v>
      </c>
      <c r="C15" s="378">
        <v>0.31</v>
      </c>
      <c r="D15" s="378">
        <v>0.54</v>
      </c>
      <c r="E15" s="379">
        <v>-0.03</v>
      </c>
      <c r="F15" s="380">
        <v>0.11</v>
      </c>
      <c r="M15">
        <v>4.0999999999999996</v>
      </c>
      <c r="N15" s="416" t="s">
        <v>102</v>
      </c>
      <c r="O15" s="259">
        <v>-8.8601764147090881E-2</v>
      </c>
      <c r="P15" s="417">
        <v>0.72908908504331171</v>
      </c>
      <c r="Q15" s="223">
        <v>-0.15557057008120809</v>
      </c>
      <c r="R15" s="262">
        <v>-5.2803493089253105E-2</v>
      </c>
      <c r="Y15" s="2" t="s">
        <v>0</v>
      </c>
      <c r="Z15" s="3" t="s">
        <v>0</v>
      </c>
    </row>
    <row r="16" spans="1:26" ht="17" customHeight="1">
      <c r="A16">
        <v>2.6</v>
      </c>
      <c r="B16" s="382" t="s">
        <v>70</v>
      </c>
      <c r="C16" s="379">
        <v>0.1</v>
      </c>
      <c r="D16" s="378">
        <v>0.5</v>
      </c>
      <c r="E16" s="379">
        <v>0.14000000000000001</v>
      </c>
      <c r="F16" s="380">
        <v>-0.01</v>
      </c>
      <c r="M16">
        <v>3.2</v>
      </c>
      <c r="N16" s="416" t="s">
        <v>56</v>
      </c>
      <c r="O16" s="259">
        <v>8.6866673845186371E-2</v>
      </c>
      <c r="P16" s="417">
        <v>0.56095603360020507</v>
      </c>
      <c r="Q16" s="223">
        <v>-6.9640358263671723E-2</v>
      </c>
      <c r="R16" s="262">
        <v>0.20621743937741535</v>
      </c>
      <c r="Y16" s="2" t="s">
        <v>0</v>
      </c>
      <c r="Z16" s="3" t="s">
        <v>0</v>
      </c>
    </row>
    <row r="17" spans="1:26" ht="17" customHeight="1">
      <c r="A17">
        <v>2.2000000000000002</v>
      </c>
      <c r="B17" s="382" t="s">
        <v>71</v>
      </c>
      <c r="C17" s="378">
        <v>0.31</v>
      </c>
      <c r="D17" s="378">
        <v>0.46</v>
      </c>
      <c r="E17" s="379">
        <v>0</v>
      </c>
      <c r="F17" s="380">
        <v>0.17</v>
      </c>
      <c r="M17">
        <v>3.1</v>
      </c>
      <c r="N17" s="416" t="s">
        <v>57</v>
      </c>
      <c r="O17" s="259">
        <v>5.9283759358288939E-2</v>
      </c>
      <c r="P17" s="417">
        <v>0.49010711357934883</v>
      </c>
      <c r="Q17" s="223">
        <v>-6.0402043905772786E-2</v>
      </c>
      <c r="R17" s="262">
        <v>0.25844755803155239</v>
      </c>
      <c r="Y17" s="2" t="s">
        <v>0</v>
      </c>
      <c r="Z17" s="3" t="s">
        <v>0</v>
      </c>
    </row>
    <row r="18" spans="1:26" ht="17" customHeight="1">
      <c r="A18">
        <v>4.2</v>
      </c>
      <c r="B18" s="382" t="s">
        <v>72</v>
      </c>
      <c r="C18" s="379">
        <v>7.0000000000000007E-2</v>
      </c>
      <c r="D18" s="383">
        <v>0.27</v>
      </c>
      <c r="E18" s="379">
        <v>0.25</v>
      </c>
      <c r="F18" s="380">
        <v>7.0000000000000007E-2</v>
      </c>
      <c r="M18">
        <v>3.3</v>
      </c>
      <c r="N18" s="416" t="s">
        <v>55</v>
      </c>
      <c r="O18" s="259">
        <v>0.36447571744112855</v>
      </c>
      <c r="P18" s="417">
        <v>0.47726410217936388</v>
      </c>
      <c r="Q18" s="223">
        <v>0.14470337221141841</v>
      </c>
      <c r="R18" s="262">
        <v>-4.4953924978678061E-2</v>
      </c>
      <c r="Y18" s="2" t="s">
        <v>0</v>
      </c>
      <c r="Z18" s="3" t="s">
        <v>0</v>
      </c>
    </row>
    <row r="19" spans="1:26" ht="17" customHeight="1">
      <c r="A19">
        <v>3.3</v>
      </c>
      <c r="B19" s="384" t="s">
        <v>74</v>
      </c>
      <c r="C19" s="379">
        <v>-0.04</v>
      </c>
      <c r="D19" s="379">
        <v>0.01</v>
      </c>
      <c r="E19" s="378">
        <v>0.72</v>
      </c>
      <c r="F19" s="380">
        <v>0.15</v>
      </c>
      <c r="M19">
        <v>3.5</v>
      </c>
      <c r="N19" s="416" t="s">
        <v>202</v>
      </c>
      <c r="O19" s="259">
        <v>0.13488206863269439</v>
      </c>
      <c r="P19" s="417">
        <v>0.33522853051055546</v>
      </c>
      <c r="Q19" s="223">
        <v>-0.24494387828900002</v>
      </c>
      <c r="R19" s="262">
        <v>4.2649501492927795E-2</v>
      </c>
    </row>
    <row r="20" spans="1:26" ht="17" customHeight="1">
      <c r="A20">
        <v>3.2</v>
      </c>
      <c r="B20" s="384" t="s">
        <v>73</v>
      </c>
      <c r="C20" s="379">
        <v>-0.02</v>
      </c>
      <c r="D20" s="379">
        <v>0.17</v>
      </c>
      <c r="E20" s="378">
        <v>0.72</v>
      </c>
      <c r="F20" s="380">
        <v>0</v>
      </c>
      <c r="M20">
        <v>3.4</v>
      </c>
      <c r="N20" s="416" t="s">
        <v>54</v>
      </c>
      <c r="O20" s="259">
        <v>0.27351146763242201</v>
      </c>
      <c r="P20" s="417">
        <v>0.31861465976220676</v>
      </c>
      <c r="Q20" s="223">
        <v>-4.9735775754596118E-2</v>
      </c>
      <c r="R20" s="262">
        <v>0.11812193204068885</v>
      </c>
    </row>
    <row r="21" spans="1:26" ht="17" customHeight="1">
      <c r="A21">
        <v>3.1</v>
      </c>
      <c r="B21" s="384" t="s">
        <v>75</v>
      </c>
      <c r="C21" s="379">
        <v>0.22</v>
      </c>
      <c r="D21" s="379">
        <v>-0.18</v>
      </c>
      <c r="E21" s="378">
        <v>0.66</v>
      </c>
      <c r="F21" s="380">
        <v>0.1</v>
      </c>
      <c r="M21">
        <v>4.7</v>
      </c>
      <c r="N21" s="420" t="s">
        <v>99</v>
      </c>
      <c r="O21" s="259">
        <v>4.4012789078266182E-2</v>
      </c>
      <c r="P21" s="223">
        <v>-2.9735158660668354E-2</v>
      </c>
      <c r="Q21" s="417">
        <v>-0.80953825256344702</v>
      </c>
      <c r="R21" s="262">
        <v>4.4818731526688728E-2</v>
      </c>
    </row>
    <row r="22" spans="1:26" ht="17" customHeight="1">
      <c r="A22">
        <v>1.9</v>
      </c>
      <c r="B22" s="384" t="s">
        <v>76</v>
      </c>
      <c r="C22" s="379">
        <v>0.2</v>
      </c>
      <c r="D22" s="379">
        <v>0.21</v>
      </c>
      <c r="E22" s="378">
        <v>0.45</v>
      </c>
      <c r="F22" s="380">
        <v>0.04</v>
      </c>
      <c r="M22">
        <v>4.5</v>
      </c>
      <c r="N22" s="420" t="s">
        <v>100</v>
      </c>
      <c r="O22" s="259">
        <v>-2.671279679135241E-3</v>
      </c>
      <c r="P22" s="223">
        <v>4.2309675607794833E-2</v>
      </c>
      <c r="Q22" s="417">
        <v>-0.8063986067956681</v>
      </c>
      <c r="R22" s="262">
        <v>-4.8169385535829251E-2</v>
      </c>
    </row>
    <row r="23" spans="1:26" ht="17" customHeight="1">
      <c r="A23">
        <v>3.4</v>
      </c>
      <c r="B23" s="384" t="s">
        <v>77</v>
      </c>
      <c r="C23" s="379">
        <v>0.23</v>
      </c>
      <c r="D23" s="379">
        <v>7.0000000000000007E-2</v>
      </c>
      <c r="E23" s="378">
        <v>0.35</v>
      </c>
      <c r="F23" s="380">
        <v>0.22</v>
      </c>
      <c r="M23">
        <v>4.3</v>
      </c>
      <c r="N23" s="420" t="s">
        <v>51</v>
      </c>
      <c r="O23" s="259">
        <v>3.1377503636980275E-2</v>
      </c>
      <c r="P23" s="223">
        <v>6.5532548865708889E-2</v>
      </c>
      <c r="Q23" s="417">
        <v>-0.74035107682353285</v>
      </c>
      <c r="R23" s="262">
        <v>1.5410605385246332E-2</v>
      </c>
    </row>
    <row r="24" spans="1:26" ht="17" customHeight="1">
      <c r="A24">
        <v>1.8</v>
      </c>
      <c r="B24" s="384" t="s">
        <v>78</v>
      </c>
      <c r="C24" s="379">
        <v>0.24</v>
      </c>
      <c r="D24" s="378">
        <v>0.31</v>
      </c>
      <c r="E24" s="378">
        <v>0.34</v>
      </c>
      <c r="F24" s="380">
        <v>-0.13</v>
      </c>
      <c r="M24">
        <v>4.8</v>
      </c>
      <c r="N24" s="420" t="s">
        <v>53</v>
      </c>
      <c r="O24" s="259">
        <v>0.16698216729218093</v>
      </c>
      <c r="P24" s="223">
        <v>8.9420979704035022E-2</v>
      </c>
      <c r="Q24" s="417">
        <v>-0.53312651920538434</v>
      </c>
      <c r="R24" s="262">
        <v>0.10895784937831554</v>
      </c>
    </row>
    <row r="25" spans="1:26" ht="17" customHeight="1">
      <c r="A25">
        <v>4.0999999999999996</v>
      </c>
      <c r="B25" s="385" t="s">
        <v>79</v>
      </c>
      <c r="C25" s="379">
        <v>0.01</v>
      </c>
      <c r="D25" s="379">
        <v>0.12</v>
      </c>
      <c r="E25" s="379">
        <v>0.05</v>
      </c>
      <c r="F25" s="386">
        <v>0.57999999999999996</v>
      </c>
      <c r="M25">
        <v>4.4000000000000004</v>
      </c>
      <c r="N25" s="420" t="s">
        <v>98</v>
      </c>
      <c r="O25" s="259">
        <v>0.23054592949377556</v>
      </c>
      <c r="P25" s="223">
        <v>8.9410666727417751E-2</v>
      </c>
      <c r="Q25" s="417">
        <v>-0.34842371245696269</v>
      </c>
      <c r="R25" s="262">
        <v>0.1125339719298892</v>
      </c>
    </row>
    <row r="26" spans="1:26" ht="17" customHeight="1">
      <c r="A26">
        <v>4.3</v>
      </c>
      <c r="B26" s="385" t="s">
        <v>80</v>
      </c>
      <c r="C26" s="379">
        <v>0.28999999999999998</v>
      </c>
      <c r="D26" s="379">
        <v>0.04</v>
      </c>
      <c r="E26" s="379">
        <v>0.1</v>
      </c>
      <c r="F26" s="386">
        <v>0.42</v>
      </c>
      <c r="M26">
        <v>1.5</v>
      </c>
      <c r="N26" s="219" t="s">
        <v>47</v>
      </c>
      <c r="O26" s="259">
        <v>0.10602448321830146</v>
      </c>
      <c r="P26" s="223">
        <v>-2.2150270122577698E-2</v>
      </c>
      <c r="Q26" s="417">
        <v>-1.0103091976544755E-2</v>
      </c>
      <c r="R26" s="262">
        <v>0.73582345040159303</v>
      </c>
    </row>
    <row r="27" spans="1:26" ht="17" customHeight="1" thickBot="1">
      <c r="A27">
        <v>4.4000000000000004</v>
      </c>
      <c r="B27" s="387" t="s">
        <v>81</v>
      </c>
      <c r="C27" s="388">
        <v>0.15</v>
      </c>
      <c r="D27" s="388">
        <v>-0.02</v>
      </c>
      <c r="E27" s="389">
        <v>0.33</v>
      </c>
      <c r="F27" s="390">
        <v>0.36</v>
      </c>
      <c r="M27">
        <v>1.4</v>
      </c>
      <c r="N27" s="225" t="s">
        <v>46</v>
      </c>
      <c r="O27" s="259">
        <v>-4.5376563758106316E-2</v>
      </c>
      <c r="P27" s="223">
        <v>1.271354186197138E-2</v>
      </c>
      <c r="Q27" s="223">
        <v>-2.2521238045524919E-3</v>
      </c>
      <c r="R27" s="422">
        <v>0.70290776231858854</v>
      </c>
    </row>
    <row r="28" spans="1:26" ht="17" customHeight="1">
      <c r="B28" s="391" t="s">
        <v>355</v>
      </c>
      <c r="C28" s="391">
        <v>12.2</v>
      </c>
      <c r="D28" s="391">
        <v>1.2</v>
      </c>
      <c r="E28" s="391">
        <v>0.5</v>
      </c>
      <c r="F28" s="392">
        <v>0.3</v>
      </c>
      <c r="N28" s="391" t="s">
        <v>355</v>
      </c>
      <c r="O28" s="391">
        <v>10.4</v>
      </c>
      <c r="P28" s="391">
        <v>2.1</v>
      </c>
      <c r="Q28" s="391">
        <v>1.3</v>
      </c>
      <c r="R28" s="392">
        <v>1.1000000000000001</v>
      </c>
    </row>
    <row r="29" spans="1:26" ht="12.75" customHeight="1">
      <c r="B29" s="393" t="s">
        <v>356</v>
      </c>
      <c r="C29" s="393">
        <v>52.6</v>
      </c>
      <c r="D29" s="393">
        <v>6.4</v>
      </c>
      <c r="E29" s="393">
        <v>3.7</v>
      </c>
      <c r="F29" s="394">
        <v>3.2</v>
      </c>
      <c r="N29" s="393" t="s">
        <v>356</v>
      </c>
      <c r="O29" s="423">
        <v>41.594000000000001</v>
      </c>
      <c r="P29" s="423">
        <v>6.9569999999999999</v>
      </c>
      <c r="Q29" s="423">
        <v>3.5169999999999999</v>
      </c>
      <c r="R29" s="424">
        <v>2.7410000000000001</v>
      </c>
    </row>
    <row r="30" spans="1:26" ht="12.75" customHeight="1" thickBot="1">
      <c r="B30" s="395" t="s">
        <v>357</v>
      </c>
      <c r="C30" s="396">
        <v>0.93400000000000005</v>
      </c>
      <c r="D30" s="396">
        <v>0.86</v>
      </c>
      <c r="E30" s="396">
        <v>0.88300000000000001</v>
      </c>
      <c r="F30" s="397">
        <v>0.755</v>
      </c>
      <c r="N30" s="395" t="s">
        <v>357</v>
      </c>
      <c r="O30" s="396">
        <v>0.92100000000000004</v>
      </c>
      <c r="P30" s="396">
        <v>0.84699999999999998</v>
      </c>
      <c r="Q30" s="396">
        <v>0.86599999999999999</v>
      </c>
      <c r="R30" s="397">
        <v>0.71299999999999997</v>
      </c>
    </row>
    <row r="32" spans="1:26">
      <c r="N32" s="5"/>
    </row>
    <row r="35" spans="2:6">
      <c r="B35" s="7"/>
      <c r="C35" s="7"/>
      <c r="D35" s="7"/>
      <c r="E35" s="7"/>
      <c r="F35" s="7"/>
    </row>
    <row r="36" spans="2:6" ht="15" customHeight="1">
      <c r="B36" s="4" t="s">
        <v>173</v>
      </c>
      <c r="C36" s="7"/>
      <c r="D36" s="7"/>
      <c r="E36" s="7"/>
      <c r="F36" s="7"/>
    </row>
    <row r="37" spans="2:6">
      <c r="B37" s="7"/>
      <c r="C37" s="7"/>
      <c r="D37" s="7"/>
      <c r="E37" s="7"/>
      <c r="F37" s="7"/>
    </row>
    <row r="38" spans="2:6" ht="15" customHeight="1">
      <c r="B38" s="7"/>
      <c r="C38" s="6"/>
      <c r="D38" s="6"/>
      <c r="E38" s="6"/>
      <c r="F38" s="6"/>
    </row>
    <row r="39" spans="2:6">
      <c r="B39" s="7"/>
      <c r="C39" s="6"/>
      <c r="D39" s="6"/>
      <c r="E39" s="6"/>
      <c r="F39" s="6"/>
    </row>
    <row r="40" spans="2:6">
      <c r="B40" s="7"/>
      <c r="C40" s="6"/>
      <c r="D40" s="6"/>
      <c r="E40" s="6"/>
      <c r="F40" s="6"/>
    </row>
    <row r="41" spans="2:6">
      <c r="B41" s="7"/>
      <c r="C41" s="6"/>
      <c r="D41" s="6"/>
      <c r="E41" s="6"/>
      <c r="F41" s="6"/>
    </row>
    <row r="42" spans="2:6">
      <c r="B42" s="7"/>
      <c r="C42" s="6"/>
      <c r="D42" s="6"/>
      <c r="E42" s="6"/>
      <c r="F42" s="6"/>
    </row>
    <row r="43" spans="2:6">
      <c r="B43" s="7"/>
      <c r="C43" s="6"/>
      <c r="D43" s="6"/>
      <c r="E43" s="6"/>
      <c r="F43" s="6"/>
    </row>
    <row r="44" spans="2:6">
      <c r="B44" s="7"/>
      <c r="C44" s="6"/>
      <c r="D44" s="6"/>
      <c r="E44" s="6"/>
      <c r="F44" s="6"/>
    </row>
    <row r="45" spans="2:6">
      <c r="B45" s="7"/>
      <c r="C45" s="6"/>
      <c r="D45" s="6"/>
      <c r="E45" s="6"/>
      <c r="F45" s="6"/>
    </row>
    <row r="46" spans="2:6">
      <c r="B46" s="7"/>
      <c r="C46" s="6"/>
      <c r="D46" s="6"/>
      <c r="E46" s="6"/>
      <c r="F46" s="6"/>
    </row>
    <row r="47" spans="2:6">
      <c r="B47" s="7"/>
      <c r="C47" s="6"/>
      <c r="D47" s="6"/>
      <c r="E47" s="6"/>
      <c r="F47" s="6"/>
    </row>
    <row r="48" spans="2:6">
      <c r="B48" s="7"/>
      <c r="C48" s="6"/>
      <c r="D48" s="6"/>
      <c r="E48" s="6"/>
      <c r="F48" s="6"/>
    </row>
    <row r="49" spans="2:21">
      <c r="B49" s="7"/>
      <c r="C49" s="6"/>
      <c r="D49" s="6"/>
      <c r="E49" s="6"/>
      <c r="F49" s="6"/>
    </row>
    <row r="50" spans="2:21">
      <c r="B50" s="7"/>
      <c r="C50" s="6"/>
      <c r="D50" s="6"/>
      <c r="E50" s="6"/>
      <c r="F50" s="6"/>
    </row>
    <row r="51" spans="2:21">
      <c r="B51" s="7"/>
      <c r="C51" s="6"/>
      <c r="D51" s="6"/>
      <c r="E51" s="6"/>
      <c r="F51" s="6"/>
    </row>
    <row r="52" spans="2:21">
      <c r="B52" s="7"/>
      <c r="C52" s="6"/>
      <c r="D52" s="6"/>
      <c r="E52" s="6"/>
      <c r="F52" s="6"/>
    </row>
    <row r="53" spans="2:21">
      <c r="B53" s="7"/>
      <c r="C53" s="6"/>
      <c r="D53" s="6"/>
      <c r="E53" s="6"/>
      <c r="F53" s="6"/>
    </row>
    <row r="54" spans="2:21">
      <c r="B54" s="7"/>
      <c r="C54" s="6"/>
      <c r="D54" s="6"/>
      <c r="E54" s="6"/>
      <c r="F54" s="6"/>
    </row>
    <row r="55" spans="2:21">
      <c r="B55" s="7"/>
      <c r="C55" s="6"/>
      <c r="D55" s="6"/>
      <c r="E55" s="6"/>
      <c r="F55" s="6"/>
    </row>
    <row r="56" spans="2:21">
      <c r="B56" s="7"/>
      <c r="C56" s="6"/>
      <c r="D56" s="6"/>
      <c r="E56" s="6"/>
      <c r="F56" s="6"/>
    </row>
    <row r="57" spans="2:21">
      <c r="B57" s="7"/>
      <c r="C57" s="6"/>
      <c r="D57" s="6"/>
      <c r="E57" s="6"/>
      <c r="F57" s="6"/>
    </row>
    <row r="58" spans="2:21">
      <c r="B58" s="7"/>
      <c r="C58" s="6"/>
      <c r="D58" s="6"/>
      <c r="E58" s="6"/>
      <c r="F58" s="6"/>
    </row>
    <row r="59" spans="2:21">
      <c r="B59" s="7"/>
      <c r="C59" s="6"/>
      <c r="D59" s="6"/>
      <c r="E59" s="6"/>
      <c r="F59" s="6"/>
    </row>
    <row r="60" spans="2:21">
      <c r="B60" s="7"/>
      <c r="C60" s="6"/>
      <c r="D60" s="6"/>
      <c r="E60" s="6"/>
      <c r="F60" s="6"/>
    </row>
    <row r="61" spans="2:21">
      <c r="B61" s="7"/>
      <c r="C61" s="6"/>
      <c r="D61" s="6"/>
      <c r="E61" s="6"/>
      <c r="F61" s="6"/>
    </row>
    <row r="62" spans="2:21" ht="15" customHeight="1">
      <c r="B62" s="663" t="s">
        <v>174</v>
      </c>
      <c r="C62" s="664"/>
      <c r="D62" s="664"/>
      <c r="E62" s="664"/>
      <c r="F62" s="664"/>
      <c r="G62" s="664"/>
      <c r="H62" s="664"/>
      <c r="I62" s="665"/>
      <c r="N62" s="651" t="s">
        <v>174</v>
      </c>
      <c r="O62" s="652"/>
      <c r="P62" s="652"/>
      <c r="Q62" s="652"/>
      <c r="R62" s="652"/>
      <c r="S62" s="652"/>
      <c r="T62" s="652"/>
      <c r="U62" s="653"/>
    </row>
    <row r="63" spans="2:21" ht="12.75" customHeight="1">
      <c r="B63" s="666" t="s">
        <v>39</v>
      </c>
      <c r="C63" s="668" t="s">
        <v>175</v>
      </c>
      <c r="D63" s="669"/>
      <c r="E63" s="670"/>
      <c r="F63" s="670" t="s">
        <v>176</v>
      </c>
      <c r="G63" s="669"/>
      <c r="H63" s="670"/>
      <c r="I63" s="25" t="s">
        <v>180</v>
      </c>
      <c r="N63" s="654" t="s">
        <v>39</v>
      </c>
      <c r="O63" s="656" t="s">
        <v>175</v>
      </c>
      <c r="P63" s="657"/>
      <c r="Q63" s="658"/>
      <c r="R63" s="658" t="s">
        <v>176</v>
      </c>
      <c r="S63" s="657"/>
      <c r="T63" s="658"/>
      <c r="U63" s="50" t="s">
        <v>180</v>
      </c>
    </row>
    <row r="64" spans="2:21" ht="51">
      <c r="B64" s="667"/>
      <c r="C64" s="26" t="s">
        <v>93</v>
      </c>
      <c r="D64" s="27" t="s">
        <v>177</v>
      </c>
      <c r="E64" s="28" t="s">
        <v>178</v>
      </c>
      <c r="F64" s="27" t="s">
        <v>93</v>
      </c>
      <c r="G64" s="27" t="s">
        <v>177</v>
      </c>
      <c r="H64" s="28" t="s">
        <v>178</v>
      </c>
      <c r="I64" s="29" t="s">
        <v>93</v>
      </c>
      <c r="N64" s="655"/>
      <c r="O64" s="51" t="s">
        <v>93</v>
      </c>
      <c r="P64" s="52" t="s">
        <v>177</v>
      </c>
      <c r="Q64" s="53" t="s">
        <v>178</v>
      </c>
      <c r="R64" s="52" t="s">
        <v>93</v>
      </c>
      <c r="S64" s="52" t="s">
        <v>177</v>
      </c>
      <c r="T64" s="53" t="s">
        <v>178</v>
      </c>
      <c r="U64" s="54" t="s">
        <v>93</v>
      </c>
    </row>
    <row r="65" spans="2:21" ht="16">
      <c r="B65" s="30" t="s">
        <v>40</v>
      </c>
      <c r="C65" s="31">
        <v>12.621057761963842</v>
      </c>
      <c r="D65" s="32">
        <v>52.587740674849336</v>
      </c>
      <c r="E65" s="33">
        <v>52.587740674849336</v>
      </c>
      <c r="F65" s="32">
        <v>12.225454752489826</v>
      </c>
      <c r="G65" s="32">
        <v>50.939394802040937</v>
      </c>
      <c r="H65" s="33">
        <v>50.939394802040937</v>
      </c>
      <c r="I65" s="34">
        <v>10.99006371820556</v>
      </c>
      <c r="N65" s="55" t="s">
        <v>40</v>
      </c>
      <c r="O65" s="56">
        <v>10.429020492458948</v>
      </c>
      <c r="P65" s="57">
        <v>43.454252051912285</v>
      </c>
      <c r="Q65" s="58">
        <v>43.454252051912285</v>
      </c>
      <c r="R65" s="57">
        <v>9.9824579426648796</v>
      </c>
      <c r="S65" s="57">
        <v>41.59357476110366</v>
      </c>
      <c r="T65" s="58">
        <v>41.59357476110366</v>
      </c>
      <c r="U65" s="59">
        <v>8.327549422282253</v>
      </c>
    </row>
    <row r="66" spans="2:21" ht="16">
      <c r="B66" s="35" t="s">
        <v>41</v>
      </c>
      <c r="C66" s="36">
        <v>1.5391671966588665</v>
      </c>
      <c r="D66" s="37">
        <v>6.4131966527452775</v>
      </c>
      <c r="E66" s="38">
        <v>59.000937327594613</v>
      </c>
      <c r="F66" s="37">
        <v>1.1531984309584686</v>
      </c>
      <c r="G66" s="37">
        <v>4.8049934623269532</v>
      </c>
      <c r="H66" s="38">
        <v>55.744388264367892</v>
      </c>
      <c r="I66" s="39">
        <v>7.0967664414002591</v>
      </c>
      <c r="N66" s="60" t="s">
        <v>41</v>
      </c>
      <c r="O66" s="61">
        <v>2.0746241109074921</v>
      </c>
      <c r="P66" s="62">
        <v>8.6442671287812178</v>
      </c>
      <c r="Q66" s="63">
        <v>52.098519180693501</v>
      </c>
      <c r="R66" s="62">
        <v>1.6696760800897561</v>
      </c>
      <c r="S66" s="62">
        <v>6.9569836670406504</v>
      </c>
      <c r="T66" s="63">
        <v>48.550558428144313</v>
      </c>
      <c r="U66" s="64">
        <v>5.8412108827729634</v>
      </c>
    </row>
    <row r="67" spans="2:21" ht="16">
      <c r="B67" s="35" t="s">
        <v>42</v>
      </c>
      <c r="C67" s="36">
        <v>0.89635992032368539</v>
      </c>
      <c r="D67" s="37">
        <v>3.7348330013486892</v>
      </c>
      <c r="E67" s="38">
        <v>62.735770328943303</v>
      </c>
      <c r="F67" s="37">
        <v>0.51731876108562003</v>
      </c>
      <c r="G67" s="37">
        <v>2.1554948378567502</v>
      </c>
      <c r="H67" s="38">
        <v>57.899883102224642</v>
      </c>
      <c r="I67" s="39">
        <v>9.3269261832730805</v>
      </c>
      <c r="N67" s="60" t="s">
        <v>42</v>
      </c>
      <c r="O67" s="61">
        <v>1.2563822703309846</v>
      </c>
      <c r="P67" s="62">
        <v>5.2349261263791025</v>
      </c>
      <c r="Q67" s="63">
        <v>57.333445307072601</v>
      </c>
      <c r="R67" s="62">
        <v>0.84418634342083199</v>
      </c>
      <c r="S67" s="62">
        <v>3.5174430975867996</v>
      </c>
      <c r="T67" s="63">
        <v>52.068001525731113</v>
      </c>
      <c r="U67" s="64">
        <v>6.6225956257614298</v>
      </c>
    </row>
    <row r="68" spans="2:21" ht="16">
      <c r="B68" s="35" t="s">
        <v>43</v>
      </c>
      <c r="C68" s="36">
        <v>0.76925396906929822</v>
      </c>
      <c r="D68" s="37">
        <v>3.2052248711220761</v>
      </c>
      <c r="E68" s="38">
        <v>65.940995200065373</v>
      </c>
      <c r="F68" s="37">
        <v>0.28096942679440617</v>
      </c>
      <c r="G68" s="37">
        <v>1.1707059449766923</v>
      </c>
      <c r="H68" s="38">
        <v>59.070589047201338</v>
      </c>
      <c r="I68" s="39">
        <v>7.3896025017764799</v>
      </c>
      <c r="N68" s="60" t="s">
        <v>43</v>
      </c>
      <c r="O68" s="61">
        <v>1.1169266033358238</v>
      </c>
      <c r="P68" s="62">
        <v>4.6538608472325995</v>
      </c>
      <c r="Q68" s="63">
        <v>61.987306154305202</v>
      </c>
      <c r="R68" s="62">
        <v>0.65788900345531531</v>
      </c>
      <c r="S68" s="62">
        <v>2.7412041810638139</v>
      </c>
      <c r="T68" s="63">
        <v>54.809205706794927</v>
      </c>
      <c r="U68" s="64">
        <v>5.0246240731612541</v>
      </c>
    </row>
    <row r="69" spans="2:21" ht="16">
      <c r="B69" s="35" t="s">
        <v>181</v>
      </c>
      <c r="C69" s="36">
        <v>0.72097900004297655</v>
      </c>
      <c r="D69" s="37">
        <v>3.0040791668457354</v>
      </c>
      <c r="E69" s="38">
        <v>68.945074366911115</v>
      </c>
      <c r="F69" s="40"/>
      <c r="G69" s="40"/>
      <c r="H69" s="41"/>
      <c r="I69" s="42"/>
      <c r="N69" s="60" t="s">
        <v>181</v>
      </c>
      <c r="O69" s="61">
        <v>0.7186742849444252</v>
      </c>
      <c r="P69" s="62">
        <v>2.9944761872684382</v>
      </c>
      <c r="Q69" s="63">
        <v>64.981782341573634</v>
      </c>
      <c r="R69" s="65"/>
      <c r="S69" s="65"/>
      <c r="T69" s="66"/>
      <c r="U69" s="67"/>
    </row>
    <row r="70" spans="2:21" ht="16">
      <c r="B70" s="35" t="s">
        <v>182</v>
      </c>
      <c r="C70" s="36">
        <v>0.58205760476554436</v>
      </c>
      <c r="D70" s="37">
        <v>2.4252400198564348</v>
      </c>
      <c r="E70" s="38">
        <v>71.370314386767546</v>
      </c>
      <c r="F70" s="40"/>
      <c r="G70" s="40"/>
      <c r="H70" s="41"/>
      <c r="I70" s="42"/>
      <c r="N70" s="60" t="s">
        <v>182</v>
      </c>
      <c r="O70" s="61">
        <v>0.65661936695673884</v>
      </c>
      <c r="P70" s="62">
        <v>2.7359140289864121</v>
      </c>
      <c r="Q70" s="63">
        <v>67.717696370560049</v>
      </c>
      <c r="R70" s="65"/>
      <c r="S70" s="65"/>
      <c r="T70" s="66"/>
      <c r="U70" s="67"/>
    </row>
    <row r="71" spans="2:21" ht="16">
      <c r="B71" s="35" t="s">
        <v>183</v>
      </c>
      <c r="C71" s="36">
        <v>0.55668099869597143</v>
      </c>
      <c r="D71" s="37">
        <v>2.3195041612332141</v>
      </c>
      <c r="E71" s="38">
        <v>73.689818548000758</v>
      </c>
      <c r="F71" s="40"/>
      <c r="G71" s="40"/>
      <c r="H71" s="41"/>
      <c r="I71" s="42"/>
      <c r="N71" s="60" t="s">
        <v>183</v>
      </c>
      <c r="O71" s="61">
        <v>0.62505451466854267</v>
      </c>
      <c r="P71" s="62">
        <v>2.604393811118928</v>
      </c>
      <c r="Q71" s="63">
        <v>70.322090181678973</v>
      </c>
      <c r="R71" s="65"/>
      <c r="S71" s="65"/>
      <c r="T71" s="66"/>
      <c r="U71" s="67"/>
    </row>
    <row r="72" spans="2:21" ht="16">
      <c r="B72" s="35" t="s">
        <v>184</v>
      </c>
      <c r="C72" s="36">
        <v>0.50682948346731471</v>
      </c>
      <c r="D72" s="37">
        <v>2.1117895144471448</v>
      </c>
      <c r="E72" s="38">
        <v>75.801608062447897</v>
      </c>
      <c r="F72" s="40"/>
      <c r="G72" s="40"/>
      <c r="H72" s="41"/>
      <c r="I72" s="42"/>
      <c r="N72" s="60" t="s">
        <v>184</v>
      </c>
      <c r="O72" s="61">
        <v>0.58858643775945996</v>
      </c>
      <c r="P72" s="62">
        <v>2.4524434906644164</v>
      </c>
      <c r="Q72" s="63">
        <v>72.774533672343395</v>
      </c>
      <c r="R72" s="65"/>
      <c r="S72" s="65"/>
      <c r="T72" s="66"/>
      <c r="U72" s="67"/>
    </row>
    <row r="73" spans="2:21" ht="16">
      <c r="B73" s="35" t="s">
        <v>185</v>
      </c>
      <c r="C73" s="36">
        <v>0.4836003898064779</v>
      </c>
      <c r="D73" s="37">
        <v>2.0150016241936579</v>
      </c>
      <c r="E73" s="38">
        <v>77.816609686641556</v>
      </c>
      <c r="F73" s="40"/>
      <c r="G73" s="40"/>
      <c r="H73" s="41"/>
      <c r="I73" s="42"/>
      <c r="N73" s="60" t="s">
        <v>185</v>
      </c>
      <c r="O73" s="61">
        <v>0.55924144328730363</v>
      </c>
      <c r="P73" s="62">
        <v>2.330172680363765</v>
      </c>
      <c r="Q73" s="63">
        <v>75.104706352707154</v>
      </c>
      <c r="R73" s="65"/>
      <c r="S73" s="65"/>
      <c r="T73" s="66"/>
      <c r="U73" s="67"/>
    </row>
    <row r="74" spans="2:21" ht="16">
      <c r="B74" s="35" t="s">
        <v>186</v>
      </c>
      <c r="C74" s="36">
        <v>0.46183472203396847</v>
      </c>
      <c r="D74" s="37">
        <v>1.9243113418082021</v>
      </c>
      <c r="E74" s="38">
        <v>79.740921028449762</v>
      </c>
      <c r="F74" s="40"/>
      <c r="G74" s="40"/>
      <c r="H74" s="41"/>
      <c r="I74" s="42"/>
      <c r="N74" s="60" t="s">
        <v>186</v>
      </c>
      <c r="O74" s="61">
        <v>0.52127459619789751</v>
      </c>
      <c r="P74" s="62">
        <v>2.1719774841579063</v>
      </c>
      <c r="Q74" s="63">
        <v>77.276683836865061</v>
      </c>
      <c r="R74" s="65"/>
      <c r="S74" s="65"/>
      <c r="T74" s="66"/>
      <c r="U74" s="67"/>
    </row>
    <row r="75" spans="2:21" ht="16">
      <c r="B75" s="35" t="s">
        <v>187</v>
      </c>
      <c r="C75" s="36">
        <v>0.45070664500255836</v>
      </c>
      <c r="D75" s="37">
        <v>1.8779443541773264</v>
      </c>
      <c r="E75" s="38">
        <v>81.618865382627092</v>
      </c>
      <c r="F75" s="40"/>
      <c r="G75" s="40"/>
      <c r="H75" s="41"/>
      <c r="I75" s="42"/>
      <c r="N75" s="60" t="s">
        <v>187</v>
      </c>
      <c r="O75" s="61">
        <v>0.50331379115787322</v>
      </c>
      <c r="P75" s="62">
        <v>2.0971407964911384</v>
      </c>
      <c r="Q75" s="63">
        <v>79.373824633356193</v>
      </c>
      <c r="R75" s="65"/>
      <c r="S75" s="65"/>
      <c r="T75" s="66"/>
      <c r="U75" s="67"/>
    </row>
    <row r="76" spans="2:21" ht="16">
      <c r="B76" s="35" t="s">
        <v>188</v>
      </c>
      <c r="C76" s="36">
        <v>0.42751896900434966</v>
      </c>
      <c r="D76" s="37">
        <v>1.7813290375181237</v>
      </c>
      <c r="E76" s="38">
        <v>83.400194420145212</v>
      </c>
      <c r="F76" s="40"/>
      <c r="G76" s="40"/>
      <c r="H76" s="41"/>
      <c r="I76" s="42"/>
      <c r="N76" s="60" t="s">
        <v>188</v>
      </c>
      <c r="O76" s="61">
        <v>0.4789650543424015</v>
      </c>
      <c r="P76" s="62">
        <v>1.9956877264266728</v>
      </c>
      <c r="Q76" s="63">
        <v>81.36951235978286</v>
      </c>
      <c r="R76" s="65"/>
      <c r="S76" s="65"/>
      <c r="T76" s="66"/>
      <c r="U76" s="67"/>
    </row>
    <row r="77" spans="2:21" ht="16">
      <c r="B77" s="35" t="s">
        <v>189</v>
      </c>
      <c r="C77" s="36">
        <v>0.40988925955117911</v>
      </c>
      <c r="D77" s="37">
        <v>1.7078719147965795</v>
      </c>
      <c r="E77" s="38">
        <v>85.108066334941796</v>
      </c>
      <c r="F77" s="40"/>
      <c r="G77" s="40"/>
      <c r="H77" s="41"/>
      <c r="I77" s="42"/>
      <c r="N77" s="60" t="s">
        <v>189</v>
      </c>
      <c r="O77" s="61">
        <v>0.47592666450487359</v>
      </c>
      <c r="P77" s="62">
        <v>1.9830277687703064</v>
      </c>
      <c r="Q77" s="63">
        <v>83.352540128553173</v>
      </c>
      <c r="R77" s="65"/>
      <c r="S77" s="65"/>
      <c r="T77" s="66"/>
      <c r="U77" s="67"/>
    </row>
    <row r="78" spans="2:21" ht="16">
      <c r="B78" s="35" t="s">
        <v>190</v>
      </c>
      <c r="C78" s="36">
        <v>0.39352756386356896</v>
      </c>
      <c r="D78" s="37">
        <v>1.6396981827648709</v>
      </c>
      <c r="E78" s="38">
        <v>86.747764517706671</v>
      </c>
      <c r="F78" s="40"/>
      <c r="G78" s="40"/>
      <c r="H78" s="41"/>
      <c r="I78" s="42"/>
      <c r="N78" s="60" t="s">
        <v>190</v>
      </c>
      <c r="O78" s="61">
        <v>0.44931477693855487</v>
      </c>
      <c r="P78" s="62">
        <v>1.8721449039106453</v>
      </c>
      <c r="Q78" s="63">
        <v>85.224685032463825</v>
      </c>
      <c r="R78" s="65"/>
      <c r="S78" s="65"/>
      <c r="T78" s="66"/>
      <c r="U78" s="67"/>
    </row>
    <row r="79" spans="2:21" ht="16">
      <c r="B79" s="35" t="s">
        <v>191</v>
      </c>
      <c r="C79" s="36">
        <v>0.38177210610070988</v>
      </c>
      <c r="D79" s="37">
        <v>1.5907171087529579</v>
      </c>
      <c r="E79" s="38">
        <v>88.338481626459625</v>
      </c>
      <c r="F79" s="40"/>
      <c r="G79" s="40"/>
      <c r="H79" s="41"/>
      <c r="I79" s="42"/>
      <c r="N79" s="60" t="s">
        <v>191</v>
      </c>
      <c r="O79" s="61">
        <v>0.42961204648954049</v>
      </c>
      <c r="P79" s="62">
        <v>1.7900501937064186</v>
      </c>
      <c r="Q79" s="63">
        <v>87.014735226170245</v>
      </c>
      <c r="R79" s="65"/>
      <c r="S79" s="65"/>
      <c r="T79" s="66"/>
      <c r="U79" s="67"/>
    </row>
    <row r="80" spans="2:21" ht="16">
      <c r="B80" s="35" t="s">
        <v>192</v>
      </c>
      <c r="C80" s="36">
        <v>0.36848458336762641</v>
      </c>
      <c r="D80" s="37">
        <v>1.5353524306984434</v>
      </c>
      <c r="E80" s="38">
        <v>89.873834057158064</v>
      </c>
      <c r="F80" s="40"/>
      <c r="G80" s="40"/>
      <c r="H80" s="41"/>
      <c r="I80" s="42"/>
      <c r="N80" s="60" t="s">
        <v>192</v>
      </c>
      <c r="O80" s="61">
        <v>0.41056855355186905</v>
      </c>
      <c r="P80" s="62">
        <v>1.7107023064661209</v>
      </c>
      <c r="Q80" s="63">
        <v>88.725437532636363</v>
      </c>
      <c r="R80" s="65"/>
      <c r="S80" s="65"/>
      <c r="T80" s="66"/>
      <c r="U80" s="67"/>
    </row>
    <row r="81" spans="1:21" ht="16">
      <c r="B81" s="35" t="s">
        <v>193</v>
      </c>
      <c r="C81" s="36">
        <v>0.34255161995717365</v>
      </c>
      <c r="D81" s="37">
        <v>1.4272984164882234</v>
      </c>
      <c r="E81" s="38">
        <v>91.301132473646291</v>
      </c>
      <c r="F81" s="40"/>
      <c r="G81" s="40"/>
      <c r="H81" s="41"/>
      <c r="I81" s="42"/>
      <c r="N81" s="60" t="s">
        <v>193</v>
      </c>
      <c r="O81" s="61">
        <v>0.387842177669317</v>
      </c>
      <c r="P81" s="62">
        <v>1.616009073622154</v>
      </c>
      <c r="Q81" s="63">
        <v>90.341446606258515</v>
      </c>
      <c r="R81" s="65"/>
      <c r="S81" s="65"/>
      <c r="T81" s="66"/>
      <c r="U81" s="67"/>
    </row>
    <row r="82" spans="1:21" ht="16">
      <c r="B82" s="35" t="s">
        <v>194</v>
      </c>
      <c r="C82" s="36">
        <v>0.3361938019331917</v>
      </c>
      <c r="D82" s="37">
        <v>1.4008075080549653</v>
      </c>
      <c r="E82" s="38">
        <v>92.701939981701258</v>
      </c>
      <c r="F82" s="40"/>
      <c r="G82" s="40"/>
      <c r="H82" s="41"/>
      <c r="I82" s="42"/>
      <c r="N82" s="60" t="s">
        <v>194</v>
      </c>
      <c r="O82" s="61">
        <v>0.36790610564364989</v>
      </c>
      <c r="P82" s="62">
        <v>1.5329421068485414</v>
      </c>
      <c r="Q82" s="63">
        <v>91.874388713107052</v>
      </c>
      <c r="R82" s="65"/>
      <c r="S82" s="65"/>
      <c r="T82" s="66"/>
      <c r="U82" s="67"/>
    </row>
    <row r="83" spans="1:21" ht="16">
      <c r="B83" s="35" t="s">
        <v>195</v>
      </c>
      <c r="C83" s="36">
        <v>0.3161506607528371</v>
      </c>
      <c r="D83" s="37">
        <v>1.3172944198034879</v>
      </c>
      <c r="E83" s="38">
        <v>94.019234401504747</v>
      </c>
      <c r="F83" s="40"/>
      <c r="G83" s="40"/>
      <c r="H83" s="41"/>
      <c r="I83" s="42"/>
      <c r="N83" s="60" t="s">
        <v>195</v>
      </c>
      <c r="O83" s="61">
        <v>0.36021896504839857</v>
      </c>
      <c r="P83" s="62">
        <v>1.5009123543683274</v>
      </c>
      <c r="Q83" s="63">
        <v>93.375301067475377</v>
      </c>
      <c r="R83" s="65"/>
      <c r="S83" s="65"/>
      <c r="T83" s="66"/>
      <c r="U83" s="67"/>
    </row>
    <row r="84" spans="1:21" ht="16">
      <c r="B84" s="35" t="s">
        <v>196</v>
      </c>
      <c r="C84" s="36">
        <v>0.30876484593006615</v>
      </c>
      <c r="D84" s="37">
        <v>1.2865201913752755</v>
      </c>
      <c r="E84" s="38">
        <v>95.305754592880021</v>
      </c>
      <c r="F84" s="40"/>
      <c r="G84" s="40"/>
      <c r="H84" s="41"/>
      <c r="I84" s="42"/>
      <c r="N84" s="60" t="s">
        <v>196</v>
      </c>
      <c r="O84" s="61">
        <v>0.34871389489400478</v>
      </c>
      <c r="P84" s="62">
        <v>1.4529745620583532</v>
      </c>
      <c r="Q84" s="63">
        <v>94.828275629533735</v>
      </c>
      <c r="R84" s="65"/>
      <c r="S84" s="65"/>
      <c r="T84" s="66"/>
      <c r="U84" s="67"/>
    </row>
    <row r="85" spans="1:21" ht="16">
      <c r="B85" s="35" t="s">
        <v>197</v>
      </c>
      <c r="C85" s="36">
        <v>0.29994527876916216</v>
      </c>
      <c r="D85" s="37">
        <v>1.2497719948715089</v>
      </c>
      <c r="E85" s="38">
        <v>96.55552658775153</v>
      </c>
      <c r="F85" s="40"/>
      <c r="G85" s="40"/>
      <c r="H85" s="41"/>
      <c r="I85" s="42"/>
      <c r="N85" s="60" t="s">
        <v>197</v>
      </c>
      <c r="O85" s="61">
        <v>0.33783862870040343</v>
      </c>
      <c r="P85" s="62">
        <v>1.4076609529183477</v>
      </c>
      <c r="Q85" s="63">
        <v>96.235936582452084</v>
      </c>
      <c r="R85" s="65"/>
      <c r="S85" s="65"/>
      <c r="T85" s="66"/>
      <c r="U85" s="67"/>
    </row>
    <row r="86" spans="1:21" ht="16">
      <c r="B86" s="35" t="s">
        <v>198</v>
      </c>
      <c r="C86" s="36">
        <v>0.29417798070156881</v>
      </c>
      <c r="D86" s="37">
        <v>1.2257415862565366</v>
      </c>
      <c r="E86" s="38">
        <v>97.781268174008062</v>
      </c>
      <c r="F86" s="40"/>
      <c r="G86" s="40"/>
      <c r="H86" s="41"/>
      <c r="I86" s="42"/>
      <c r="N86" s="60" t="s">
        <v>198</v>
      </c>
      <c r="O86" s="61">
        <v>0.32507963578698118</v>
      </c>
      <c r="P86" s="62">
        <v>1.3544984824457549</v>
      </c>
      <c r="Q86" s="63">
        <v>97.590435064897832</v>
      </c>
      <c r="R86" s="65"/>
      <c r="S86" s="65"/>
      <c r="T86" s="66"/>
      <c r="U86" s="67"/>
    </row>
    <row r="87" spans="1:21" ht="16">
      <c r="B87" s="35" t="s">
        <v>199</v>
      </c>
      <c r="C87" s="36">
        <v>0.27733876054811701</v>
      </c>
      <c r="D87" s="37">
        <v>1.1555781689504876</v>
      </c>
      <c r="E87" s="38">
        <v>98.936846342958546</v>
      </c>
      <c r="F87" s="40"/>
      <c r="G87" s="40"/>
      <c r="H87" s="41"/>
      <c r="I87" s="42"/>
      <c r="N87" s="60" t="s">
        <v>199</v>
      </c>
      <c r="O87" s="61">
        <v>0.30676230245191988</v>
      </c>
      <c r="P87" s="62">
        <v>1.2781762602163329</v>
      </c>
      <c r="Q87" s="63">
        <v>98.868611325114159</v>
      </c>
      <c r="R87" s="65"/>
      <c r="S87" s="65"/>
      <c r="T87" s="66"/>
      <c r="U87" s="67"/>
    </row>
    <row r="88" spans="1:21" ht="16">
      <c r="B88" s="43" t="s">
        <v>200</v>
      </c>
      <c r="C88" s="44">
        <v>0.25515687768994527</v>
      </c>
      <c r="D88" s="45">
        <v>1.0631536570414386</v>
      </c>
      <c r="E88" s="46">
        <v>100</v>
      </c>
      <c r="F88" s="47"/>
      <c r="G88" s="47"/>
      <c r="H88" s="48"/>
      <c r="I88" s="49"/>
      <c r="N88" s="68" t="s">
        <v>200</v>
      </c>
      <c r="O88" s="69">
        <v>0.27153328197259535</v>
      </c>
      <c r="P88" s="70">
        <v>1.131388674885814</v>
      </c>
      <c r="Q88" s="71">
        <v>100</v>
      </c>
      <c r="R88" s="72"/>
      <c r="S88" s="72"/>
      <c r="T88" s="73"/>
      <c r="U88" s="74"/>
    </row>
    <row r="89" spans="1:21" ht="16" customHeight="1">
      <c r="B89" s="648" t="s">
        <v>179</v>
      </c>
      <c r="C89" s="648"/>
      <c r="D89" s="648"/>
      <c r="E89" s="648"/>
      <c r="F89" s="648"/>
      <c r="G89" s="648"/>
      <c r="H89" s="648"/>
      <c r="I89" s="671"/>
      <c r="N89" s="659" t="s">
        <v>179</v>
      </c>
      <c r="O89" s="659"/>
      <c r="P89" s="659"/>
      <c r="Q89" s="659"/>
      <c r="R89" s="659"/>
      <c r="S89" s="659"/>
      <c r="T89" s="659"/>
      <c r="U89" s="660"/>
    </row>
    <row r="90" spans="1:21" ht="16" customHeight="1">
      <c r="B90" s="648" t="s">
        <v>201</v>
      </c>
      <c r="C90" s="649"/>
      <c r="D90" s="649"/>
      <c r="E90" s="649"/>
      <c r="F90" s="649"/>
      <c r="G90" s="649"/>
      <c r="H90" s="649"/>
      <c r="I90" s="650"/>
      <c r="N90" s="659" t="s">
        <v>201</v>
      </c>
      <c r="O90" s="661"/>
      <c r="P90" s="661"/>
      <c r="Q90" s="661"/>
      <c r="R90" s="661"/>
      <c r="S90" s="661"/>
      <c r="T90" s="661"/>
      <c r="U90" s="662"/>
    </row>
    <row r="91" spans="1:21">
      <c r="A91" s="7"/>
      <c r="B91" s="7"/>
      <c r="C91" s="7"/>
      <c r="D91" s="7"/>
      <c r="E91" s="7"/>
      <c r="F91" s="7"/>
      <c r="G91" s="7"/>
      <c r="H91" s="7"/>
    </row>
    <row r="92" spans="1:21">
      <c r="A92" s="7"/>
      <c r="B92" s="7"/>
      <c r="C92" s="7"/>
      <c r="D92" s="7"/>
      <c r="E92" s="7"/>
      <c r="F92" s="7"/>
      <c r="G92" s="7"/>
      <c r="H92" s="7"/>
    </row>
    <row r="93" spans="1:21">
      <c r="A93" s="7"/>
      <c r="B93" s="7"/>
      <c r="C93" s="7"/>
      <c r="D93" s="7"/>
      <c r="E93" s="7"/>
      <c r="F93" s="7"/>
      <c r="G93" s="7"/>
      <c r="H93" s="7"/>
    </row>
    <row r="94" spans="1:21">
      <c r="A94" s="7"/>
      <c r="B94" s="7"/>
      <c r="C94" s="7"/>
      <c r="D94" s="7"/>
      <c r="E94" s="7"/>
      <c r="F94" s="7"/>
      <c r="G94" s="7"/>
      <c r="H94" s="7"/>
    </row>
    <row r="95" spans="1:21">
      <c r="B95" s="23"/>
      <c r="C95" s="23"/>
      <c r="D95" s="23"/>
      <c r="E95" s="23"/>
      <c r="F95" s="23"/>
      <c r="G95" s="23"/>
      <c r="H95" s="23"/>
      <c r="I95" s="23"/>
      <c r="N95" s="4" t="s">
        <v>374</v>
      </c>
    </row>
    <row r="96" spans="1:21" ht="14">
      <c r="G96" s="472"/>
      <c r="H96" s="472"/>
      <c r="I96" s="23"/>
      <c r="N96" s="398" t="s">
        <v>116</v>
      </c>
      <c r="O96" s="208"/>
      <c r="P96" s="208"/>
      <c r="Q96" s="208"/>
      <c r="R96" s="208"/>
    </row>
    <row r="97" spans="2:18" ht="14" customHeight="1">
      <c r="B97" s="642" t="s">
        <v>376</v>
      </c>
      <c r="C97" s="642"/>
      <c r="D97" s="642"/>
      <c r="E97" s="642"/>
      <c r="F97" s="642"/>
      <c r="G97" s="473"/>
      <c r="H97" s="473"/>
      <c r="I97" s="23"/>
      <c r="N97" s="642" t="s">
        <v>359</v>
      </c>
      <c r="O97" s="642"/>
      <c r="P97" s="642"/>
      <c r="Q97" s="642"/>
      <c r="R97" s="642"/>
    </row>
    <row r="98" spans="2:18">
      <c r="B98" s="643"/>
      <c r="C98" s="645" t="s">
        <v>39</v>
      </c>
      <c r="D98" s="646"/>
      <c r="E98" s="646"/>
      <c r="F98" s="647"/>
      <c r="G98" s="473"/>
      <c r="H98" s="473"/>
      <c r="I98" s="23"/>
      <c r="N98" s="643" t="s">
        <v>0</v>
      </c>
      <c r="O98" s="645" t="s">
        <v>39</v>
      </c>
      <c r="P98" s="646"/>
      <c r="Q98" s="646"/>
      <c r="R98" s="647"/>
    </row>
    <row r="99" spans="2:18">
      <c r="B99" s="644"/>
      <c r="C99" s="376">
        <v>1</v>
      </c>
      <c r="D99" s="211">
        <v>2</v>
      </c>
      <c r="E99" s="211">
        <v>3</v>
      </c>
      <c r="F99" s="212">
        <v>4</v>
      </c>
      <c r="G99" s="475"/>
      <c r="H99" s="475"/>
      <c r="I99" s="23"/>
      <c r="N99" s="644"/>
      <c r="O99" s="376" t="s">
        <v>40</v>
      </c>
      <c r="P99" s="211" t="s">
        <v>41</v>
      </c>
      <c r="Q99" s="211" t="s">
        <v>42</v>
      </c>
      <c r="R99" s="212" t="s">
        <v>43</v>
      </c>
    </row>
    <row r="100" spans="2:18">
      <c r="B100" s="213" t="s">
        <v>78</v>
      </c>
      <c r="C100" s="425">
        <v>0.79800000000000004</v>
      </c>
      <c r="D100" s="426"/>
      <c r="E100" s="426"/>
      <c r="F100" s="427"/>
      <c r="G100" s="475"/>
      <c r="H100" s="475"/>
      <c r="I100" s="23"/>
      <c r="N100" s="213" t="s">
        <v>94</v>
      </c>
      <c r="O100" s="425">
        <v>0.81911512329535707</v>
      </c>
      <c r="P100" s="426" t="s">
        <v>0</v>
      </c>
      <c r="Q100" s="426" t="s">
        <v>0</v>
      </c>
      <c r="R100" s="427" t="s">
        <v>0</v>
      </c>
    </row>
    <row r="101" spans="2:18">
      <c r="B101" s="219" t="s">
        <v>60</v>
      </c>
      <c r="C101" s="259">
        <v>0.745</v>
      </c>
      <c r="D101" s="428"/>
      <c r="E101" s="428"/>
      <c r="F101" s="429"/>
      <c r="G101" s="475"/>
      <c r="H101" s="475"/>
      <c r="I101" s="23"/>
      <c r="N101" s="219" t="s">
        <v>49</v>
      </c>
      <c r="O101" s="259">
        <v>0.80177877057489444</v>
      </c>
      <c r="P101" s="428" t="s">
        <v>0</v>
      </c>
      <c r="Q101" s="428" t="s">
        <v>0</v>
      </c>
      <c r="R101" s="429" t="s">
        <v>0</v>
      </c>
    </row>
    <row r="102" spans="2:18">
      <c r="B102" s="219" t="s">
        <v>58</v>
      </c>
      <c r="C102" s="259">
        <v>0.72299999999999998</v>
      </c>
      <c r="D102" s="428"/>
      <c r="E102" s="428"/>
      <c r="F102" s="429"/>
      <c r="G102" s="475"/>
      <c r="H102" s="475"/>
      <c r="I102" s="23"/>
      <c r="N102" s="219" t="s">
        <v>50</v>
      </c>
      <c r="O102" s="259">
        <v>0.75495130416157852</v>
      </c>
      <c r="P102" s="428" t="s">
        <v>0</v>
      </c>
      <c r="Q102" s="428" t="s">
        <v>0</v>
      </c>
      <c r="R102" s="429" t="s">
        <v>0</v>
      </c>
    </row>
    <row r="103" spans="2:18">
      <c r="B103" s="219" t="s">
        <v>61</v>
      </c>
      <c r="C103" s="259">
        <v>0.71399999999999997</v>
      </c>
      <c r="D103" s="428"/>
      <c r="E103" s="428"/>
      <c r="F103" s="429"/>
      <c r="G103" s="475"/>
      <c r="H103" s="475"/>
      <c r="I103" s="23"/>
      <c r="N103" s="219" t="s">
        <v>96</v>
      </c>
      <c r="O103" s="259">
        <v>0.74541010626272775</v>
      </c>
      <c r="P103" s="428" t="s">
        <v>0</v>
      </c>
      <c r="Q103" s="428" t="s">
        <v>0</v>
      </c>
      <c r="R103" s="429" t="s">
        <v>0</v>
      </c>
    </row>
    <row r="104" spans="2:18">
      <c r="B104" s="219" t="s">
        <v>59</v>
      </c>
      <c r="C104" s="259">
        <v>0.65800000000000003</v>
      </c>
      <c r="D104" s="428"/>
      <c r="E104" s="428"/>
      <c r="F104" s="429"/>
      <c r="G104" s="475"/>
      <c r="H104" s="475"/>
      <c r="I104" s="23"/>
      <c r="N104" s="219" t="s">
        <v>44</v>
      </c>
      <c r="O104" s="259">
        <v>0.74082497200919573</v>
      </c>
      <c r="P104" s="428" t="s">
        <v>0</v>
      </c>
      <c r="Q104" s="428" t="s">
        <v>0</v>
      </c>
      <c r="R104" s="429" t="s">
        <v>0</v>
      </c>
    </row>
    <row r="105" spans="2:18">
      <c r="B105" s="219" t="s">
        <v>66</v>
      </c>
      <c r="C105" s="259">
        <v>0.53900000000000003</v>
      </c>
      <c r="D105" s="428"/>
      <c r="E105" s="428"/>
      <c r="F105" s="429"/>
      <c r="G105" s="475"/>
      <c r="H105" s="477"/>
      <c r="I105" s="23"/>
      <c r="N105" s="219" t="s">
        <v>95</v>
      </c>
      <c r="O105" s="259">
        <v>0.71949049795515951</v>
      </c>
      <c r="P105" s="428" t="s">
        <v>0</v>
      </c>
      <c r="Q105" s="428" t="s">
        <v>0</v>
      </c>
      <c r="R105" s="429" t="s">
        <v>0</v>
      </c>
    </row>
    <row r="106" spans="2:18">
      <c r="B106" s="219" t="s">
        <v>62</v>
      </c>
      <c r="C106" s="259">
        <v>0.47799999999999998</v>
      </c>
      <c r="D106" s="428"/>
      <c r="E106" s="428"/>
      <c r="F106" s="429"/>
      <c r="G106" s="475"/>
      <c r="H106" s="475"/>
      <c r="I106" s="23"/>
      <c r="N106" s="219" t="s">
        <v>48</v>
      </c>
      <c r="O106" s="259">
        <v>0.71458823224637558</v>
      </c>
      <c r="P106" s="428" t="s">
        <v>0</v>
      </c>
      <c r="Q106" s="428" t="s">
        <v>0</v>
      </c>
      <c r="R106" s="429" t="s">
        <v>0</v>
      </c>
    </row>
    <row r="107" spans="2:18">
      <c r="B107" s="219" t="s">
        <v>63</v>
      </c>
      <c r="C107" s="259">
        <v>0.43099999999999999</v>
      </c>
      <c r="D107" s="428"/>
      <c r="E107" s="428"/>
      <c r="F107" s="429"/>
      <c r="G107" s="475"/>
      <c r="H107" s="475"/>
      <c r="I107" s="23"/>
      <c r="N107" s="219" t="s">
        <v>97</v>
      </c>
      <c r="O107" s="259">
        <v>0.68583577642122051</v>
      </c>
      <c r="P107" s="428" t="s">
        <v>0</v>
      </c>
      <c r="Q107" s="428" t="s">
        <v>0</v>
      </c>
      <c r="R107" s="429" t="s">
        <v>0</v>
      </c>
    </row>
    <row r="108" spans="2:18">
      <c r="B108" s="219" t="s">
        <v>65</v>
      </c>
      <c r="C108" s="259">
        <v>0.42899999999999999</v>
      </c>
      <c r="D108" s="428"/>
      <c r="E108" s="428"/>
      <c r="F108" s="429"/>
      <c r="G108" s="478"/>
      <c r="H108" s="479"/>
      <c r="I108" s="23"/>
      <c r="N108" s="219" t="s">
        <v>45</v>
      </c>
      <c r="O108" s="259">
        <v>0.66971027748149548</v>
      </c>
      <c r="P108" s="428" t="s">
        <v>0</v>
      </c>
      <c r="Q108" s="428" t="s">
        <v>0</v>
      </c>
      <c r="R108" s="429" t="s">
        <v>0</v>
      </c>
    </row>
    <row r="109" spans="2:18">
      <c r="B109" s="219" t="s">
        <v>77</v>
      </c>
      <c r="C109" s="259">
        <v>0.41599999999999998</v>
      </c>
      <c r="D109" s="428"/>
      <c r="E109" s="223">
        <v>0.32200000000000001</v>
      </c>
      <c r="F109" s="262"/>
      <c r="G109" s="475"/>
      <c r="H109" s="475"/>
      <c r="I109" s="23"/>
      <c r="N109" s="219" t="s">
        <v>53</v>
      </c>
      <c r="O109" s="259">
        <v>0.38446341596307898</v>
      </c>
      <c r="P109" s="428" t="s">
        <v>0</v>
      </c>
      <c r="Q109" s="223"/>
      <c r="R109" s="262"/>
    </row>
    <row r="110" spans="2:18">
      <c r="B110" s="219" t="s">
        <v>64</v>
      </c>
      <c r="C110" s="259">
        <v>0.39200000000000002</v>
      </c>
      <c r="D110" s="428"/>
      <c r="E110" s="223"/>
      <c r="F110" s="429"/>
      <c r="G110" s="475"/>
      <c r="H110" s="475"/>
      <c r="I110" s="23"/>
      <c r="N110" s="219" t="s">
        <v>98</v>
      </c>
      <c r="O110" s="259">
        <v>0.37976715047293991</v>
      </c>
      <c r="P110" s="428" t="s">
        <v>0</v>
      </c>
      <c r="Q110" s="223"/>
      <c r="R110" s="429"/>
    </row>
    <row r="111" spans="2:18">
      <c r="B111" s="219" t="s">
        <v>67</v>
      </c>
      <c r="C111" s="259"/>
      <c r="D111" s="223">
        <v>0.81699999999999995</v>
      </c>
      <c r="E111" s="428"/>
      <c r="F111" s="429"/>
      <c r="G111" s="477"/>
      <c r="H111" s="477"/>
      <c r="I111" s="23"/>
      <c r="N111" s="219" t="s">
        <v>52</v>
      </c>
      <c r="O111" s="259">
        <v>0.34342490898122785</v>
      </c>
      <c r="P111" s="223"/>
      <c r="Q111" s="428"/>
      <c r="R111" s="429"/>
    </row>
    <row r="112" spans="2:18">
      <c r="B112" s="219" t="s">
        <v>68</v>
      </c>
      <c r="C112" s="430"/>
      <c r="D112" s="223">
        <v>0.75600000000000001</v>
      </c>
      <c r="E112" s="428"/>
      <c r="F112" s="429"/>
      <c r="G112" s="475"/>
      <c r="H112" s="476"/>
      <c r="I112" s="23"/>
      <c r="N112" s="219" t="s">
        <v>101</v>
      </c>
      <c r="O112" s="430" t="s">
        <v>0</v>
      </c>
      <c r="P112" s="223">
        <v>0.87386223358744874</v>
      </c>
      <c r="Q112" s="428" t="s">
        <v>0</v>
      </c>
      <c r="R112" s="429" t="s">
        <v>0</v>
      </c>
    </row>
    <row r="113" spans="2:18">
      <c r="B113" s="219" t="s">
        <v>69</v>
      </c>
      <c r="C113" s="430"/>
      <c r="D113" s="223">
        <v>0.66700000000000004</v>
      </c>
      <c r="E113" s="428"/>
      <c r="F113" s="429"/>
      <c r="G113" s="475"/>
      <c r="H113" s="477"/>
      <c r="I113" s="23"/>
      <c r="N113" s="219" t="s">
        <v>102</v>
      </c>
      <c r="O113" s="430" t="s">
        <v>0</v>
      </c>
      <c r="P113" s="223">
        <v>0.76023084899187388</v>
      </c>
      <c r="Q113" s="428" t="s">
        <v>0</v>
      </c>
      <c r="R113" s="429"/>
    </row>
    <row r="114" spans="2:18">
      <c r="B114" s="219" t="s">
        <v>70</v>
      </c>
      <c r="C114" s="430"/>
      <c r="D114" s="223">
        <v>0.52</v>
      </c>
      <c r="E114" s="428"/>
      <c r="F114" s="262"/>
      <c r="G114" s="475"/>
      <c r="H114" s="474"/>
      <c r="I114" s="23"/>
      <c r="N114" s="219" t="s">
        <v>56</v>
      </c>
      <c r="O114" s="430" t="s">
        <v>0</v>
      </c>
      <c r="P114" s="223">
        <v>0.6330379459299148</v>
      </c>
      <c r="Q114" s="428" t="s">
        <v>0</v>
      </c>
      <c r="R114" s="262"/>
    </row>
    <row r="115" spans="2:18">
      <c r="B115" s="219" t="s">
        <v>71</v>
      </c>
      <c r="C115" s="430">
        <v>0.32100000000000001</v>
      </c>
      <c r="D115" s="223">
        <v>0.51900000000000002</v>
      </c>
      <c r="E115" s="428"/>
      <c r="F115" s="262"/>
      <c r="G115" s="475"/>
      <c r="H115" s="475"/>
      <c r="I115" s="23"/>
      <c r="N115" s="219" t="s">
        <v>57</v>
      </c>
      <c r="O115" s="430"/>
      <c r="P115" s="223">
        <v>0.55779140290551343</v>
      </c>
      <c r="Q115" s="428" t="s">
        <v>0</v>
      </c>
      <c r="R115" s="262"/>
    </row>
    <row r="116" spans="2:18">
      <c r="B116" s="219" t="s">
        <v>74</v>
      </c>
      <c r="C116" s="259"/>
      <c r="D116" s="223"/>
      <c r="E116" s="428">
        <v>0.746</v>
      </c>
      <c r="F116" s="429"/>
      <c r="G116" s="474"/>
      <c r="H116" s="475"/>
      <c r="I116" s="23"/>
      <c r="N116" s="219" t="s">
        <v>55</v>
      </c>
      <c r="O116" s="259"/>
      <c r="P116" s="223">
        <v>0.4657577109629471</v>
      </c>
      <c r="Q116" s="428" t="s">
        <v>0</v>
      </c>
      <c r="R116" s="429"/>
    </row>
    <row r="117" spans="2:18">
      <c r="B117" s="219" t="s">
        <v>75</v>
      </c>
      <c r="C117" s="259"/>
      <c r="D117" s="223"/>
      <c r="E117" s="428">
        <v>0.73</v>
      </c>
      <c r="F117" s="429"/>
      <c r="G117" s="474"/>
      <c r="H117" s="475"/>
      <c r="I117" s="23"/>
      <c r="N117" s="219" t="s">
        <v>54</v>
      </c>
      <c r="O117" s="259"/>
      <c r="P117" s="223">
        <v>0.39188214093356577</v>
      </c>
      <c r="Q117" s="428" t="s">
        <v>0</v>
      </c>
      <c r="R117" s="429" t="s">
        <v>0</v>
      </c>
    </row>
    <row r="118" spans="2:18">
      <c r="B118" s="219" t="s">
        <v>73</v>
      </c>
      <c r="C118" s="430"/>
      <c r="D118" s="428"/>
      <c r="E118" s="223">
        <v>0.61</v>
      </c>
      <c r="F118" s="429"/>
      <c r="G118" s="474"/>
      <c r="H118" s="475"/>
      <c r="I118" s="23"/>
      <c r="N118" s="219" t="s">
        <v>100</v>
      </c>
      <c r="O118" s="430" t="s">
        <v>0</v>
      </c>
      <c r="P118" s="428" t="s">
        <v>0</v>
      </c>
      <c r="Q118" s="223">
        <v>0.7816388659585255</v>
      </c>
      <c r="R118" s="429" t="s">
        <v>0</v>
      </c>
    </row>
    <row r="119" spans="2:18">
      <c r="B119" s="219" t="s">
        <v>81</v>
      </c>
      <c r="C119" s="430"/>
      <c r="D119" s="428"/>
      <c r="E119" s="223">
        <v>0.44400000000000001</v>
      </c>
      <c r="F119" s="429"/>
      <c r="G119" s="476"/>
      <c r="H119" s="475"/>
      <c r="I119" s="23"/>
      <c r="N119" s="219" t="s">
        <v>51</v>
      </c>
      <c r="O119" s="430" t="s">
        <v>0</v>
      </c>
      <c r="P119" s="428" t="s">
        <v>0</v>
      </c>
      <c r="Q119" s="223">
        <v>0.7657174297858208</v>
      </c>
      <c r="R119" s="429" t="s">
        <v>0</v>
      </c>
    </row>
    <row r="120" spans="2:18">
      <c r="B120" s="219" t="s">
        <v>76</v>
      </c>
      <c r="C120" s="430"/>
      <c r="D120" s="428"/>
      <c r="E120" s="223">
        <v>0.32200000000000001</v>
      </c>
      <c r="F120" s="429"/>
      <c r="G120" s="474"/>
      <c r="H120" s="475"/>
      <c r="I120" s="23"/>
      <c r="N120" s="219" t="s">
        <v>99</v>
      </c>
      <c r="O120" s="430" t="s">
        <v>0</v>
      </c>
      <c r="P120" s="428" t="s">
        <v>0</v>
      </c>
      <c r="Q120" s="223">
        <v>0.73823712085337556</v>
      </c>
      <c r="R120" s="429" t="s">
        <v>0</v>
      </c>
    </row>
    <row r="121" spans="2:18">
      <c r="B121" s="219" t="s">
        <v>79</v>
      </c>
      <c r="C121" s="430"/>
      <c r="D121" s="223"/>
      <c r="E121" s="223"/>
      <c r="F121" s="429">
        <v>0.47899999999999998</v>
      </c>
      <c r="G121" s="475"/>
      <c r="H121" s="474"/>
      <c r="I121" s="23"/>
      <c r="N121" s="219" t="s">
        <v>202</v>
      </c>
      <c r="O121" s="430" t="s">
        <v>0</v>
      </c>
      <c r="P121" s="223"/>
      <c r="Q121" s="223">
        <v>0.33635362016599279</v>
      </c>
      <c r="R121" s="429" t="s">
        <v>0</v>
      </c>
    </row>
    <row r="122" spans="2:18">
      <c r="B122" s="219" t="s">
        <v>80</v>
      </c>
      <c r="C122" s="430">
        <v>0.33600000000000002</v>
      </c>
      <c r="D122" s="428"/>
      <c r="E122" s="428"/>
      <c r="F122" s="262">
        <v>0.45300000000000001</v>
      </c>
      <c r="G122" s="475"/>
      <c r="H122" s="474"/>
      <c r="I122" s="23"/>
      <c r="N122" s="219" t="s">
        <v>46</v>
      </c>
      <c r="O122" s="430" t="s">
        <v>0</v>
      </c>
      <c r="P122" s="428"/>
      <c r="Q122" s="428" t="s">
        <v>0</v>
      </c>
      <c r="R122" s="262">
        <v>0.75079602773097309</v>
      </c>
    </row>
    <row r="123" spans="2:18">
      <c r="B123" s="225" t="s">
        <v>72</v>
      </c>
      <c r="C123" s="431"/>
      <c r="D123" s="432"/>
      <c r="E123" s="432"/>
      <c r="F123" s="421"/>
      <c r="G123" s="23"/>
      <c r="H123" s="23"/>
      <c r="I123" s="23"/>
      <c r="N123" s="225" t="s">
        <v>47</v>
      </c>
      <c r="O123" s="431" t="s">
        <v>0</v>
      </c>
      <c r="P123" s="432" t="s">
        <v>0</v>
      </c>
      <c r="Q123" s="432" t="s">
        <v>0</v>
      </c>
      <c r="R123" s="421">
        <v>0.70683314082613746</v>
      </c>
    </row>
    <row r="124" spans="2:18">
      <c r="B124" s="672" t="s">
        <v>172</v>
      </c>
      <c r="C124" s="672"/>
      <c r="D124" s="672"/>
      <c r="E124" s="672"/>
      <c r="F124" s="672"/>
      <c r="N124" s="672" t="s">
        <v>82</v>
      </c>
      <c r="O124" s="672"/>
      <c r="P124" s="672"/>
      <c r="Q124" s="672"/>
      <c r="R124" s="672"/>
    </row>
    <row r="125" spans="2:18">
      <c r="B125" s="672" t="s">
        <v>375</v>
      </c>
      <c r="C125" s="672"/>
      <c r="D125" s="672"/>
      <c r="E125" s="672"/>
      <c r="F125" s="672"/>
      <c r="N125" s="672" t="s">
        <v>84</v>
      </c>
      <c r="O125" s="672"/>
      <c r="P125" s="672"/>
      <c r="Q125" s="672"/>
      <c r="R125" s="672"/>
    </row>
    <row r="126" spans="2:18">
      <c r="B126" s="7"/>
      <c r="C126" s="7"/>
      <c r="D126" s="7"/>
      <c r="E126" s="7"/>
      <c r="F126" s="7"/>
      <c r="N126" s="398"/>
      <c r="O126" s="208"/>
      <c r="P126" s="208"/>
      <c r="Q126" s="208"/>
      <c r="R126" s="208"/>
    </row>
    <row r="127" spans="2:18">
      <c r="B127" s="7"/>
      <c r="C127" s="7"/>
      <c r="D127" s="7"/>
      <c r="E127" s="7"/>
      <c r="F127" s="7"/>
      <c r="N127" s="398"/>
      <c r="O127" s="208"/>
      <c r="P127" s="208"/>
      <c r="Q127" s="208"/>
      <c r="R127" s="208"/>
    </row>
    <row r="128" spans="2:18">
      <c r="B128" s="7"/>
      <c r="C128" s="7"/>
      <c r="D128" s="7"/>
      <c r="E128" s="7"/>
      <c r="F128" s="7"/>
      <c r="N128" s="398"/>
      <c r="O128" s="208"/>
      <c r="P128" s="208"/>
      <c r="Q128" s="208"/>
      <c r="R128" s="208"/>
    </row>
    <row r="129" spans="2:18">
      <c r="B129" s="7"/>
      <c r="C129" s="7"/>
      <c r="D129" s="7"/>
      <c r="E129" s="7"/>
      <c r="F129" s="7"/>
      <c r="N129" s="208" t="s">
        <v>117</v>
      </c>
      <c r="O129" s="208"/>
      <c r="P129" s="208"/>
      <c r="Q129" s="208"/>
      <c r="R129" s="208"/>
    </row>
    <row r="130" spans="2:18" ht="14">
      <c r="B130" s="642" t="s">
        <v>171</v>
      </c>
      <c r="C130" s="642"/>
      <c r="D130" s="642"/>
      <c r="E130" s="642"/>
      <c r="F130" s="642"/>
      <c r="N130" s="673" t="s">
        <v>359</v>
      </c>
      <c r="O130" s="673"/>
      <c r="P130" s="673"/>
      <c r="Q130" s="673"/>
      <c r="R130" s="673"/>
    </row>
    <row r="131" spans="2:18">
      <c r="B131" s="643"/>
      <c r="C131" s="645" t="s">
        <v>39</v>
      </c>
      <c r="D131" s="646"/>
      <c r="E131" s="646"/>
      <c r="F131" s="647"/>
      <c r="N131" s="674" t="s">
        <v>0</v>
      </c>
      <c r="O131" s="676" t="s">
        <v>39</v>
      </c>
      <c r="P131" s="676"/>
      <c r="Q131" s="676"/>
      <c r="R131" s="676"/>
    </row>
    <row r="132" spans="2:18">
      <c r="B132" s="644"/>
      <c r="C132" s="376">
        <v>1</v>
      </c>
      <c r="D132" s="211">
        <v>2</v>
      </c>
      <c r="E132" s="211">
        <v>3</v>
      </c>
      <c r="F132" s="212">
        <v>4</v>
      </c>
      <c r="N132" s="675"/>
      <c r="O132" s="433" t="s">
        <v>40</v>
      </c>
      <c r="P132" s="434" t="s">
        <v>41</v>
      </c>
      <c r="Q132" s="434" t="s">
        <v>42</v>
      </c>
      <c r="R132" s="435" t="s">
        <v>43</v>
      </c>
    </row>
    <row r="133" spans="2:18">
      <c r="B133" s="213" t="s">
        <v>59</v>
      </c>
      <c r="C133" s="425">
        <v>0.83399999999999996</v>
      </c>
      <c r="D133" s="426"/>
      <c r="E133" s="426"/>
      <c r="F133" s="427"/>
      <c r="N133" s="436" t="s">
        <v>96</v>
      </c>
      <c r="O133" s="437">
        <v>0.65148852060791929</v>
      </c>
      <c r="P133" s="438" t="s">
        <v>0</v>
      </c>
      <c r="Q133" s="438" t="s">
        <v>0</v>
      </c>
      <c r="R133" s="439" t="s">
        <v>0</v>
      </c>
    </row>
    <row r="134" spans="2:18">
      <c r="B134" s="219" t="s">
        <v>60</v>
      </c>
      <c r="C134" s="259">
        <v>0.82499999999999996</v>
      </c>
      <c r="D134" s="428"/>
      <c r="E134" s="428"/>
      <c r="F134" s="429"/>
      <c r="N134" s="440" t="s">
        <v>47</v>
      </c>
      <c r="O134" s="441">
        <v>0.5466739117699374</v>
      </c>
      <c r="P134" s="442" t="s">
        <v>0</v>
      </c>
      <c r="Q134" s="442" t="s">
        <v>0</v>
      </c>
      <c r="R134" s="443" t="s">
        <v>0</v>
      </c>
    </row>
    <row r="135" spans="2:18">
      <c r="B135" s="219" t="s">
        <v>61</v>
      </c>
      <c r="C135" s="259">
        <v>0.76900000000000002</v>
      </c>
      <c r="D135" s="428"/>
      <c r="E135" s="428"/>
      <c r="F135" s="429"/>
      <c r="N135" s="440" t="s">
        <v>50</v>
      </c>
      <c r="O135" s="444">
        <v>0.49589460367259441</v>
      </c>
      <c r="P135" s="445" t="s">
        <v>0</v>
      </c>
      <c r="Q135" s="445" t="s">
        <v>0</v>
      </c>
      <c r="R135" s="446">
        <v>0.34143502845283835</v>
      </c>
    </row>
    <row r="136" spans="2:18">
      <c r="B136" s="219" t="s">
        <v>64</v>
      </c>
      <c r="C136" s="259">
        <v>0.67500000000000004</v>
      </c>
      <c r="D136" s="428"/>
      <c r="E136" s="428"/>
      <c r="F136" s="429"/>
      <c r="N136" s="440" t="s">
        <v>46</v>
      </c>
      <c r="O136" s="441">
        <v>0.42077941027251359</v>
      </c>
      <c r="P136" s="442" t="s">
        <v>0</v>
      </c>
      <c r="Q136" s="442"/>
      <c r="R136" s="443"/>
    </row>
    <row r="137" spans="2:18">
      <c r="B137" s="219" t="s">
        <v>58</v>
      </c>
      <c r="C137" s="259">
        <v>0.66200000000000003</v>
      </c>
      <c r="D137" s="428"/>
      <c r="E137" s="428"/>
      <c r="F137" s="429"/>
      <c r="N137" s="440" t="s">
        <v>97</v>
      </c>
      <c r="O137" s="441">
        <v>0.34154254770686093</v>
      </c>
      <c r="P137" s="442" t="s">
        <v>0</v>
      </c>
      <c r="Q137" s="442"/>
      <c r="R137" s="447"/>
    </row>
    <row r="138" spans="2:18">
      <c r="B138" s="219" t="s">
        <v>65</v>
      </c>
      <c r="C138" s="259">
        <v>0.434</v>
      </c>
      <c r="D138" s="428"/>
      <c r="E138" s="428"/>
      <c r="F138" s="429"/>
      <c r="N138" s="440" t="s">
        <v>52</v>
      </c>
      <c r="O138" s="441">
        <v>0.30430713328721087</v>
      </c>
      <c r="P138" s="442" t="s">
        <v>0</v>
      </c>
      <c r="Q138" s="448"/>
      <c r="R138" s="447"/>
    </row>
    <row r="139" spans="2:18">
      <c r="B139" s="219" t="s">
        <v>62</v>
      </c>
      <c r="C139" s="259">
        <v>0.40899999999999997</v>
      </c>
      <c r="D139" s="428"/>
      <c r="E139" s="428"/>
      <c r="F139" s="429"/>
      <c r="N139" s="440" t="s">
        <v>54</v>
      </c>
      <c r="O139" s="441">
        <v>0.26461578826029641</v>
      </c>
      <c r="P139" s="448">
        <v>0.25975434109796142</v>
      </c>
      <c r="Q139" s="442" t="s">
        <v>0</v>
      </c>
      <c r="R139" s="443" t="s">
        <v>0</v>
      </c>
    </row>
    <row r="140" spans="2:18">
      <c r="B140" s="219" t="s">
        <v>66</v>
      </c>
      <c r="C140" s="259">
        <v>0.39200000000000002</v>
      </c>
      <c r="D140" s="428"/>
      <c r="E140" s="428"/>
      <c r="F140" s="429"/>
      <c r="N140" s="440" t="s">
        <v>101</v>
      </c>
      <c r="O140" s="449" t="s">
        <v>0</v>
      </c>
      <c r="P140" s="448">
        <v>0.75132088330074209</v>
      </c>
      <c r="Q140" s="442" t="s">
        <v>0</v>
      </c>
      <c r="R140" s="443" t="s">
        <v>0</v>
      </c>
    </row>
    <row r="141" spans="2:18">
      <c r="B141" s="219" t="s">
        <v>67</v>
      </c>
      <c r="C141" s="259"/>
      <c r="D141" s="428">
        <v>0.89700000000000002</v>
      </c>
      <c r="E141" s="428"/>
      <c r="F141" s="429"/>
      <c r="N141" s="440" t="s">
        <v>56</v>
      </c>
      <c r="O141" s="441"/>
      <c r="P141" s="448">
        <v>0.63776649580289468</v>
      </c>
      <c r="Q141" s="442" t="s">
        <v>0</v>
      </c>
      <c r="R141" s="443" t="s">
        <v>0</v>
      </c>
    </row>
    <row r="142" spans="2:18">
      <c r="B142" s="219" t="s">
        <v>71</v>
      </c>
      <c r="C142" s="259"/>
      <c r="D142" s="428">
        <v>0.80200000000000005</v>
      </c>
      <c r="E142" s="223"/>
      <c r="F142" s="262"/>
      <c r="N142" s="440" t="s">
        <v>102</v>
      </c>
      <c r="O142" s="449"/>
      <c r="P142" s="448">
        <v>0.63423102852706859</v>
      </c>
      <c r="Q142" s="442" t="s">
        <v>0</v>
      </c>
      <c r="R142" s="443" t="s">
        <v>0</v>
      </c>
    </row>
    <row r="143" spans="2:18">
      <c r="B143" s="219" t="s">
        <v>69</v>
      </c>
      <c r="C143" s="259"/>
      <c r="D143" s="428">
        <v>0.76500000000000001</v>
      </c>
      <c r="E143" s="223"/>
      <c r="F143" s="429"/>
      <c r="N143" s="440" t="s">
        <v>57</v>
      </c>
      <c r="O143" s="441"/>
      <c r="P143" s="448">
        <v>0.59992238292502931</v>
      </c>
      <c r="Q143" s="442" t="s">
        <v>0</v>
      </c>
      <c r="R143" s="443" t="s">
        <v>0</v>
      </c>
    </row>
    <row r="144" spans="2:18">
      <c r="B144" s="219" t="s">
        <v>68</v>
      </c>
      <c r="C144" s="259"/>
      <c r="D144" s="223">
        <v>0.67800000000000005</v>
      </c>
      <c r="E144" s="428"/>
      <c r="F144" s="429"/>
      <c r="N144" s="440" t="s">
        <v>55</v>
      </c>
      <c r="O144" s="449"/>
      <c r="P144" s="450">
        <v>0.40067046188684019</v>
      </c>
      <c r="Q144" s="445" t="s">
        <v>0</v>
      </c>
      <c r="R144" s="446">
        <v>0.33316062261273394</v>
      </c>
    </row>
    <row r="145" spans="2:18">
      <c r="B145" s="219" t="s">
        <v>63</v>
      </c>
      <c r="C145" s="430">
        <v>0.38700000000000001</v>
      </c>
      <c r="D145" s="223">
        <v>0.439</v>
      </c>
      <c r="E145" s="428"/>
      <c r="F145" s="429"/>
      <c r="N145" s="440" t="s">
        <v>202</v>
      </c>
      <c r="O145" s="449" t="s">
        <v>0</v>
      </c>
      <c r="P145" s="448">
        <v>0.40056849995321864</v>
      </c>
      <c r="Q145" s="442" t="s">
        <v>0</v>
      </c>
      <c r="R145" s="443" t="s">
        <v>0</v>
      </c>
    </row>
    <row r="146" spans="2:18">
      <c r="B146" s="219" t="s">
        <v>74</v>
      </c>
      <c r="C146" s="430"/>
      <c r="D146" s="223"/>
      <c r="E146" s="428">
        <v>0.85399999999999998</v>
      </c>
      <c r="F146" s="429"/>
      <c r="N146" s="440" t="s">
        <v>99</v>
      </c>
      <c r="O146" s="449" t="s">
        <v>0</v>
      </c>
      <c r="P146" s="442" t="s">
        <v>0</v>
      </c>
      <c r="Q146" s="448">
        <v>-0.83798733990573715</v>
      </c>
      <c r="R146" s="443" t="s">
        <v>0</v>
      </c>
    </row>
    <row r="147" spans="2:18">
      <c r="B147" s="219" t="s">
        <v>75</v>
      </c>
      <c r="C147" s="430"/>
      <c r="D147" s="223"/>
      <c r="E147" s="428">
        <v>0.80100000000000005</v>
      </c>
      <c r="F147" s="262"/>
      <c r="N147" s="440" t="s">
        <v>100</v>
      </c>
      <c r="O147" s="449" t="s">
        <v>0</v>
      </c>
      <c r="P147" s="442" t="s">
        <v>0</v>
      </c>
      <c r="Q147" s="448">
        <v>-0.80262920846430996</v>
      </c>
      <c r="R147" s="443" t="s">
        <v>0</v>
      </c>
    </row>
    <row r="148" spans="2:18">
      <c r="B148" s="219" t="s">
        <v>73</v>
      </c>
      <c r="C148" s="430"/>
      <c r="D148" s="223"/>
      <c r="E148" s="428">
        <v>0.70699999999999996</v>
      </c>
      <c r="F148" s="262"/>
      <c r="N148" s="440" t="s">
        <v>51</v>
      </c>
      <c r="O148" s="449" t="s">
        <v>0</v>
      </c>
      <c r="P148" s="442" t="s">
        <v>0</v>
      </c>
      <c r="Q148" s="448">
        <v>-0.7573915521753094</v>
      </c>
      <c r="R148" s="443" t="s">
        <v>0</v>
      </c>
    </row>
    <row r="149" spans="2:18">
      <c r="B149" s="219" t="s">
        <v>81</v>
      </c>
      <c r="C149" s="259"/>
      <c r="D149" s="223"/>
      <c r="E149" s="428">
        <v>0.47699999999999998</v>
      </c>
      <c r="F149" s="429"/>
      <c r="N149" s="440" t="s">
        <v>53</v>
      </c>
      <c r="O149" s="449" t="s">
        <v>0</v>
      </c>
      <c r="P149" s="442" t="s">
        <v>0</v>
      </c>
      <c r="Q149" s="448">
        <v>-0.71096369625830402</v>
      </c>
      <c r="R149" s="443" t="s">
        <v>0</v>
      </c>
    </row>
    <row r="150" spans="2:18">
      <c r="B150" s="219" t="s">
        <v>77</v>
      </c>
      <c r="C150" s="259"/>
      <c r="D150" s="223"/>
      <c r="E150" s="428">
        <v>0.41099999999999998</v>
      </c>
      <c r="F150" s="429"/>
      <c r="N150" s="440" t="s">
        <v>98</v>
      </c>
      <c r="O150" s="449" t="s">
        <v>0</v>
      </c>
      <c r="P150" s="442" t="s">
        <v>0</v>
      </c>
      <c r="Q150" s="448">
        <v>-0.3940800698771289</v>
      </c>
      <c r="R150" s="447">
        <v>0.20919953168597255</v>
      </c>
    </row>
    <row r="151" spans="2:18">
      <c r="B151" s="219" t="s">
        <v>76</v>
      </c>
      <c r="C151" s="430"/>
      <c r="D151" s="428"/>
      <c r="E151" s="223">
        <v>0.33900000000000002</v>
      </c>
      <c r="F151" s="429"/>
      <c r="N151" s="440" t="s">
        <v>94</v>
      </c>
      <c r="O151" s="449" t="s">
        <v>0</v>
      </c>
      <c r="P151" s="442" t="s">
        <v>0</v>
      </c>
      <c r="Q151" s="442" t="s">
        <v>0</v>
      </c>
      <c r="R151" s="447">
        <v>0.80189771191084647</v>
      </c>
    </row>
    <row r="152" spans="2:18">
      <c r="B152" s="219" t="s">
        <v>80</v>
      </c>
      <c r="C152" s="430"/>
      <c r="D152" s="428"/>
      <c r="E152" s="223">
        <v>0.30199999999999999</v>
      </c>
      <c r="F152" s="429"/>
      <c r="N152" s="440" t="s">
        <v>95</v>
      </c>
      <c r="O152" s="449" t="s">
        <v>0</v>
      </c>
      <c r="P152" s="442" t="s">
        <v>0</v>
      </c>
      <c r="Q152" s="442" t="s">
        <v>0</v>
      </c>
      <c r="R152" s="447">
        <v>0.71693582473230388</v>
      </c>
    </row>
    <row r="153" spans="2:18">
      <c r="B153" s="219" t="s">
        <v>72</v>
      </c>
      <c r="C153" s="430"/>
      <c r="D153" s="428"/>
      <c r="E153" s="223"/>
      <c r="F153" s="429"/>
      <c r="N153" s="440" t="s">
        <v>44</v>
      </c>
      <c r="O153" s="449" t="s">
        <v>0</v>
      </c>
      <c r="P153" s="442" t="s">
        <v>0</v>
      </c>
      <c r="Q153" s="442" t="s">
        <v>0</v>
      </c>
      <c r="R153" s="447">
        <v>0.62081427333293793</v>
      </c>
    </row>
    <row r="154" spans="2:18">
      <c r="B154" s="219" t="s">
        <v>79</v>
      </c>
      <c r="C154" s="430"/>
      <c r="D154" s="223"/>
      <c r="E154" s="223"/>
      <c r="F154" s="429"/>
      <c r="N154" s="440" t="s">
        <v>49</v>
      </c>
      <c r="O154" s="441"/>
      <c r="P154" s="442" t="s">
        <v>0</v>
      </c>
      <c r="Q154" s="442" t="s">
        <v>0</v>
      </c>
      <c r="R154" s="447">
        <v>0.58815773311034936</v>
      </c>
    </row>
    <row r="155" spans="2:18">
      <c r="B155" s="219" t="s">
        <v>78</v>
      </c>
      <c r="C155" s="430"/>
      <c r="D155" s="428"/>
      <c r="E155" s="428"/>
      <c r="F155" s="262">
        <v>0.45600000000000002</v>
      </c>
      <c r="N155" s="440" t="s">
        <v>48</v>
      </c>
      <c r="O155" s="444">
        <v>0.36521874525214093</v>
      </c>
      <c r="P155" s="445" t="s">
        <v>0</v>
      </c>
      <c r="Q155" s="445" t="s">
        <v>0</v>
      </c>
      <c r="R155" s="446">
        <v>0.49431481610853023</v>
      </c>
    </row>
    <row r="156" spans="2:18">
      <c r="B156" s="225" t="s">
        <v>70</v>
      </c>
      <c r="C156" s="431"/>
      <c r="D156" s="432"/>
      <c r="E156" s="432"/>
      <c r="F156" s="421">
        <v>0.378</v>
      </c>
      <c r="N156" s="451" t="s">
        <v>45</v>
      </c>
      <c r="O156" s="452"/>
      <c r="P156" s="453" t="s">
        <v>0</v>
      </c>
      <c r="Q156" s="453" t="s">
        <v>0</v>
      </c>
      <c r="R156" s="454">
        <v>0.44384503339054904</v>
      </c>
    </row>
    <row r="157" spans="2:18">
      <c r="B157" s="672" t="s">
        <v>172</v>
      </c>
      <c r="C157" s="672"/>
      <c r="D157" s="672"/>
      <c r="E157" s="672"/>
      <c r="F157" s="672"/>
      <c r="N157" s="677" t="s">
        <v>82</v>
      </c>
      <c r="O157" s="677"/>
      <c r="P157" s="677"/>
      <c r="Q157" s="677"/>
      <c r="R157" s="677"/>
    </row>
    <row r="158" spans="2:18">
      <c r="B158" s="7"/>
      <c r="C158" s="7"/>
      <c r="D158" s="7"/>
      <c r="E158" s="7"/>
      <c r="F158" s="7"/>
      <c r="N158" s="678" t="s">
        <v>370</v>
      </c>
      <c r="O158" s="678"/>
      <c r="P158" s="678"/>
      <c r="Q158" s="678"/>
      <c r="R158" s="678"/>
    </row>
    <row r="159" spans="2:18">
      <c r="B159" s="7"/>
      <c r="C159" s="7"/>
      <c r="D159" s="7"/>
      <c r="E159" s="7"/>
      <c r="F159" s="7"/>
      <c r="N159" s="398"/>
      <c r="O159" s="208"/>
      <c r="P159" s="208"/>
      <c r="Q159" s="208"/>
      <c r="R159" s="208"/>
    </row>
    <row r="160" spans="2:18">
      <c r="B160" s="7"/>
      <c r="C160" s="7"/>
      <c r="D160" s="7"/>
      <c r="E160" s="7"/>
      <c r="F160" s="7"/>
      <c r="N160" s="398"/>
      <c r="O160" s="208"/>
      <c r="P160" s="208"/>
      <c r="Q160" s="208"/>
      <c r="R160" s="208"/>
    </row>
    <row r="161" spans="2:18">
      <c r="B161" s="7"/>
      <c r="C161" s="7"/>
      <c r="D161" s="7"/>
      <c r="E161" s="7"/>
      <c r="F161" s="7"/>
      <c r="N161" s="208" t="s">
        <v>118</v>
      </c>
      <c r="O161" s="208"/>
      <c r="P161" s="208"/>
      <c r="Q161" s="208"/>
      <c r="R161" s="208"/>
    </row>
    <row r="162" spans="2:18" ht="14">
      <c r="B162" s="642" t="s">
        <v>171</v>
      </c>
      <c r="C162" s="642"/>
      <c r="D162" s="642"/>
      <c r="E162" s="642"/>
      <c r="F162" s="642"/>
      <c r="N162" s="673" t="s">
        <v>359</v>
      </c>
      <c r="O162" s="673"/>
      <c r="P162" s="673"/>
      <c r="Q162" s="673"/>
      <c r="R162" s="673"/>
    </row>
    <row r="163" spans="2:18">
      <c r="B163" s="643"/>
      <c r="C163" s="645" t="s">
        <v>39</v>
      </c>
      <c r="D163" s="646"/>
      <c r="E163" s="646"/>
      <c r="F163" s="647"/>
      <c r="N163" s="674" t="s">
        <v>0</v>
      </c>
      <c r="O163" s="676" t="s">
        <v>39</v>
      </c>
      <c r="P163" s="679"/>
      <c r="Q163" s="679"/>
      <c r="R163" s="680"/>
    </row>
    <row r="164" spans="2:18">
      <c r="B164" s="644"/>
      <c r="C164" s="376">
        <v>1</v>
      </c>
      <c r="D164" s="211">
        <v>2</v>
      </c>
      <c r="E164" s="211">
        <v>3</v>
      </c>
      <c r="F164" s="212">
        <v>4</v>
      </c>
      <c r="N164" s="675"/>
      <c r="O164" s="433" t="s">
        <v>40</v>
      </c>
      <c r="P164" s="434" t="s">
        <v>41</v>
      </c>
      <c r="Q164" s="434" t="s">
        <v>42</v>
      </c>
      <c r="R164" s="435" t="s">
        <v>43</v>
      </c>
    </row>
    <row r="165" spans="2:18">
      <c r="B165" s="213" t="s">
        <v>58</v>
      </c>
      <c r="C165" s="425">
        <v>0.83399999999999996</v>
      </c>
      <c r="D165" s="426"/>
      <c r="E165" s="426"/>
      <c r="F165" s="427"/>
      <c r="N165" s="436" t="s">
        <v>95</v>
      </c>
      <c r="O165" s="437">
        <v>0.83224810843110553</v>
      </c>
      <c r="P165" s="438" t="s">
        <v>0</v>
      </c>
      <c r="Q165" s="438" t="s">
        <v>0</v>
      </c>
      <c r="R165" s="439" t="s">
        <v>0</v>
      </c>
    </row>
    <row r="166" spans="2:18">
      <c r="B166" s="219" t="s">
        <v>59</v>
      </c>
      <c r="C166" s="259">
        <v>0.81799999999999995</v>
      </c>
      <c r="D166" s="428"/>
      <c r="E166" s="428"/>
      <c r="F166" s="429"/>
      <c r="N166" s="440" t="s">
        <v>48</v>
      </c>
      <c r="O166" s="441">
        <v>0.8009570011160464</v>
      </c>
      <c r="P166" s="442" t="s">
        <v>0</v>
      </c>
      <c r="Q166" s="442" t="s">
        <v>0</v>
      </c>
      <c r="R166" s="443" t="s">
        <v>0</v>
      </c>
    </row>
    <row r="167" spans="2:18">
      <c r="B167" s="219" t="s">
        <v>60</v>
      </c>
      <c r="C167" s="259">
        <v>0.80200000000000005</v>
      </c>
      <c r="D167" s="428"/>
      <c r="E167" s="428"/>
      <c r="F167" s="429"/>
      <c r="N167" s="440" t="s">
        <v>49</v>
      </c>
      <c r="O167" s="441">
        <v>0.7777162593538508</v>
      </c>
      <c r="P167" s="442" t="s">
        <v>0</v>
      </c>
      <c r="Q167" s="442" t="s">
        <v>0</v>
      </c>
      <c r="R167" s="443" t="s">
        <v>0</v>
      </c>
    </row>
    <row r="168" spans="2:18">
      <c r="B168" s="219" t="s">
        <v>61</v>
      </c>
      <c r="C168" s="259">
        <v>0.68100000000000005</v>
      </c>
      <c r="D168" s="428"/>
      <c r="E168" s="428"/>
      <c r="F168" s="429"/>
      <c r="N168" s="440" t="s">
        <v>94</v>
      </c>
      <c r="O168" s="441">
        <v>0.75525546775057539</v>
      </c>
      <c r="P168" s="442" t="s">
        <v>0</v>
      </c>
      <c r="Q168" s="442" t="s">
        <v>0</v>
      </c>
      <c r="R168" s="443" t="s">
        <v>0</v>
      </c>
    </row>
    <row r="169" spans="2:18">
      <c r="B169" s="219" t="s">
        <v>66</v>
      </c>
      <c r="C169" s="259">
        <v>0.55100000000000005</v>
      </c>
      <c r="D169" s="428"/>
      <c r="E169" s="428"/>
      <c r="F169" s="429"/>
      <c r="N169" s="440" t="s">
        <v>50</v>
      </c>
      <c r="O169" s="441">
        <v>0.73679255357893902</v>
      </c>
      <c r="P169" s="442" t="s">
        <v>0</v>
      </c>
      <c r="Q169" s="442" t="s">
        <v>0</v>
      </c>
      <c r="R169" s="443" t="s">
        <v>0</v>
      </c>
    </row>
    <row r="170" spans="2:18">
      <c r="B170" s="219" t="s">
        <v>62</v>
      </c>
      <c r="C170" s="259">
        <v>0.54600000000000004</v>
      </c>
      <c r="D170" s="428"/>
      <c r="E170" s="428"/>
      <c r="F170" s="429"/>
      <c r="N170" s="440" t="s">
        <v>96</v>
      </c>
      <c r="O170" s="441">
        <v>0.70615077968127982</v>
      </c>
      <c r="P170" s="442" t="s">
        <v>0</v>
      </c>
      <c r="Q170" s="442" t="s">
        <v>0</v>
      </c>
      <c r="R170" s="443" t="s">
        <v>0</v>
      </c>
    </row>
    <row r="171" spans="2:18">
      <c r="B171" s="219" t="s">
        <v>63</v>
      </c>
      <c r="C171" s="259">
        <v>0.4</v>
      </c>
      <c r="D171" s="428"/>
      <c r="E171" s="428"/>
      <c r="F171" s="429"/>
      <c r="N171" s="440" t="s">
        <v>45</v>
      </c>
      <c r="O171" s="444">
        <v>0.67337686448486278</v>
      </c>
      <c r="P171" s="445" t="s">
        <v>0</v>
      </c>
      <c r="Q171" s="450">
        <v>0.3007779285048755</v>
      </c>
      <c r="R171" s="455" t="s">
        <v>0</v>
      </c>
    </row>
    <row r="172" spans="2:18">
      <c r="B172" s="219" t="s">
        <v>65</v>
      </c>
      <c r="C172" s="259">
        <v>0.34599999999999997</v>
      </c>
      <c r="D172" s="428"/>
      <c r="E172" s="428"/>
      <c r="F172" s="429"/>
      <c r="N172" s="440" t="s">
        <v>44</v>
      </c>
      <c r="O172" s="444">
        <v>0.62744295770264846</v>
      </c>
      <c r="P172" s="445" t="s">
        <v>0</v>
      </c>
      <c r="Q172" s="445" t="s">
        <v>0</v>
      </c>
      <c r="R172" s="446">
        <v>0.33100177081241611</v>
      </c>
    </row>
    <row r="173" spans="2:18">
      <c r="B173" s="219" t="s">
        <v>67</v>
      </c>
      <c r="C173" s="259"/>
      <c r="D173" s="428">
        <v>0.90400000000000003</v>
      </c>
      <c r="E173" s="428"/>
      <c r="F173" s="429"/>
      <c r="N173" s="440" t="s">
        <v>97</v>
      </c>
      <c r="O173" s="441">
        <v>0.61784337905264819</v>
      </c>
      <c r="P173" s="442" t="s">
        <v>0</v>
      </c>
      <c r="Q173" s="442" t="s">
        <v>0</v>
      </c>
      <c r="R173" s="443" t="s">
        <v>0</v>
      </c>
    </row>
    <row r="174" spans="2:18">
      <c r="B174" s="219" t="s">
        <v>68</v>
      </c>
      <c r="C174" s="259"/>
      <c r="D174" s="428">
        <v>0.72399999999999998</v>
      </c>
      <c r="E174" s="223"/>
      <c r="F174" s="262"/>
      <c r="N174" s="440" t="s">
        <v>54</v>
      </c>
      <c r="O174" s="441">
        <v>0.49647779518257479</v>
      </c>
      <c r="P174" s="448"/>
      <c r="Q174" s="442"/>
      <c r="R174" s="443"/>
    </row>
    <row r="175" spans="2:18">
      <c r="B175" s="219" t="s">
        <v>69</v>
      </c>
      <c r="C175" s="259"/>
      <c r="D175" s="428">
        <v>0.63400000000000001</v>
      </c>
      <c r="E175" s="223"/>
      <c r="F175" s="429"/>
      <c r="N175" s="440" t="s">
        <v>52</v>
      </c>
      <c r="O175" s="441">
        <v>0.43729625283005441</v>
      </c>
      <c r="P175" s="442"/>
      <c r="Q175" s="448"/>
      <c r="R175" s="443"/>
    </row>
    <row r="176" spans="2:18">
      <c r="B176" s="219" t="s">
        <v>71</v>
      </c>
      <c r="C176" s="259"/>
      <c r="D176" s="223">
        <v>0.54600000000000004</v>
      </c>
      <c r="E176" s="428"/>
      <c r="F176" s="429"/>
      <c r="N176" s="440" t="s">
        <v>56</v>
      </c>
      <c r="O176" s="444">
        <v>0.36751429146539183</v>
      </c>
      <c r="P176" s="445" t="s">
        <v>0</v>
      </c>
      <c r="Q176" s="450">
        <v>0.31437533019103225</v>
      </c>
      <c r="R176" s="443" t="s">
        <v>0</v>
      </c>
    </row>
    <row r="177" spans="2:18">
      <c r="B177" s="219" t="s">
        <v>70</v>
      </c>
      <c r="C177" s="430"/>
      <c r="D177" s="223">
        <v>0.374</v>
      </c>
      <c r="E177" s="428"/>
      <c r="F177" s="429"/>
      <c r="N177" s="440" t="s">
        <v>101</v>
      </c>
      <c r="O177" s="449" t="s">
        <v>0</v>
      </c>
      <c r="P177" s="448">
        <v>0.85337323294327316</v>
      </c>
      <c r="Q177" s="442" t="s">
        <v>0</v>
      </c>
      <c r="R177" s="443" t="s">
        <v>0</v>
      </c>
    </row>
    <row r="178" spans="2:18">
      <c r="B178" s="219" t="s">
        <v>64</v>
      </c>
      <c r="C178" s="430"/>
      <c r="D178" s="223"/>
      <c r="E178" s="428"/>
      <c r="F178" s="429"/>
      <c r="N178" s="440" t="s">
        <v>55</v>
      </c>
      <c r="O178" s="444">
        <v>0.3578768831662017</v>
      </c>
      <c r="P178" s="450">
        <v>0.65300199971373829</v>
      </c>
      <c r="Q178" s="442" t="s">
        <v>0</v>
      </c>
      <c r="R178" s="443" t="s">
        <v>0</v>
      </c>
    </row>
    <row r="179" spans="2:18">
      <c r="B179" s="219" t="s">
        <v>73</v>
      </c>
      <c r="C179" s="430"/>
      <c r="D179" s="223"/>
      <c r="E179" s="428">
        <v>0.755</v>
      </c>
      <c r="F179" s="262"/>
      <c r="N179" s="440" t="s">
        <v>102</v>
      </c>
      <c r="O179" s="449" t="s">
        <v>0</v>
      </c>
      <c r="P179" s="448">
        <v>0.62060535610199419</v>
      </c>
      <c r="Q179" s="442" t="s">
        <v>0</v>
      </c>
      <c r="R179" s="443" t="s">
        <v>0</v>
      </c>
    </row>
    <row r="180" spans="2:18">
      <c r="B180" s="219" t="s">
        <v>74</v>
      </c>
      <c r="C180" s="430"/>
      <c r="D180" s="223"/>
      <c r="E180" s="428">
        <v>0.68899999999999995</v>
      </c>
      <c r="F180" s="262"/>
      <c r="N180" s="440" t="s">
        <v>202</v>
      </c>
      <c r="O180" s="449" t="s">
        <v>0</v>
      </c>
      <c r="P180" s="448">
        <v>0.28846997930679691</v>
      </c>
      <c r="Q180" s="442" t="s">
        <v>0</v>
      </c>
      <c r="R180" s="443" t="s">
        <v>0</v>
      </c>
    </row>
    <row r="181" spans="2:18">
      <c r="B181" s="219" t="s">
        <v>75</v>
      </c>
      <c r="C181" s="259">
        <v>0.435</v>
      </c>
      <c r="D181" s="223"/>
      <c r="E181" s="428">
        <v>0.54200000000000004</v>
      </c>
      <c r="F181" s="429"/>
      <c r="N181" s="440" t="s">
        <v>99</v>
      </c>
      <c r="O181" s="449" t="s">
        <v>0</v>
      </c>
      <c r="P181" s="442" t="s">
        <v>0</v>
      </c>
      <c r="Q181" s="448">
        <v>0.78445952705214472</v>
      </c>
      <c r="R181" s="443" t="s">
        <v>0</v>
      </c>
    </row>
    <row r="182" spans="2:18">
      <c r="B182" s="219" t="s">
        <v>76</v>
      </c>
      <c r="C182" s="259"/>
      <c r="D182" s="223"/>
      <c r="E182" s="428">
        <v>0.47799999999999998</v>
      </c>
      <c r="F182" s="429"/>
      <c r="N182" s="440" t="s">
        <v>100</v>
      </c>
      <c r="O182" s="449" t="s">
        <v>0</v>
      </c>
      <c r="P182" s="442" t="s">
        <v>0</v>
      </c>
      <c r="Q182" s="448">
        <v>0.71530382765881595</v>
      </c>
      <c r="R182" s="443" t="s">
        <v>0</v>
      </c>
    </row>
    <row r="183" spans="2:18">
      <c r="B183" s="219" t="s">
        <v>77</v>
      </c>
      <c r="C183" s="430"/>
      <c r="D183" s="428"/>
      <c r="E183" s="223"/>
      <c r="F183" s="429"/>
      <c r="N183" s="440" t="s">
        <v>51</v>
      </c>
      <c r="O183" s="449" t="s">
        <v>0</v>
      </c>
      <c r="P183" s="442" t="s">
        <v>0</v>
      </c>
      <c r="Q183" s="448">
        <v>0.67630065917580495</v>
      </c>
      <c r="R183" s="443" t="s">
        <v>0</v>
      </c>
    </row>
    <row r="184" spans="2:18">
      <c r="B184" s="219" t="s">
        <v>78</v>
      </c>
      <c r="C184" s="430"/>
      <c r="D184" s="428"/>
      <c r="E184" s="223"/>
      <c r="F184" s="429"/>
      <c r="N184" s="440" t="s">
        <v>98</v>
      </c>
      <c r="O184" s="449" t="s">
        <v>0</v>
      </c>
      <c r="P184" s="442"/>
      <c r="Q184" s="448">
        <v>0.42283152535665325</v>
      </c>
      <c r="R184" s="443"/>
    </row>
    <row r="185" spans="2:18">
      <c r="B185" s="219" t="s">
        <v>72</v>
      </c>
      <c r="C185" s="430"/>
      <c r="D185" s="428"/>
      <c r="E185" s="223"/>
      <c r="F185" s="429"/>
      <c r="N185" s="440" t="s">
        <v>57</v>
      </c>
      <c r="O185" s="449" t="s">
        <v>0</v>
      </c>
      <c r="P185" s="448"/>
      <c r="Q185" s="448">
        <v>0.38906605433516983</v>
      </c>
      <c r="R185" s="447"/>
    </row>
    <row r="186" spans="2:18">
      <c r="B186" s="219" t="s">
        <v>79</v>
      </c>
      <c r="C186" s="430"/>
      <c r="D186" s="223"/>
      <c r="E186" s="223"/>
      <c r="F186" s="429">
        <v>0.69299999999999995</v>
      </c>
      <c r="N186" s="440" t="s">
        <v>53</v>
      </c>
      <c r="O186" s="449" t="s">
        <v>0</v>
      </c>
      <c r="P186" s="442"/>
      <c r="Q186" s="448">
        <v>0.3636010239307732</v>
      </c>
      <c r="R186" s="443" t="s">
        <v>0</v>
      </c>
    </row>
    <row r="187" spans="2:18">
      <c r="B187" s="219" t="s">
        <v>80</v>
      </c>
      <c r="C187" s="430"/>
      <c r="D187" s="428"/>
      <c r="E187" s="428"/>
      <c r="F187" s="262">
        <v>0.66200000000000003</v>
      </c>
      <c r="N187" s="440" t="s">
        <v>47</v>
      </c>
      <c r="O187" s="449" t="s">
        <v>0</v>
      </c>
      <c r="P187" s="442"/>
      <c r="Q187" s="442" t="s">
        <v>0</v>
      </c>
      <c r="R187" s="447">
        <v>0.68345887137349359</v>
      </c>
    </row>
    <row r="188" spans="2:18">
      <c r="B188" s="225" t="s">
        <v>81</v>
      </c>
      <c r="C188" s="431"/>
      <c r="D188" s="432"/>
      <c r="E188" s="432">
        <v>0.30199999999999999</v>
      </c>
      <c r="F188" s="421">
        <v>0.33500000000000002</v>
      </c>
      <c r="N188" s="451" t="s">
        <v>46</v>
      </c>
      <c r="O188" s="456" t="s">
        <v>0</v>
      </c>
      <c r="P188" s="453" t="s">
        <v>0</v>
      </c>
      <c r="Q188" s="453" t="s">
        <v>0</v>
      </c>
      <c r="R188" s="454">
        <v>0.60382117723189899</v>
      </c>
    </row>
    <row r="189" spans="2:18">
      <c r="B189" s="672" t="s">
        <v>172</v>
      </c>
      <c r="C189" s="672"/>
      <c r="D189" s="672"/>
      <c r="E189" s="672"/>
      <c r="F189" s="672"/>
      <c r="N189" s="678" t="s">
        <v>82</v>
      </c>
      <c r="O189" s="678"/>
      <c r="P189" s="678"/>
      <c r="Q189" s="678"/>
      <c r="R189" s="678"/>
    </row>
    <row r="190" spans="2:18" ht="14">
      <c r="B190" s="642" t="s">
        <v>378</v>
      </c>
      <c r="C190" s="642"/>
      <c r="D190" s="642"/>
      <c r="E190" s="642"/>
      <c r="F190" s="642"/>
      <c r="N190" s="678" t="s">
        <v>83</v>
      </c>
      <c r="O190" s="678"/>
      <c r="P190" s="678"/>
      <c r="Q190" s="678"/>
      <c r="R190" s="678"/>
    </row>
    <row r="191" spans="2:18">
      <c r="C191" s="7"/>
      <c r="D191" s="7"/>
      <c r="E191" s="7"/>
      <c r="F191" s="7"/>
      <c r="N191" s="398"/>
      <c r="O191" s="208"/>
      <c r="P191" s="208"/>
      <c r="Q191" s="208"/>
      <c r="R191" s="208"/>
    </row>
    <row r="192" spans="2:18">
      <c r="B192" s="7"/>
      <c r="C192" s="7"/>
      <c r="D192" s="7"/>
      <c r="E192" s="7"/>
      <c r="F192" s="7"/>
      <c r="N192" s="398"/>
      <c r="O192" s="208"/>
      <c r="P192" s="208"/>
      <c r="Q192" s="208"/>
      <c r="R192" s="208"/>
    </row>
    <row r="193" spans="2:18">
      <c r="B193" s="7"/>
      <c r="C193" s="7"/>
      <c r="D193" s="7"/>
      <c r="E193" s="7"/>
      <c r="F193" s="7"/>
      <c r="N193" s="208" t="s">
        <v>119</v>
      </c>
      <c r="O193" s="208"/>
      <c r="P193" s="208"/>
      <c r="Q193" s="208"/>
      <c r="R193" s="208"/>
    </row>
    <row r="194" spans="2:18" ht="14">
      <c r="B194" s="642" t="s">
        <v>171</v>
      </c>
      <c r="C194" s="642"/>
      <c r="D194" s="642"/>
      <c r="E194" s="642"/>
      <c r="F194" s="642"/>
      <c r="N194" s="673" t="s">
        <v>359</v>
      </c>
      <c r="O194" s="673"/>
      <c r="P194" s="673"/>
      <c r="Q194" s="673"/>
      <c r="R194" s="673"/>
    </row>
    <row r="195" spans="2:18">
      <c r="B195" s="643"/>
      <c r="C195" s="645" t="s">
        <v>39</v>
      </c>
      <c r="D195" s="646"/>
      <c r="E195" s="646"/>
      <c r="F195" s="647"/>
      <c r="N195" s="674" t="s">
        <v>0</v>
      </c>
      <c r="O195" s="676" t="s">
        <v>39</v>
      </c>
      <c r="P195" s="679"/>
      <c r="Q195" s="679"/>
      <c r="R195" s="680"/>
    </row>
    <row r="196" spans="2:18">
      <c r="B196" s="644"/>
      <c r="C196" s="376">
        <v>1</v>
      </c>
      <c r="D196" s="211">
        <v>2</v>
      </c>
      <c r="E196" s="211">
        <v>3</v>
      </c>
      <c r="F196" s="212">
        <v>4</v>
      </c>
      <c r="N196" s="675"/>
      <c r="O196" s="433" t="s">
        <v>40</v>
      </c>
      <c r="P196" s="434" t="s">
        <v>41</v>
      </c>
      <c r="Q196" s="434" t="s">
        <v>42</v>
      </c>
      <c r="R196" s="435" t="s">
        <v>43</v>
      </c>
    </row>
    <row r="197" spans="2:18">
      <c r="B197" s="213" t="s">
        <v>58</v>
      </c>
      <c r="C197" s="425">
        <v>0.88500000000000001</v>
      </c>
      <c r="D197" s="426"/>
      <c r="E197" s="426"/>
      <c r="F197" s="427"/>
      <c r="N197" s="436" t="s">
        <v>49</v>
      </c>
      <c r="O197" s="437">
        <v>0.77894428574824071</v>
      </c>
      <c r="P197" s="438" t="s">
        <v>0</v>
      </c>
      <c r="Q197" s="438" t="s">
        <v>0</v>
      </c>
      <c r="R197" s="439" t="s">
        <v>0</v>
      </c>
    </row>
    <row r="198" spans="2:18">
      <c r="B198" s="219" t="s">
        <v>59</v>
      </c>
      <c r="C198" s="259">
        <v>0.82299999999999995</v>
      </c>
      <c r="D198" s="428"/>
      <c r="E198" s="428"/>
      <c r="F198" s="429"/>
      <c r="N198" s="440" t="s">
        <v>44</v>
      </c>
      <c r="O198" s="441">
        <v>0.74190711758476657</v>
      </c>
      <c r="P198" s="442" t="s">
        <v>0</v>
      </c>
      <c r="Q198" s="442" t="s">
        <v>0</v>
      </c>
      <c r="R198" s="443" t="s">
        <v>0</v>
      </c>
    </row>
    <row r="199" spans="2:18">
      <c r="B199" s="219" t="s">
        <v>63</v>
      </c>
      <c r="C199" s="259">
        <v>0.81100000000000005</v>
      </c>
      <c r="D199" s="428"/>
      <c r="E199" s="428"/>
      <c r="F199" s="429"/>
      <c r="N199" s="440" t="s">
        <v>94</v>
      </c>
      <c r="O199" s="441">
        <v>0.63255339547086753</v>
      </c>
      <c r="P199" s="442" t="s">
        <v>0</v>
      </c>
      <c r="Q199" s="442" t="s">
        <v>0</v>
      </c>
      <c r="R199" s="443" t="s">
        <v>0</v>
      </c>
    </row>
    <row r="200" spans="2:18">
      <c r="B200" s="219" t="s">
        <v>62</v>
      </c>
      <c r="C200" s="259">
        <v>0.77</v>
      </c>
      <c r="D200" s="428"/>
      <c r="E200" s="428"/>
      <c r="F200" s="429"/>
      <c r="N200" s="440" t="s">
        <v>95</v>
      </c>
      <c r="O200" s="441">
        <v>0.53109478766926965</v>
      </c>
      <c r="P200" s="442" t="s">
        <v>0</v>
      </c>
      <c r="Q200" s="442" t="s">
        <v>0</v>
      </c>
      <c r="R200" s="447"/>
    </row>
    <row r="201" spans="2:18">
      <c r="B201" s="219" t="s">
        <v>60</v>
      </c>
      <c r="C201" s="259">
        <v>0.71799999999999997</v>
      </c>
      <c r="D201" s="428"/>
      <c r="E201" s="428"/>
      <c r="F201" s="429"/>
      <c r="N201" s="440" t="s">
        <v>50</v>
      </c>
      <c r="O201" s="441">
        <v>0.52777167166900951</v>
      </c>
      <c r="P201" s="442" t="s">
        <v>0</v>
      </c>
      <c r="Q201" s="442" t="s">
        <v>0</v>
      </c>
      <c r="R201" s="443"/>
    </row>
    <row r="202" spans="2:18">
      <c r="B202" s="219" t="s">
        <v>69</v>
      </c>
      <c r="C202" s="259">
        <v>0.63600000000000001</v>
      </c>
      <c r="D202" s="428"/>
      <c r="E202" s="428"/>
      <c r="F202" s="429"/>
      <c r="N202" s="440" t="s">
        <v>48</v>
      </c>
      <c r="O202" s="441">
        <v>0.51964720562136257</v>
      </c>
      <c r="P202" s="442" t="s">
        <v>0</v>
      </c>
      <c r="Q202" s="442" t="s">
        <v>0</v>
      </c>
      <c r="R202" s="447"/>
    </row>
    <row r="203" spans="2:18">
      <c r="B203" s="219" t="s">
        <v>61</v>
      </c>
      <c r="C203" s="259">
        <v>0.60399999999999998</v>
      </c>
      <c r="D203" s="428"/>
      <c r="E203" s="428"/>
      <c r="F203" s="429"/>
      <c r="N203" s="440" t="s">
        <v>45</v>
      </c>
      <c r="O203" s="441">
        <v>0.51628183614542822</v>
      </c>
      <c r="P203" s="442" t="s">
        <v>0</v>
      </c>
      <c r="Q203" s="442" t="s">
        <v>0</v>
      </c>
      <c r="R203" s="447"/>
    </row>
    <row r="204" spans="2:18">
      <c r="B204" s="219" t="s">
        <v>64</v>
      </c>
      <c r="C204" s="259">
        <v>0.55900000000000005</v>
      </c>
      <c r="D204" s="428"/>
      <c r="E204" s="428"/>
      <c r="F204" s="429"/>
      <c r="N204" s="440" t="s">
        <v>97</v>
      </c>
      <c r="O204" s="441">
        <v>0.48312539699952561</v>
      </c>
      <c r="P204" s="442" t="s">
        <v>0</v>
      </c>
      <c r="Q204" s="448"/>
      <c r="R204" s="443" t="s">
        <v>0</v>
      </c>
    </row>
    <row r="205" spans="2:18">
      <c r="B205" s="219" t="s">
        <v>71</v>
      </c>
      <c r="C205" s="259">
        <v>0.38200000000000001</v>
      </c>
      <c r="D205" s="428">
        <v>0.314</v>
      </c>
      <c r="E205" s="428"/>
      <c r="F205" s="429"/>
      <c r="N205" s="440" t="s">
        <v>96</v>
      </c>
      <c r="O205" s="441">
        <v>0.43697364144040712</v>
      </c>
      <c r="P205" s="442" t="s">
        <v>0</v>
      </c>
      <c r="Q205" s="442" t="s">
        <v>0</v>
      </c>
      <c r="R205" s="447"/>
    </row>
    <row r="206" spans="2:18">
      <c r="B206" s="219" t="s">
        <v>67</v>
      </c>
      <c r="C206" s="259"/>
      <c r="D206" s="428">
        <v>0.66700000000000004</v>
      </c>
      <c r="E206" s="223"/>
      <c r="F206" s="262"/>
      <c r="N206" s="440" t="s">
        <v>101</v>
      </c>
      <c r="O206" s="449" t="s">
        <v>0</v>
      </c>
      <c r="P206" s="448">
        <v>0.80276530116446232</v>
      </c>
      <c r="Q206" s="442" t="s">
        <v>0</v>
      </c>
      <c r="R206" s="443" t="s">
        <v>0</v>
      </c>
    </row>
    <row r="207" spans="2:18">
      <c r="B207" s="219" t="s">
        <v>68</v>
      </c>
      <c r="C207" s="259"/>
      <c r="D207" s="428">
        <v>0.64400000000000002</v>
      </c>
      <c r="E207" s="223"/>
      <c r="F207" s="429"/>
      <c r="N207" s="440" t="s">
        <v>102</v>
      </c>
      <c r="O207" s="449" t="s">
        <v>0</v>
      </c>
      <c r="P207" s="448">
        <v>0.72590436960799665</v>
      </c>
      <c r="Q207" s="442" t="s">
        <v>0</v>
      </c>
      <c r="R207" s="443" t="s">
        <v>0</v>
      </c>
    </row>
    <row r="208" spans="2:18">
      <c r="B208" s="219" t="s">
        <v>74</v>
      </c>
      <c r="C208" s="259"/>
      <c r="D208" s="223"/>
      <c r="E208" s="428">
        <v>0.77900000000000003</v>
      </c>
      <c r="F208" s="429"/>
      <c r="N208" s="440" t="s">
        <v>55</v>
      </c>
      <c r="O208" s="449" t="s">
        <v>0</v>
      </c>
      <c r="P208" s="448">
        <v>0.69783535937287933</v>
      </c>
      <c r="Q208" s="442" t="s">
        <v>0</v>
      </c>
      <c r="R208" s="443" t="s">
        <v>0</v>
      </c>
    </row>
    <row r="209" spans="2:18">
      <c r="B209" s="219" t="s">
        <v>76</v>
      </c>
      <c r="C209" s="430"/>
      <c r="D209" s="223"/>
      <c r="E209" s="428">
        <v>0.77200000000000002</v>
      </c>
      <c r="F209" s="429"/>
      <c r="N209" s="440" t="s">
        <v>202</v>
      </c>
      <c r="O209" s="449" t="s">
        <v>0</v>
      </c>
      <c r="P209" s="448">
        <v>0.59382408534639686</v>
      </c>
      <c r="Q209" s="442" t="s">
        <v>0</v>
      </c>
      <c r="R209" s="443" t="s">
        <v>0</v>
      </c>
    </row>
    <row r="210" spans="2:18">
      <c r="B210" s="219" t="s">
        <v>73</v>
      </c>
      <c r="C210" s="430"/>
      <c r="D210" s="223"/>
      <c r="E210" s="428">
        <v>0.75700000000000001</v>
      </c>
      <c r="F210" s="429"/>
      <c r="N210" s="440" t="s">
        <v>56</v>
      </c>
      <c r="O210" s="449" t="s">
        <v>0</v>
      </c>
      <c r="P210" s="450">
        <v>0.42617254330544468</v>
      </c>
      <c r="Q210" s="445" t="s">
        <v>0</v>
      </c>
      <c r="R210" s="446">
        <v>-0.30186243585038014</v>
      </c>
    </row>
    <row r="211" spans="2:18">
      <c r="B211" s="219" t="s">
        <v>75</v>
      </c>
      <c r="C211" s="430"/>
      <c r="D211" s="223"/>
      <c r="E211" s="428">
        <v>0.7</v>
      </c>
      <c r="F211" s="262"/>
      <c r="N211" s="440" t="s">
        <v>52</v>
      </c>
      <c r="O211" s="444">
        <v>0.34928202175934714</v>
      </c>
      <c r="P211" s="450">
        <v>0.37326797910337878</v>
      </c>
      <c r="Q211" s="442" t="s">
        <v>0</v>
      </c>
      <c r="R211" s="443" t="s">
        <v>0</v>
      </c>
    </row>
    <row r="212" spans="2:18">
      <c r="B212" s="219" t="s">
        <v>78</v>
      </c>
      <c r="C212" s="430"/>
      <c r="D212" s="223"/>
      <c r="E212" s="428">
        <v>0.59299999999999997</v>
      </c>
      <c r="F212" s="262"/>
      <c r="N212" s="440" t="s">
        <v>54</v>
      </c>
      <c r="O212" s="449" t="s">
        <v>0</v>
      </c>
      <c r="P212" s="448">
        <v>0.36082188266072274</v>
      </c>
      <c r="Q212" s="442" t="s">
        <v>0</v>
      </c>
      <c r="R212" s="443" t="s">
        <v>0</v>
      </c>
    </row>
    <row r="213" spans="2:18">
      <c r="B213" s="219" t="s">
        <v>66</v>
      </c>
      <c r="C213" s="259"/>
      <c r="D213" s="223"/>
      <c r="E213" s="428">
        <v>0.503</v>
      </c>
      <c r="F213" s="429"/>
      <c r="N213" s="440" t="s">
        <v>57</v>
      </c>
      <c r="O213" s="449" t="s">
        <v>0</v>
      </c>
      <c r="P213" s="448">
        <v>0.34922143551213297</v>
      </c>
      <c r="Q213" s="448"/>
      <c r="R213" s="447"/>
    </row>
    <row r="214" spans="2:18">
      <c r="B214" s="219" t="s">
        <v>77</v>
      </c>
      <c r="C214" s="259"/>
      <c r="D214" s="223"/>
      <c r="E214" s="428">
        <v>0.42699999999999999</v>
      </c>
      <c r="F214" s="429"/>
      <c r="N214" s="440" t="s">
        <v>46</v>
      </c>
      <c r="O214" s="449" t="s">
        <v>0</v>
      </c>
      <c r="P214" s="442" t="s">
        <v>0</v>
      </c>
      <c r="Q214" s="448">
        <v>0.72248472633477678</v>
      </c>
      <c r="R214" s="443" t="s">
        <v>0</v>
      </c>
    </row>
    <row r="215" spans="2:18">
      <c r="B215" s="219" t="s">
        <v>65</v>
      </c>
      <c r="C215" s="430">
        <v>0.376</v>
      </c>
      <c r="D215" s="428"/>
      <c r="E215" s="223">
        <v>0.41299999999999998</v>
      </c>
      <c r="F215" s="429"/>
      <c r="N215" s="440" t="s">
        <v>47</v>
      </c>
      <c r="O215" s="449" t="s">
        <v>0</v>
      </c>
      <c r="P215" s="442" t="s">
        <v>0</v>
      </c>
      <c r="Q215" s="448">
        <v>0.7108464148413246</v>
      </c>
      <c r="R215" s="443" t="s">
        <v>0</v>
      </c>
    </row>
    <row r="216" spans="2:18">
      <c r="B216" s="219" t="s">
        <v>72</v>
      </c>
      <c r="C216" s="430"/>
      <c r="D216" s="428"/>
      <c r="E216" s="223">
        <v>0.377</v>
      </c>
      <c r="F216" s="429"/>
      <c r="N216" s="440" t="s">
        <v>51</v>
      </c>
      <c r="O216" s="449" t="s">
        <v>0</v>
      </c>
      <c r="P216" s="442" t="s">
        <v>0</v>
      </c>
      <c r="Q216" s="442" t="s">
        <v>0</v>
      </c>
      <c r="R216" s="447">
        <v>-0.71331056331348175</v>
      </c>
    </row>
    <row r="217" spans="2:18">
      <c r="B217" s="219" t="s">
        <v>70</v>
      </c>
      <c r="C217" s="430"/>
      <c r="D217" s="428"/>
      <c r="E217" s="223"/>
      <c r="F217" s="429"/>
      <c r="N217" s="440" t="s">
        <v>100</v>
      </c>
      <c r="O217" s="449" t="s">
        <v>0</v>
      </c>
      <c r="P217" s="442" t="s">
        <v>0</v>
      </c>
      <c r="Q217" s="442" t="s">
        <v>0</v>
      </c>
      <c r="R217" s="447">
        <v>-0.70598397283557124</v>
      </c>
    </row>
    <row r="218" spans="2:18">
      <c r="B218" s="219" t="s">
        <v>79</v>
      </c>
      <c r="C218" s="430"/>
      <c r="D218" s="223"/>
      <c r="E218" s="223"/>
      <c r="F218" s="429">
        <v>0.72</v>
      </c>
      <c r="N218" s="440" t="s">
        <v>99</v>
      </c>
      <c r="O218" s="441"/>
      <c r="P218" s="442" t="s">
        <v>0</v>
      </c>
      <c r="Q218" s="442" t="s">
        <v>0</v>
      </c>
      <c r="R218" s="447">
        <v>-0.58020512357870391</v>
      </c>
    </row>
    <row r="219" spans="2:18">
      <c r="B219" s="219" t="s">
        <v>80</v>
      </c>
      <c r="C219" s="430">
        <v>0.39300000000000002</v>
      </c>
      <c r="D219" s="428"/>
      <c r="E219" s="428"/>
      <c r="F219" s="262">
        <v>0.433</v>
      </c>
      <c r="N219" s="440" t="s">
        <v>53</v>
      </c>
      <c r="O219" s="444">
        <v>0.31571547449646298</v>
      </c>
      <c r="P219" s="445" t="s">
        <v>0</v>
      </c>
      <c r="Q219" s="445" t="s">
        <v>0</v>
      </c>
      <c r="R219" s="446">
        <v>-0.48514922203344213</v>
      </c>
    </row>
    <row r="220" spans="2:18">
      <c r="B220" s="225" t="s">
        <v>81</v>
      </c>
      <c r="C220" s="431"/>
      <c r="D220" s="432"/>
      <c r="E220" s="432"/>
      <c r="F220" s="421">
        <v>0.40899999999999997</v>
      </c>
      <c r="N220" s="451" t="s">
        <v>98</v>
      </c>
      <c r="O220" s="456" t="s">
        <v>0</v>
      </c>
      <c r="P220" s="453" t="s">
        <v>0</v>
      </c>
      <c r="Q220" s="457"/>
      <c r="R220" s="454">
        <v>-0.40615572558155344</v>
      </c>
    </row>
    <row r="221" spans="2:18">
      <c r="B221" s="672" t="s">
        <v>172</v>
      </c>
      <c r="C221" s="672"/>
      <c r="D221" s="672"/>
      <c r="E221" s="672"/>
      <c r="F221" s="672"/>
      <c r="N221" s="678" t="s">
        <v>82</v>
      </c>
      <c r="O221" s="678"/>
      <c r="P221" s="678"/>
      <c r="Q221" s="678"/>
      <c r="R221" s="678"/>
    </row>
    <row r="222" spans="2:18" ht="14">
      <c r="B222" s="642" t="s">
        <v>377</v>
      </c>
      <c r="C222" s="642"/>
      <c r="D222" s="642"/>
      <c r="E222" s="642"/>
      <c r="F222" s="642"/>
      <c r="N222" s="678" t="s">
        <v>371</v>
      </c>
      <c r="O222" s="678"/>
      <c r="P222" s="678"/>
      <c r="Q222" s="678"/>
      <c r="R222" s="678"/>
    </row>
    <row r="223" spans="2:18">
      <c r="C223" s="7"/>
      <c r="D223" s="7"/>
      <c r="E223" s="7"/>
      <c r="F223" s="7"/>
      <c r="N223" s="398"/>
      <c r="O223" s="208"/>
      <c r="P223" s="208"/>
      <c r="Q223" s="208"/>
      <c r="R223" s="208"/>
    </row>
    <row r="224" spans="2:18">
      <c r="B224" s="7"/>
      <c r="C224" s="7"/>
      <c r="D224" s="7"/>
      <c r="E224" s="7"/>
      <c r="F224" s="7"/>
      <c r="N224" s="398"/>
      <c r="O224" s="208"/>
      <c r="P224" s="208"/>
      <c r="Q224" s="208"/>
      <c r="R224" s="208"/>
    </row>
    <row r="225" spans="2:18">
      <c r="B225" s="7"/>
      <c r="C225" s="7"/>
      <c r="D225" s="7"/>
      <c r="E225" s="7"/>
      <c r="F225" s="7"/>
      <c r="N225" s="208" t="s">
        <v>120</v>
      </c>
      <c r="O225" s="208"/>
      <c r="P225" s="208"/>
      <c r="Q225" s="208"/>
      <c r="R225" s="208"/>
    </row>
    <row r="226" spans="2:18" ht="14">
      <c r="B226" s="642" t="s">
        <v>171</v>
      </c>
      <c r="C226" s="642"/>
      <c r="D226" s="642"/>
      <c r="E226" s="642"/>
      <c r="F226" s="642"/>
      <c r="N226" s="673" t="s">
        <v>359</v>
      </c>
      <c r="O226" s="673"/>
      <c r="P226" s="673"/>
      <c r="Q226" s="673"/>
      <c r="R226" s="673"/>
    </row>
    <row r="227" spans="2:18">
      <c r="B227" s="643"/>
      <c r="C227" s="645" t="s">
        <v>39</v>
      </c>
      <c r="D227" s="646"/>
      <c r="E227" s="646"/>
      <c r="F227" s="647"/>
      <c r="N227" s="674" t="s">
        <v>0</v>
      </c>
      <c r="O227" s="676" t="s">
        <v>39</v>
      </c>
      <c r="P227" s="679"/>
      <c r="Q227" s="679"/>
      <c r="R227" s="680"/>
    </row>
    <row r="228" spans="2:18">
      <c r="B228" s="644"/>
      <c r="C228" s="376">
        <v>1</v>
      </c>
      <c r="D228" s="211">
        <v>2</v>
      </c>
      <c r="E228" s="211">
        <v>3</v>
      </c>
      <c r="F228" s="212">
        <v>4</v>
      </c>
      <c r="N228" s="675"/>
      <c r="O228" s="433" t="s">
        <v>40</v>
      </c>
      <c r="P228" s="434" t="s">
        <v>41</v>
      </c>
      <c r="Q228" s="434" t="s">
        <v>42</v>
      </c>
      <c r="R228" s="435" t="s">
        <v>43</v>
      </c>
    </row>
    <row r="229" spans="2:18">
      <c r="B229" s="213" t="s">
        <v>59</v>
      </c>
      <c r="C229" s="425">
        <v>0.80600000000000005</v>
      </c>
      <c r="D229" s="426"/>
      <c r="E229" s="426"/>
      <c r="F229" s="427"/>
      <c r="N229" s="436" t="s">
        <v>49</v>
      </c>
      <c r="O229" s="437">
        <v>0.84135289824571668</v>
      </c>
      <c r="P229" s="438" t="s">
        <v>0</v>
      </c>
      <c r="Q229" s="438" t="s">
        <v>0</v>
      </c>
      <c r="R229" s="439" t="s">
        <v>0</v>
      </c>
    </row>
    <row r="230" spans="2:18">
      <c r="B230" s="219" t="s">
        <v>60</v>
      </c>
      <c r="C230" s="259">
        <v>0.77600000000000002</v>
      </c>
      <c r="D230" s="428"/>
      <c r="E230" s="428"/>
      <c r="F230" s="429"/>
      <c r="N230" s="440" t="s">
        <v>48</v>
      </c>
      <c r="O230" s="441">
        <v>0.78286648081955756</v>
      </c>
      <c r="P230" s="442" t="s">
        <v>0</v>
      </c>
      <c r="Q230" s="442" t="s">
        <v>0</v>
      </c>
      <c r="R230" s="443" t="s">
        <v>0</v>
      </c>
    </row>
    <row r="231" spans="2:18">
      <c r="B231" s="219" t="s">
        <v>61</v>
      </c>
      <c r="C231" s="259">
        <v>0.73899999999999999</v>
      </c>
      <c r="D231" s="428"/>
      <c r="E231" s="428"/>
      <c r="F231" s="429"/>
      <c r="N231" s="440" t="s">
        <v>44</v>
      </c>
      <c r="O231" s="441">
        <v>0.76446338437740369</v>
      </c>
      <c r="P231" s="442" t="s">
        <v>0</v>
      </c>
      <c r="Q231" s="442" t="s">
        <v>0</v>
      </c>
      <c r="R231" s="443" t="s">
        <v>0</v>
      </c>
    </row>
    <row r="232" spans="2:18">
      <c r="B232" s="219" t="s">
        <v>58</v>
      </c>
      <c r="C232" s="259">
        <v>0.60599999999999998</v>
      </c>
      <c r="D232" s="428"/>
      <c r="E232" s="428"/>
      <c r="F232" s="429"/>
      <c r="N232" s="440" t="s">
        <v>94</v>
      </c>
      <c r="O232" s="441">
        <v>0.7522124624906561</v>
      </c>
      <c r="P232" s="442" t="s">
        <v>0</v>
      </c>
      <c r="Q232" s="442" t="s">
        <v>0</v>
      </c>
      <c r="R232" s="443" t="s">
        <v>0</v>
      </c>
    </row>
    <row r="233" spans="2:18">
      <c r="B233" s="219" t="s">
        <v>64</v>
      </c>
      <c r="C233" s="259">
        <v>0.52</v>
      </c>
      <c r="D233" s="428"/>
      <c r="E233" s="428"/>
      <c r="F233" s="429"/>
      <c r="N233" s="440" t="s">
        <v>50</v>
      </c>
      <c r="O233" s="441">
        <v>0.65110641625232146</v>
      </c>
      <c r="P233" s="442" t="s">
        <v>0</v>
      </c>
      <c r="Q233" s="442" t="s">
        <v>0</v>
      </c>
      <c r="R233" s="443" t="s">
        <v>0</v>
      </c>
    </row>
    <row r="234" spans="2:18">
      <c r="B234" s="219" t="s">
        <v>65</v>
      </c>
      <c r="C234" s="259">
        <v>0.375</v>
      </c>
      <c r="D234" s="428"/>
      <c r="E234" s="428">
        <v>0.33900000000000002</v>
      </c>
      <c r="F234" s="429"/>
      <c r="N234" s="440" t="s">
        <v>95</v>
      </c>
      <c r="O234" s="441">
        <v>0.6454631813481424</v>
      </c>
      <c r="P234" s="442" t="s">
        <v>0</v>
      </c>
      <c r="Q234" s="442"/>
      <c r="R234" s="443" t="s">
        <v>0</v>
      </c>
    </row>
    <row r="235" spans="2:18">
      <c r="B235" s="219" t="s">
        <v>80</v>
      </c>
      <c r="C235" s="259">
        <v>0.35599999999999998</v>
      </c>
      <c r="D235" s="428"/>
      <c r="E235" s="428"/>
      <c r="F235" s="429"/>
      <c r="N235" s="440" t="s">
        <v>96</v>
      </c>
      <c r="O235" s="441">
        <v>0.52335853455523829</v>
      </c>
      <c r="P235" s="442" t="s">
        <v>0</v>
      </c>
      <c r="Q235" s="448"/>
      <c r="R235" s="443" t="s">
        <v>0</v>
      </c>
    </row>
    <row r="236" spans="2:18">
      <c r="B236" s="219" t="s">
        <v>66</v>
      </c>
      <c r="C236" s="259">
        <v>0.32400000000000001</v>
      </c>
      <c r="D236" s="428"/>
      <c r="E236" s="428"/>
      <c r="F236" s="429"/>
      <c r="N236" s="440" t="s">
        <v>97</v>
      </c>
      <c r="O236" s="441">
        <v>0.51574229036061203</v>
      </c>
      <c r="P236" s="442" t="s">
        <v>0</v>
      </c>
      <c r="Q236" s="442"/>
      <c r="R236" s="443" t="s">
        <v>0</v>
      </c>
    </row>
    <row r="237" spans="2:18">
      <c r="B237" s="219" t="s">
        <v>79</v>
      </c>
      <c r="C237" s="259">
        <v>0.307</v>
      </c>
      <c r="D237" s="428"/>
      <c r="E237" s="428"/>
      <c r="F237" s="429"/>
      <c r="N237" s="440" t="s">
        <v>45</v>
      </c>
      <c r="O237" s="444">
        <v>0.45266380763012154</v>
      </c>
      <c r="P237" s="445" t="s">
        <v>0</v>
      </c>
      <c r="Q237" s="450">
        <v>-0.35834763854798402</v>
      </c>
      <c r="R237" s="443" t="s">
        <v>0</v>
      </c>
    </row>
    <row r="238" spans="2:18">
      <c r="B238" s="219" t="s">
        <v>67</v>
      </c>
      <c r="C238" s="259"/>
      <c r="D238" s="428">
        <v>0.8</v>
      </c>
      <c r="E238" s="223"/>
      <c r="F238" s="262"/>
      <c r="N238" s="440" t="s">
        <v>55</v>
      </c>
      <c r="O238" s="444">
        <v>0.40405570372215088</v>
      </c>
      <c r="P238" s="450">
        <v>0.39445821052215552</v>
      </c>
      <c r="Q238" s="442" t="s">
        <v>0</v>
      </c>
      <c r="R238" s="443" t="s">
        <v>0</v>
      </c>
    </row>
    <row r="239" spans="2:18">
      <c r="B239" s="219" t="s">
        <v>68</v>
      </c>
      <c r="C239" s="259"/>
      <c r="D239" s="428">
        <v>0.77100000000000002</v>
      </c>
      <c r="E239" s="223"/>
      <c r="F239" s="429"/>
      <c r="N239" s="440" t="s">
        <v>52</v>
      </c>
      <c r="O239" s="441">
        <v>0.28697921864940473</v>
      </c>
      <c r="P239" s="442" t="s">
        <v>0</v>
      </c>
      <c r="Q239" s="448"/>
      <c r="R239" s="447"/>
    </row>
    <row r="240" spans="2:18">
      <c r="B240" s="219" t="s">
        <v>70</v>
      </c>
      <c r="C240" s="259"/>
      <c r="D240" s="223">
        <v>0.59299999999999997</v>
      </c>
      <c r="E240" s="428"/>
      <c r="F240" s="429"/>
      <c r="N240" s="440" t="s">
        <v>101</v>
      </c>
      <c r="O240" s="449" t="s">
        <v>0</v>
      </c>
      <c r="P240" s="448">
        <v>0.8046213761550588</v>
      </c>
      <c r="Q240" s="442" t="s">
        <v>0</v>
      </c>
      <c r="R240" s="443" t="s">
        <v>0</v>
      </c>
    </row>
    <row r="241" spans="2:18">
      <c r="B241" s="219" t="s">
        <v>78</v>
      </c>
      <c r="C241" s="430"/>
      <c r="D241" s="223">
        <v>0.44800000000000001</v>
      </c>
      <c r="E241" s="428"/>
      <c r="F241" s="429"/>
      <c r="N241" s="440" t="s">
        <v>102</v>
      </c>
      <c r="O241" s="449" t="s">
        <v>0</v>
      </c>
      <c r="P241" s="448">
        <v>0.76956271611125571</v>
      </c>
      <c r="Q241" s="442" t="s">
        <v>0</v>
      </c>
      <c r="R241" s="443" t="s">
        <v>0</v>
      </c>
    </row>
    <row r="242" spans="2:18">
      <c r="B242" s="219" t="s">
        <v>74</v>
      </c>
      <c r="C242" s="430"/>
      <c r="D242" s="223"/>
      <c r="E242" s="428">
        <v>0.73599999999999999</v>
      </c>
      <c r="F242" s="429"/>
      <c r="N242" s="440" t="s">
        <v>56</v>
      </c>
      <c r="O242" s="449" t="s">
        <v>0</v>
      </c>
      <c r="P242" s="450">
        <v>0.49936489764124498</v>
      </c>
      <c r="Q242" s="445" t="s">
        <v>0</v>
      </c>
      <c r="R242" s="446">
        <v>-0.37331382861558804</v>
      </c>
    </row>
    <row r="243" spans="2:18">
      <c r="B243" s="219" t="s">
        <v>75</v>
      </c>
      <c r="C243" s="430"/>
      <c r="D243" s="223"/>
      <c r="E243" s="428">
        <v>0.71099999999999997</v>
      </c>
      <c r="F243" s="262"/>
      <c r="N243" s="440" t="s">
        <v>54</v>
      </c>
      <c r="O243" s="441"/>
      <c r="P243" s="448">
        <v>0.28189861640874392</v>
      </c>
      <c r="Q243" s="442" t="s">
        <v>0</v>
      </c>
      <c r="R243" s="447"/>
    </row>
    <row r="244" spans="2:18">
      <c r="B244" s="219" t="s">
        <v>73</v>
      </c>
      <c r="C244" s="430"/>
      <c r="D244" s="223"/>
      <c r="E244" s="428">
        <v>0.68799999999999994</v>
      </c>
      <c r="F244" s="262"/>
      <c r="N244" s="440" t="s">
        <v>100</v>
      </c>
      <c r="O244" s="449" t="s">
        <v>0</v>
      </c>
      <c r="P244" s="442" t="s">
        <v>0</v>
      </c>
      <c r="Q244" s="448">
        <v>-0.85426116229694427</v>
      </c>
      <c r="R244" s="443" t="s">
        <v>0</v>
      </c>
    </row>
    <row r="245" spans="2:18">
      <c r="B245" s="219" t="s">
        <v>76</v>
      </c>
      <c r="C245" s="259"/>
      <c r="D245" s="223"/>
      <c r="E245" s="428">
        <v>0.501</v>
      </c>
      <c r="F245" s="429"/>
      <c r="N245" s="440" t="s">
        <v>99</v>
      </c>
      <c r="O245" s="449" t="s">
        <v>0</v>
      </c>
      <c r="P245" s="442" t="s">
        <v>0</v>
      </c>
      <c r="Q245" s="448">
        <v>-0.81670214202740088</v>
      </c>
      <c r="R245" s="443" t="s">
        <v>0</v>
      </c>
    </row>
    <row r="246" spans="2:18">
      <c r="B246" s="219" t="s">
        <v>81</v>
      </c>
      <c r="C246" s="259">
        <v>0.35499999999999998</v>
      </c>
      <c r="D246" s="223"/>
      <c r="E246" s="428">
        <v>0.36199999999999999</v>
      </c>
      <c r="F246" s="429"/>
      <c r="N246" s="440" t="s">
        <v>51</v>
      </c>
      <c r="O246" s="449" t="s">
        <v>0</v>
      </c>
      <c r="P246" s="442" t="s">
        <v>0</v>
      </c>
      <c r="Q246" s="448">
        <v>-0.66079447680370418</v>
      </c>
      <c r="R246" s="443" t="s">
        <v>0</v>
      </c>
    </row>
    <row r="247" spans="2:18">
      <c r="B247" s="219" t="s">
        <v>77</v>
      </c>
      <c r="C247" s="430"/>
      <c r="D247" s="428"/>
      <c r="E247" s="223">
        <v>0.36</v>
      </c>
      <c r="F247" s="429"/>
      <c r="N247" s="440" t="s">
        <v>53</v>
      </c>
      <c r="O247" s="449" t="s">
        <v>0</v>
      </c>
      <c r="P247" s="442" t="s">
        <v>0</v>
      </c>
      <c r="Q247" s="448">
        <v>-0.47307144792752487</v>
      </c>
      <c r="R247" s="447"/>
    </row>
    <row r="248" spans="2:18">
      <c r="B248" s="219" t="s">
        <v>72</v>
      </c>
      <c r="C248" s="430"/>
      <c r="D248" s="428"/>
      <c r="E248" s="223">
        <v>0.34</v>
      </c>
      <c r="F248" s="429"/>
      <c r="N248" s="440" t="s">
        <v>98</v>
      </c>
      <c r="O248" s="449" t="s">
        <v>0</v>
      </c>
      <c r="P248" s="442" t="s">
        <v>0</v>
      </c>
      <c r="Q248" s="448">
        <v>-0.37924201917213085</v>
      </c>
      <c r="R248" s="443" t="s">
        <v>0</v>
      </c>
    </row>
    <row r="249" spans="2:18">
      <c r="B249" s="219" t="s">
        <v>69</v>
      </c>
      <c r="C249" s="430"/>
      <c r="D249" s="428">
        <v>0.434</v>
      </c>
      <c r="E249" s="223"/>
      <c r="F249" s="429">
        <v>-0.45400000000000001</v>
      </c>
      <c r="N249" s="440" t="s">
        <v>47</v>
      </c>
      <c r="O249" s="449" t="s">
        <v>0</v>
      </c>
      <c r="P249" s="442" t="s">
        <v>0</v>
      </c>
      <c r="Q249" s="442" t="s">
        <v>0</v>
      </c>
      <c r="R249" s="447">
        <v>-0.63411486063608935</v>
      </c>
    </row>
    <row r="250" spans="2:18">
      <c r="B250" s="219" t="s">
        <v>71</v>
      </c>
      <c r="C250" s="430"/>
      <c r="D250" s="223"/>
      <c r="E250" s="223"/>
      <c r="F250" s="429">
        <v>-0.44700000000000001</v>
      </c>
      <c r="N250" s="440" t="s">
        <v>46</v>
      </c>
      <c r="O250" s="449" t="s">
        <v>0</v>
      </c>
      <c r="P250" s="442" t="s">
        <v>0</v>
      </c>
      <c r="Q250" s="442" t="s">
        <v>0</v>
      </c>
      <c r="R250" s="447">
        <v>-0.49422270772675964</v>
      </c>
    </row>
    <row r="251" spans="2:18">
      <c r="B251" s="219" t="s">
        <v>62</v>
      </c>
      <c r="C251" s="430"/>
      <c r="D251" s="428"/>
      <c r="E251" s="428"/>
      <c r="F251" s="262">
        <v>-0.438</v>
      </c>
      <c r="N251" s="440" t="s">
        <v>57</v>
      </c>
      <c r="O251" s="449" t="s">
        <v>0</v>
      </c>
      <c r="P251" s="450">
        <v>0.38953712729242068</v>
      </c>
      <c r="Q251" s="445" t="s">
        <v>0</v>
      </c>
      <c r="R251" s="446">
        <v>-0.41523723002994467</v>
      </c>
    </row>
    <row r="252" spans="2:18">
      <c r="B252" s="225" t="s">
        <v>63</v>
      </c>
      <c r="C252" s="431"/>
      <c r="D252" s="432">
        <v>0.30499999999999999</v>
      </c>
      <c r="E252" s="432"/>
      <c r="F252" s="421">
        <v>-0.436</v>
      </c>
      <c r="N252" s="451" t="s">
        <v>202</v>
      </c>
      <c r="O252" s="456" t="s">
        <v>0</v>
      </c>
      <c r="P252" s="457"/>
      <c r="Q252" s="457"/>
      <c r="R252" s="454">
        <v>-0.29528115604236266</v>
      </c>
    </row>
    <row r="253" spans="2:18">
      <c r="B253" s="672" t="s">
        <v>172</v>
      </c>
      <c r="C253" s="672"/>
      <c r="D253" s="672"/>
      <c r="E253" s="672"/>
      <c r="F253" s="672"/>
      <c r="N253" s="678" t="s">
        <v>82</v>
      </c>
      <c r="O253" s="678"/>
      <c r="P253" s="678"/>
      <c r="Q253" s="678"/>
      <c r="R253" s="678"/>
    </row>
    <row r="254" spans="2:18" ht="14">
      <c r="B254" s="642" t="s">
        <v>375</v>
      </c>
      <c r="C254" s="642"/>
      <c r="D254" s="642"/>
      <c r="E254" s="642"/>
      <c r="F254" s="642"/>
      <c r="N254" s="678" t="s">
        <v>372</v>
      </c>
      <c r="O254" s="678"/>
      <c r="P254" s="678"/>
      <c r="Q254" s="678"/>
      <c r="R254" s="678"/>
    </row>
    <row r="255" spans="2:18" ht="14">
      <c r="B255" s="642" t="s">
        <v>379</v>
      </c>
      <c r="C255" s="642"/>
      <c r="D255" s="642"/>
      <c r="E255" s="642"/>
      <c r="F255" s="642"/>
    </row>
    <row r="256" spans="2:18">
      <c r="B256" s="7"/>
      <c r="C256" s="7"/>
      <c r="D256" s="7"/>
      <c r="E256" s="7"/>
      <c r="F256" s="7"/>
    </row>
    <row r="257" spans="2:20">
      <c r="B257" s="7"/>
      <c r="C257" s="7"/>
      <c r="D257" s="7"/>
      <c r="E257" s="7"/>
      <c r="F257" s="7"/>
    </row>
    <row r="258" spans="2:20" ht="14" thickBot="1">
      <c r="B258" s="208" t="s">
        <v>358</v>
      </c>
      <c r="C258" s="7"/>
      <c r="D258" s="7"/>
      <c r="E258" s="7"/>
      <c r="F258" s="7"/>
      <c r="N258" s="208" t="s">
        <v>358</v>
      </c>
      <c r="O258" s="208"/>
      <c r="P258" s="208"/>
      <c r="Q258" s="208"/>
      <c r="R258" s="208"/>
      <c r="S258" s="208"/>
      <c r="T258" s="208"/>
    </row>
    <row r="259" spans="2:20" ht="14">
      <c r="B259" s="400"/>
      <c r="C259" s="400" t="s">
        <v>352</v>
      </c>
      <c r="D259" s="400" t="s">
        <v>116</v>
      </c>
      <c r="E259" s="401" t="s">
        <v>117</v>
      </c>
      <c r="F259" s="401" t="s">
        <v>118</v>
      </c>
      <c r="G259" s="401" t="s">
        <v>119</v>
      </c>
      <c r="H259" s="401" t="s">
        <v>120</v>
      </c>
      <c r="N259" s="399"/>
      <c r="O259" s="400" t="s">
        <v>352</v>
      </c>
      <c r="P259" s="400" t="s">
        <v>116</v>
      </c>
      <c r="Q259" s="401" t="s">
        <v>117</v>
      </c>
      <c r="R259" s="401" t="s">
        <v>118</v>
      </c>
      <c r="S259" s="401" t="s">
        <v>119</v>
      </c>
      <c r="T259" s="401" t="s">
        <v>120</v>
      </c>
    </row>
    <row r="260" spans="2:20" ht="15" thickBot="1">
      <c r="B260" s="403"/>
      <c r="C260" s="403" t="s">
        <v>361</v>
      </c>
      <c r="D260" s="403" t="s">
        <v>362</v>
      </c>
      <c r="E260" s="404" t="s">
        <v>363</v>
      </c>
      <c r="F260" s="404" t="s">
        <v>364</v>
      </c>
      <c r="G260" s="404" t="s">
        <v>365</v>
      </c>
      <c r="H260" s="404" t="s">
        <v>366</v>
      </c>
      <c r="N260" s="402" t="s">
        <v>360</v>
      </c>
      <c r="O260" s="403" t="s">
        <v>361</v>
      </c>
      <c r="P260" s="403" t="s">
        <v>362</v>
      </c>
      <c r="Q260" s="404" t="s">
        <v>363</v>
      </c>
      <c r="R260" s="404" t="s">
        <v>364</v>
      </c>
      <c r="S260" s="404" t="s">
        <v>365</v>
      </c>
      <c r="T260" s="404" t="s">
        <v>366</v>
      </c>
    </row>
    <row r="261" spans="2:20">
      <c r="B261" s="405" t="s">
        <v>380</v>
      </c>
      <c r="C261" s="405"/>
      <c r="D261" s="405"/>
      <c r="E261" s="405"/>
      <c r="F261" s="405"/>
      <c r="G261" s="405"/>
      <c r="H261" s="405"/>
      <c r="N261" s="405" t="s">
        <v>367</v>
      </c>
      <c r="O261" s="406"/>
      <c r="P261" s="406"/>
      <c r="Q261" s="407"/>
      <c r="R261" s="407"/>
      <c r="S261" s="407"/>
      <c r="T261" s="407"/>
    </row>
    <row r="262" spans="2:20">
      <c r="B262" s="491" t="s">
        <v>58</v>
      </c>
      <c r="C262" s="491">
        <v>0.82</v>
      </c>
      <c r="D262" s="491">
        <v>0.72</v>
      </c>
      <c r="E262" s="491">
        <v>0.66</v>
      </c>
      <c r="F262" s="491">
        <v>0.83</v>
      </c>
      <c r="G262" s="491">
        <v>0.89</v>
      </c>
      <c r="H262" s="491">
        <v>0.61</v>
      </c>
      <c r="N262" s="496" t="s">
        <v>49</v>
      </c>
      <c r="O262" s="465">
        <v>0.80570753492008051</v>
      </c>
      <c r="P262" s="465">
        <v>0.80177877057489444</v>
      </c>
      <c r="Q262" s="506">
        <v>0.58815773311034936</v>
      </c>
      <c r="R262" s="465">
        <v>0.7777162593538508</v>
      </c>
      <c r="S262" s="465">
        <v>0.77894428574824071</v>
      </c>
      <c r="T262" s="465">
        <v>0.84135289824571668</v>
      </c>
    </row>
    <row r="263" spans="2:20">
      <c r="B263" s="492" t="s">
        <v>59</v>
      </c>
      <c r="C263" s="490">
        <v>0.8</v>
      </c>
      <c r="D263" s="490">
        <v>0.66</v>
      </c>
      <c r="E263" s="490">
        <v>0.83</v>
      </c>
      <c r="F263" s="490">
        <v>0.82</v>
      </c>
      <c r="G263" s="490">
        <v>0.82</v>
      </c>
      <c r="H263" s="490">
        <v>0.81</v>
      </c>
      <c r="N263" s="497" t="s">
        <v>94</v>
      </c>
      <c r="O263" s="467">
        <v>0.78020179567433523</v>
      </c>
      <c r="P263" s="467">
        <v>0.81911512329535707</v>
      </c>
      <c r="Q263" s="466">
        <v>0.80189771191084647</v>
      </c>
      <c r="R263" s="467">
        <v>0.75525546775057539</v>
      </c>
      <c r="S263" s="467">
        <v>0.63255339547086753</v>
      </c>
      <c r="T263" s="467">
        <v>0.7522124624906561</v>
      </c>
    </row>
    <row r="264" spans="2:20">
      <c r="B264" s="492" t="s">
        <v>60</v>
      </c>
      <c r="C264" s="490">
        <v>0.8</v>
      </c>
      <c r="D264" s="490">
        <v>0.74</v>
      </c>
      <c r="E264" s="490">
        <v>0.83</v>
      </c>
      <c r="F264" s="490">
        <v>0.8</v>
      </c>
      <c r="G264" s="490">
        <v>0.72</v>
      </c>
      <c r="H264" s="490">
        <v>0.78</v>
      </c>
      <c r="N264" s="497" t="s">
        <v>48</v>
      </c>
      <c r="O264" s="467">
        <v>0.74250673164235748</v>
      </c>
      <c r="P264" s="410">
        <v>0.71458823224637558</v>
      </c>
      <c r="Q264" s="413">
        <v>0.49431481610853023</v>
      </c>
      <c r="R264" s="410">
        <v>0.8009570011160464</v>
      </c>
      <c r="S264" s="410">
        <v>0.51964720562136257</v>
      </c>
      <c r="T264" s="410">
        <v>0.78286648081955756</v>
      </c>
    </row>
    <row r="265" spans="2:20">
      <c r="B265" s="492" t="s">
        <v>61</v>
      </c>
      <c r="C265" s="490">
        <v>0.73</v>
      </c>
      <c r="D265" s="490">
        <v>0.71</v>
      </c>
      <c r="E265" s="490">
        <v>0.77</v>
      </c>
      <c r="F265" s="490">
        <v>0.68</v>
      </c>
      <c r="G265" s="490">
        <v>0.6</v>
      </c>
      <c r="H265" s="490">
        <v>0.74</v>
      </c>
      <c r="N265" s="497" t="s">
        <v>44</v>
      </c>
      <c r="O265" s="467">
        <v>0.731098899073099</v>
      </c>
      <c r="P265" s="410">
        <v>0.74082497200919573</v>
      </c>
      <c r="Q265" s="466">
        <v>0.80189771191084647</v>
      </c>
      <c r="R265" s="499">
        <v>0.62744295770264846</v>
      </c>
      <c r="S265" s="410">
        <v>0.74190711758476657</v>
      </c>
      <c r="T265" s="410">
        <v>0.76446338437740369</v>
      </c>
    </row>
    <row r="266" spans="2:20">
      <c r="B266" s="492" t="s">
        <v>62</v>
      </c>
      <c r="C266" s="490">
        <v>0.62</v>
      </c>
      <c r="D266" s="490">
        <v>0.48</v>
      </c>
      <c r="E266" s="490">
        <v>0.41</v>
      </c>
      <c r="F266" s="490">
        <v>0.55000000000000004</v>
      </c>
      <c r="G266" s="490">
        <v>0.77</v>
      </c>
      <c r="H266" s="483">
        <v>-0.44</v>
      </c>
      <c r="N266" s="497" t="s">
        <v>50</v>
      </c>
      <c r="O266" s="467">
        <v>0.68657905924157236</v>
      </c>
      <c r="P266" s="410">
        <v>0.75495130416157852</v>
      </c>
      <c r="Q266" s="459">
        <v>0.49589460367259441</v>
      </c>
      <c r="R266" s="410">
        <v>0.73679255357893902</v>
      </c>
      <c r="S266" s="410">
        <v>0.52777167166900951</v>
      </c>
      <c r="T266" s="410">
        <v>0.65110641625232146</v>
      </c>
    </row>
    <row r="267" spans="2:20">
      <c r="B267" s="492" t="s">
        <v>63</v>
      </c>
      <c r="C267" s="490">
        <v>0.56000000000000005</v>
      </c>
      <c r="D267" s="490">
        <v>0.43</v>
      </c>
      <c r="E267" s="487">
        <v>0.44</v>
      </c>
      <c r="F267" s="481">
        <v>0.4</v>
      </c>
      <c r="G267" s="490">
        <v>0.81</v>
      </c>
      <c r="H267" s="486">
        <v>-0.44</v>
      </c>
      <c r="N267" s="497" t="s">
        <v>95</v>
      </c>
      <c r="O267" s="467">
        <v>0.668082684966949</v>
      </c>
      <c r="P267" s="410">
        <v>0.71949049795515951</v>
      </c>
      <c r="Q267" s="466">
        <v>0.71693582473230388</v>
      </c>
      <c r="R267" s="410">
        <v>0.83224810843110553</v>
      </c>
      <c r="S267" s="410">
        <v>0.53109478766926965</v>
      </c>
      <c r="T267" s="410">
        <v>0.6454631813481424</v>
      </c>
    </row>
    <row r="268" spans="2:20">
      <c r="B268" s="492" t="s">
        <v>64</v>
      </c>
      <c r="C268" s="490">
        <v>0.49</v>
      </c>
      <c r="D268" s="490">
        <v>0.39</v>
      </c>
      <c r="E268" s="490">
        <v>0.68</v>
      </c>
      <c r="F268" s="480">
        <v>0.23</v>
      </c>
      <c r="G268" s="490">
        <v>0.56000000000000005</v>
      </c>
      <c r="H268" s="481">
        <v>0.52</v>
      </c>
      <c r="N268" s="497" t="s">
        <v>45</v>
      </c>
      <c r="O268" s="467">
        <v>0.61466303345315099</v>
      </c>
      <c r="P268" s="410">
        <v>0.66971027748149548</v>
      </c>
      <c r="Q268" s="466">
        <v>0.44384503339054904</v>
      </c>
      <c r="R268" s="499">
        <v>0.67337686448486278</v>
      </c>
      <c r="S268" s="410">
        <v>0.51628183614542822</v>
      </c>
      <c r="T268" s="499">
        <v>0.45266380763012154</v>
      </c>
    </row>
    <row r="269" spans="2:20">
      <c r="B269" s="492" t="s">
        <v>65</v>
      </c>
      <c r="C269" s="490">
        <v>0.46</v>
      </c>
      <c r="D269" s="490">
        <v>0.43</v>
      </c>
      <c r="E269" s="490">
        <v>0.43</v>
      </c>
      <c r="F269" s="488">
        <v>0.35</v>
      </c>
      <c r="G269" s="500">
        <v>0.41</v>
      </c>
      <c r="H269" s="485">
        <v>0.38</v>
      </c>
      <c r="N269" s="497" t="s">
        <v>96</v>
      </c>
      <c r="O269" s="467">
        <v>0.60138778992257169</v>
      </c>
      <c r="P269" s="410">
        <v>0.74541010626272775</v>
      </c>
      <c r="Q269" s="410">
        <v>0.65148852060791929</v>
      </c>
      <c r="R269" s="410">
        <v>0.70615077968127982</v>
      </c>
      <c r="S269" s="410">
        <v>0.43697364144040712</v>
      </c>
      <c r="T269" s="410">
        <v>0.52335853455523829</v>
      </c>
    </row>
    <row r="270" spans="2:20">
      <c r="B270" s="492" t="s">
        <v>66</v>
      </c>
      <c r="C270" s="490">
        <v>0.41</v>
      </c>
      <c r="D270" s="490">
        <v>0.54</v>
      </c>
      <c r="E270" s="490">
        <v>0.39</v>
      </c>
      <c r="F270" s="490">
        <v>0.55000000000000004</v>
      </c>
      <c r="G270" s="484">
        <v>0.5</v>
      </c>
      <c r="H270" s="481">
        <v>0.32</v>
      </c>
      <c r="N270" s="497" t="s">
        <v>97</v>
      </c>
      <c r="O270" s="467">
        <v>0.54790107650467545</v>
      </c>
      <c r="P270" s="410">
        <v>0.68583577642122051</v>
      </c>
      <c r="Q270" s="410">
        <v>0.34154254770686093</v>
      </c>
      <c r="R270" s="410">
        <v>0.61784337905264819</v>
      </c>
      <c r="S270" s="410">
        <v>0.48312539699952561</v>
      </c>
      <c r="T270" s="410">
        <v>0.51574229036061203</v>
      </c>
    </row>
    <row r="271" spans="2:20">
      <c r="B271" s="493" t="s">
        <v>67</v>
      </c>
      <c r="C271" s="501">
        <v>0.81</v>
      </c>
      <c r="D271" s="501">
        <v>0.82</v>
      </c>
      <c r="E271" s="501">
        <v>0.9</v>
      </c>
      <c r="F271" s="501">
        <v>0.9</v>
      </c>
      <c r="G271" s="501">
        <v>0.67</v>
      </c>
      <c r="H271" s="501">
        <v>0.8</v>
      </c>
      <c r="N271" s="497" t="s">
        <v>52</v>
      </c>
      <c r="O271" s="467">
        <v>0.37144235880540527</v>
      </c>
      <c r="P271" s="410">
        <v>0.34342490898122785</v>
      </c>
      <c r="Q271" s="410">
        <v>0.30430713328721087</v>
      </c>
      <c r="R271" s="410">
        <v>0.70615077968127982</v>
      </c>
      <c r="S271" s="460">
        <v>0.37326797910337878</v>
      </c>
      <c r="T271" s="410">
        <v>0.28697921864940473</v>
      </c>
    </row>
    <row r="272" spans="2:20">
      <c r="B272" s="493" t="s">
        <v>68</v>
      </c>
      <c r="C272" s="501">
        <v>0.74</v>
      </c>
      <c r="D272" s="501">
        <v>0.76</v>
      </c>
      <c r="E272" s="501">
        <v>0.68</v>
      </c>
      <c r="F272" s="501">
        <v>0.72</v>
      </c>
      <c r="G272" s="501">
        <v>0.64</v>
      </c>
      <c r="H272" s="501">
        <v>0.77</v>
      </c>
      <c r="N272" s="497" t="s">
        <v>101</v>
      </c>
      <c r="O272" s="468">
        <v>0.82468940834193949</v>
      </c>
      <c r="P272" s="418">
        <v>0.87386223358744874</v>
      </c>
      <c r="Q272" s="461">
        <v>0.75132088330074209</v>
      </c>
      <c r="R272" s="461">
        <v>0.85337323294327316</v>
      </c>
      <c r="S272" s="461">
        <v>0.80276530116446232</v>
      </c>
      <c r="T272" s="461">
        <v>0.8046213761550588</v>
      </c>
    </row>
    <row r="273" spans="2:20">
      <c r="B273" s="493" t="s">
        <v>69</v>
      </c>
      <c r="C273" s="487">
        <v>0.54</v>
      </c>
      <c r="D273" s="501">
        <v>0.67</v>
      </c>
      <c r="E273" s="501">
        <v>0.77</v>
      </c>
      <c r="F273" s="501">
        <v>0.63</v>
      </c>
      <c r="G273" s="481">
        <v>0.64</v>
      </c>
      <c r="H273" s="500">
        <v>-0.45</v>
      </c>
      <c r="N273" s="497" t="s">
        <v>102</v>
      </c>
      <c r="O273" s="468">
        <v>0.72908908504331171</v>
      </c>
      <c r="P273" s="418">
        <v>0.76023084899187388</v>
      </c>
      <c r="Q273" s="461">
        <v>0.63423102852706859</v>
      </c>
      <c r="R273" s="461">
        <v>0.62060535610199419</v>
      </c>
      <c r="S273" s="461">
        <v>0.72590436960799665</v>
      </c>
      <c r="T273" s="461">
        <v>0.76956271611125571</v>
      </c>
    </row>
    <row r="274" spans="2:20">
      <c r="B274" s="493" t="s">
        <v>70</v>
      </c>
      <c r="C274" s="501">
        <v>0.5</v>
      </c>
      <c r="D274" s="501">
        <v>0.52</v>
      </c>
      <c r="E274" s="483">
        <v>0.38</v>
      </c>
      <c r="F274" s="501">
        <v>0.37</v>
      </c>
      <c r="G274" s="484">
        <v>0.3</v>
      </c>
      <c r="H274" s="501">
        <v>0.59</v>
      </c>
      <c r="N274" s="497" t="s">
        <v>56</v>
      </c>
      <c r="O274" s="468">
        <v>0.56095603360020507</v>
      </c>
      <c r="P274" s="418">
        <v>0.6330379459299148</v>
      </c>
      <c r="Q274" s="461">
        <v>0.63776649580289468</v>
      </c>
      <c r="R274" s="459">
        <v>0.36751429146539183</v>
      </c>
      <c r="S274" s="462">
        <v>0.42617254330544468</v>
      </c>
      <c r="T274" s="462">
        <v>0.49936489764124498</v>
      </c>
    </row>
    <row r="275" spans="2:20">
      <c r="B275" s="493" t="s">
        <v>71</v>
      </c>
      <c r="C275" s="487">
        <v>0.46</v>
      </c>
      <c r="D275" s="487">
        <v>0.52</v>
      </c>
      <c r="E275" s="501">
        <v>0.8</v>
      </c>
      <c r="F275" s="501">
        <v>0.55000000000000004</v>
      </c>
      <c r="G275" s="489">
        <v>0.38</v>
      </c>
      <c r="H275" s="483">
        <v>-0.45</v>
      </c>
      <c r="N275" s="497" t="s">
        <v>57</v>
      </c>
      <c r="O275" s="468">
        <v>0.49010711357934883</v>
      </c>
      <c r="P275" s="418">
        <v>0.55779140290551343</v>
      </c>
      <c r="Q275" s="461">
        <v>0.59992238292502931</v>
      </c>
      <c r="R275" s="463">
        <v>0.38906605433516983</v>
      </c>
      <c r="S275" s="461">
        <v>0.34922143551213297</v>
      </c>
      <c r="T275" s="413">
        <v>-0.41523723002994467</v>
      </c>
    </row>
    <row r="276" spans="2:20">
      <c r="B276" s="493" t="s">
        <v>72</v>
      </c>
      <c r="C276" s="501">
        <v>0.27</v>
      </c>
      <c r="D276" s="483">
        <v>0.28999999999999998</v>
      </c>
      <c r="E276" s="484">
        <v>0.27</v>
      </c>
      <c r="F276" s="484">
        <v>0.25</v>
      </c>
      <c r="G276" s="484">
        <v>0.38</v>
      </c>
      <c r="H276" s="484">
        <v>0.34</v>
      </c>
      <c r="N276" s="497" t="s">
        <v>55</v>
      </c>
      <c r="O276" s="468">
        <v>0.47726410217936388</v>
      </c>
      <c r="P276" s="418">
        <v>0.4657577109629471</v>
      </c>
      <c r="Q276" s="462">
        <v>0.40067046188684019</v>
      </c>
      <c r="R276" s="462">
        <v>0.65300199971373829</v>
      </c>
      <c r="S276" s="461">
        <v>0.69783535937287933</v>
      </c>
      <c r="T276" s="459">
        <v>0.40405570372215088</v>
      </c>
    </row>
    <row r="277" spans="2:20">
      <c r="B277" s="494" t="s">
        <v>74</v>
      </c>
      <c r="C277" s="484">
        <v>0.72</v>
      </c>
      <c r="D277" s="484">
        <v>0.75</v>
      </c>
      <c r="E277" s="484">
        <v>0.85</v>
      </c>
      <c r="F277" s="484">
        <v>0.69</v>
      </c>
      <c r="G277" s="484">
        <v>0.78</v>
      </c>
      <c r="H277" s="484">
        <v>0.74</v>
      </c>
      <c r="N277" s="497" t="s">
        <v>202</v>
      </c>
      <c r="O277" s="468">
        <v>0.33522853051055546</v>
      </c>
      <c r="P277" s="419">
        <v>0.33635362016599279</v>
      </c>
      <c r="Q277" s="461">
        <v>0.40056849995321864</v>
      </c>
      <c r="R277" s="461">
        <v>0.28846997930679691</v>
      </c>
      <c r="S277" s="461">
        <v>0.59382408534639686</v>
      </c>
      <c r="T277" s="466">
        <v>-0.29528115604236266</v>
      </c>
    </row>
    <row r="278" spans="2:20">
      <c r="B278" s="494" t="s">
        <v>73</v>
      </c>
      <c r="C278" s="484">
        <v>0.72</v>
      </c>
      <c r="D278" s="484">
        <v>0.61</v>
      </c>
      <c r="E278" s="484">
        <v>0.71</v>
      </c>
      <c r="F278" s="484">
        <v>0.76</v>
      </c>
      <c r="G278" s="484">
        <v>0.76</v>
      </c>
      <c r="H278" s="484">
        <v>0.69</v>
      </c>
      <c r="N278" s="497" t="s">
        <v>54</v>
      </c>
      <c r="O278" s="468">
        <v>0.31861465976220676</v>
      </c>
      <c r="P278" s="418">
        <v>0.39188214093356577</v>
      </c>
      <c r="Q278" s="410">
        <v>0.26461578826029641</v>
      </c>
      <c r="R278" s="410">
        <v>0.49647779518257479</v>
      </c>
      <c r="S278" s="461">
        <v>0.36082188266072274</v>
      </c>
      <c r="T278" s="461">
        <v>0.28189861640874392</v>
      </c>
    </row>
    <row r="279" spans="2:20">
      <c r="B279" s="494" t="s">
        <v>75</v>
      </c>
      <c r="C279" s="484">
        <v>0.66</v>
      </c>
      <c r="D279" s="484">
        <v>0.73</v>
      </c>
      <c r="E279" s="484">
        <v>0.8</v>
      </c>
      <c r="F279" s="485">
        <v>0.54</v>
      </c>
      <c r="G279" s="484">
        <v>0.7</v>
      </c>
      <c r="H279" s="484">
        <v>0.71</v>
      </c>
      <c r="N279" s="497" t="s">
        <v>99</v>
      </c>
      <c r="O279" s="469">
        <v>-0.80953825256344702</v>
      </c>
      <c r="P279" s="419">
        <v>0.73823712085337556</v>
      </c>
      <c r="Q279" s="463">
        <v>-0.83798733990573715</v>
      </c>
      <c r="R279" s="463">
        <v>0.78445952705214472</v>
      </c>
      <c r="S279" s="466">
        <v>-0.58020512357870391</v>
      </c>
      <c r="T279" s="463">
        <v>-0.81670214202740088</v>
      </c>
    </row>
    <row r="280" spans="2:20">
      <c r="B280" s="494" t="s">
        <v>76</v>
      </c>
      <c r="C280" s="484">
        <v>0.45</v>
      </c>
      <c r="D280" s="484">
        <v>0.32</v>
      </c>
      <c r="E280" s="484">
        <v>0.34</v>
      </c>
      <c r="F280" s="484">
        <v>0.48</v>
      </c>
      <c r="G280" s="484" t="s">
        <v>381</v>
      </c>
      <c r="H280" s="484">
        <v>0.5</v>
      </c>
      <c r="N280" s="497" t="s">
        <v>100</v>
      </c>
      <c r="O280" s="469">
        <v>-0.8063986067956681</v>
      </c>
      <c r="P280" s="419">
        <v>0.7816388659585255</v>
      </c>
      <c r="Q280" s="463">
        <v>-0.80262920846430996</v>
      </c>
      <c r="R280" s="463">
        <v>0.71530382765881595</v>
      </c>
      <c r="S280" s="466">
        <v>-0.70598397283557124</v>
      </c>
      <c r="T280" s="463">
        <v>-0.85426116229694427</v>
      </c>
    </row>
    <row r="281" spans="2:20">
      <c r="B281" s="494" t="s">
        <v>77</v>
      </c>
      <c r="C281" s="484">
        <v>0.35</v>
      </c>
      <c r="D281" s="489">
        <v>0.42</v>
      </c>
      <c r="E281" s="484">
        <v>0.41</v>
      </c>
      <c r="F281" s="484">
        <v>0.28999999999999998</v>
      </c>
      <c r="G281" s="484">
        <v>0.43</v>
      </c>
      <c r="H281" s="484">
        <v>0.36</v>
      </c>
      <c r="N281" s="497" t="s">
        <v>51</v>
      </c>
      <c r="O281" s="469">
        <v>-0.74035107682353285</v>
      </c>
      <c r="P281" s="419">
        <v>0.7657174297858208</v>
      </c>
      <c r="Q281" s="463">
        <v>-0.7573915521753094</v>
      </c>
      <c r="R281" s="463">
        <v>0.67630065917580495</v>
      </c>
      <c r="S281" s="466">
        <v>-0.71331056331348175</v>
      </c>
      <c r="T281" s="463">
        <v>-0.66079447680370418</v>
      </c>
    </row>
    <row r="282" spans="2:20">
      <c r="B282" s="494" t="s">
        <v>78</v>
      </c>
      <c r="C282" s="485">
        <v>0.34</v>
      </c>
      <c r="D282" s="490">
        <v>0.8</v>
      </c>
      <c r="E282" s="483">
        <v>0.46</v>
      </c>
      <c r="F282" s="484">
        <v>0.27</v>
      </c>
      <c r="G282" s="484">
        <v>0.59</v>
      </c>
      <c r="H282" s="488">
        <v>0.45</v>
      </c>
      <c r="N282" s="497" t="s">
        <v>53</v>
      </c>
      <c r="O282" s="469">
        <v>-0.53312651920538434</v>
      </c>
      <c r="P282" s="410">
        <v>0.38446341596307898</v>
      </c>
      <c r="Q282" s="463">
        <v>-0.71096369625830402</v>
      </c>
      <c r="R282" s="463">
        <v>0.3636010239307732</v>
      </c>
      <c r="S282" s="413">
        <v>-0.48514922203344213</v>
      </c>
      <c r="T282" s="463">
        <v>-0.47307144792752487</v>
      </c>
    </row>
    <row r="283" spans="2:20">
      <c r="B283" s="495" t="s">
        <v>79</v>
      </c>
      <c r="C283" s="483">
        <v>0.57999999999999996</v>
      </c>
      <c r="D283" s="483">
        <v>0.48</v>
      </c>
      <c r="E283" s="484">
        <v>0.27</v>
      </c>
      <c r="F283" s="483">
        <v>0.69</v>
      </c>
      <c r="G283" s="483" t="s">
        <v>382</v>
      </c>
      <c r="H283" s="490">
        <v>0.31</v>
      </c>
      <c r="N283" s="497" t="s">
        <v>98</v>
      </c>
      <c r="O283" s="469">
        <v>-0.34842371245696269</v>
      </c>
      <c r="P283" s="458">
        <v>0.37976715047293991</v>
      </c>
      <c r="Q283" s="464">
        <v>-0.3940800698771289</v>
      </c>
      <c r="R283" s="463">
        <v>0.42283152535665325</v>
      </c>
      <c r="S283" s="466">
        <v>-0.40615572558155344</v>
      </c>
      <c r="T283" s="463">
        <v>-0.37924201917213085</v>
      </c>
    </row>
    <row r="284" spans="2:20">
      <c r="B284" s="495" t="s">
        <v>80</v>
      </c>
      <c r="C284" s="483">
        <v>0.42</v>
      </c>
      <c r="D284" s="486">
        <v>0.45</v>
      </c>
      <c r="E284" s="484">
        <v>0.3</v>
      </c>
      <c r="F284" s="483">
        <v>0.66</v>
      </c>
      <c r="G284" s="486">
        <v>0.43</v>
      </c>
      <c r="H284" s="490">
        <v>0.36</v>
      </c>
      <c r="N284" s="497" t="s">
        <v>368</v>
      </c>
      <c r="O284" s="470">
        <v>0.73582345040159303</v>
      </c>
      <c r="P284" s="466">
        <v>0.70683314082613746</v>
      </c>
      <c r="Q284" s="410">
        <v>0.5466739117699374</v>
      </c>
      <c r="R284" s="466">
        <v>0.68345887137349359</v>
      </c>
      <c r="S284" s="463">
        <v>0.7108464148413246</v>
      </c>
      <c r="T284" s="466">
        <v>-0.63411486063608935</v>
      </c>
    </row>
    <row r="285" spans="2:20">
      <c r="B285" s="482" t="s">
        <v>81</v>
      </c>
      <c r="C285" s="482">
        <v>0.36</v>
      </c>
      <c r="D285" s="502">
        <v>0.44</v>
      </c>
      <c r="E285" s="502">
        <v>0.48</v>
      </c>
      <c r="F285" s="503">
        <v>0.34</v>
      </c>
      <c r="G285" s="504">
        <v>0.41</v>
      </c>
      <c r="H285" s="505">
        <v>0.36</v>
      </c>
      <c r="N285" s="498" t="s">
        <v>369</v>
      </c>
      <c r="O285" s="471">
        <v>0.70290776231858854</v>
      </c>
      <c r="P285" s="508">
        <v>0.75079602773097309</v>
      </c>
      <c r="Q285" s="509">
        <v>0.42077941027251359</v>
      </c>
      <c r="R285" s="510">
        <v>0.60382117723189899</v>
      </c>
      <c r="S285" s="507">
        <v>0.72248472633477678</v>
      </c>
      <c r="T285" s="510">
        <v>-0.49422270772675964</v>
      </c>
    </row>
  </sheetData>
  <mergeCells count="68">
    <mergeCell ref="B254:F254"/>
    <mergeCell ref="B255:F255"/>
    <mergeCell ref="B222:F222"/>
    <mergeCell ref="B226:F226"/>
    <mergeCell ref="B227:B228"/>
    <mergeCell ref="C227:F227"/>
    <mergeCell ref="B253:F253"/>
    <mergeCell ref="B190:F190"/>
    <mergeCell ref="B194:F194"/>
    <mergeCell ref="B195:B196"/>
    <mergeCell ref="C195:F195"/>
    <mergeCell ref="B221:F221"/>
    <mergeCell ref="N253:R253"/>
    <mergeCell ref="N254:R254"/>
    <mergeCell ref="B97:F97"/>
    <mergeCell ref="B98:B99"/>
    <mergeCell ref="C98:F98"/>
    <mergeCell ref="B124:F124"/>
    <mergeCell ref="B125:F125"/>
    <mergeCell ref="B130:F130"/>
    <mergeCell ref="B131:B132"/>
    <mergeCell ref="C131:F131"/>
    <mergeCell ref="B157:F157"/>
    <mergeCell ref="B162:F162"/>
    <mergeCell ref="B163:B164"/>
    <mergeCell ref="C163:F163"/>
    <mergeCell ref="B189:F189"/>
    <mergeCell ref="N221:R221"/>
    <mergeCell ref="N222:R222"/>
    <mergeCell ref="N226:R226"/>
    <mergeCell ref="N227:N228"/>
    <mergeCell ref="O227:R227"/>
    <mergeCell ref="N189:R189"/>
    <mergeCell ref="N190:R190"/>
    <mergeCell ref="N194:R194"/>
    <mergeCell ref="N195:N196"/>
    <mergeCell ref="O195:R195"/>
    <mergeCell ref="N157:R157"/>
    <mergeCell ref="N158:R158"/>
    <mergeCell ref="N162:R162"/>
    <mergeCell ref="N163:N164"/>
    <mergeCell ref="O163:R163"/>
    <mergeCell ref="N124:R124"/>
    <mergeCell ref="N125:R125"/>
    <mergeCell ref="N130:R130"/>
    <mergeCell ref="N131:N132"/>
    <mergeCell ref="O131:R131"/>
    <mergeCell ref="N97:R97"/>
    <mergeCell ref="N98:N99"/>
    <mergeCell ref="O98:R98"/>
    <mergeCell ref="B90:I90"/>
    <mergeCell ref="N62:U62"/>
    <mergeCell ref="N63:N64"/>
    <mergeCell ref="O63:Q63"/>
    <mergeCell ref="R63:T63"/>
    <mergeCell ref="N89:U89"/>
    <mergeCell ref="N90:U90"/>
    <mergeCell ref="B62:I62"/>
    <mergeCell ref="B63:B64"/>
    <mergeCell ref="C63:E63"/>
    <mergeCell ref="F63:H63"/>
    <mergeCell ref="B89:I89"/>
    <mergeCell ref="N1:R1"/>
    <mergeCell ref="N2:N3"/>
    <mergeCell ref="O2:R2"/>
    <mergeCell ref="B1:F1"/>
    <mergeCell ref="B2:B3"/>
    <mergeCell ref="C2:F2"/>
  </mergeCells>
  <pageMargins left="0.7" right="0.7" top="0.75" bottom="0.75" header="0.3" footer="0.3"/>
  <pageSetup paperSize="9" orientation="portrait" r:id="rId1"/>
  <ignoredErrors>
    <ignoredError sqref="N65:N8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70D1E-BEDE-7B45-956A-C7CBCC739E58}">
  <dimension ref="A1:AQ88"/>
  <sheetViews>
    <sheetView tabSelected="1" topLeftCell="P1" zoomScale="92" zoomScaleNormal="106" workbookViewId="0">
      <selection activeCell="AR55" sqref="AR55"/>
    </sheetView>
  </sheetViews>
  <sheetFormatPr baseColWidth="10" defaultColWidth="8.83203125" defaultRowHeight="13"/>
  <cols>
    <col min="1" max="16384" width="8.83203125" style="208"/>
  </cols>
  <sheetData>
    <row r="1" spans="1:34" ht="12.75" customHeight="1" thickBot="1">
      <c r="A1" s="642" t="s">
        <v>127</v>
      </c>
      <c r="B1" s="642"/>
      <c r="C1" s="642"/>
      <c r="D1" s="642"/>
      <c r="E1" s="642"/>
      <c r="F1" s="642"/>
      <c r="G1" s="642"/>
      <c r="H1" s="642"/>
      <c r="I1" s="642"/>
      <c r="J1" s="642"/>
      <c r="K1" s="642"/>
      <c r="N1" s="685" t="s">
        <v>0</v>
      </c>
      <c r="O1" s="684" t="s">
        <v>281</v>
      </c>
      <c r="P1" s="684"/>
      <c r="Q1" s="684"/>
      <c r="R1" s="684"/>
      <c r="S1" s="684"/>
      <c r="T1" s="684"/>
      <c r="U1" s="684"/>
      <c r="V1" s="684"/>
      <c r="W1" s="684"/>
      <c r="X1" s="684"/>
      <c r="Y1" s="684"/>
      <c r="Z1" s="684"/>
      <c r="AA1" s="684"/>
      <c r="AB1" s="684"/>
      <c r="AC1" s="684"/>
      <c r="AD1" s="684"/>
      <c r="AE1" s="684"/>
      <c r="AF1" s="684"/>
      <c r="AG1" s="684"/>
      <c r="AH1" s="684"/>
    </row>
    <row r="2" spans="1:34">
      <c r="A2" s="643" t="s">
        <v>0</v>
      </c>
      <c r="B2" s="645" t="s">
        <v>89</v>
      </c>
      <c r="C2" s="646"/>
      <c r="D2" s="646" t="s">
        <v>128</v>
      </c>
      <c r="E2" s="646" t="s">
        <v>129</v>
      </c>
      <c r="F2" s="646" t="s">
        <v>130</v>
      </c>
      <c r="G2" s="646" t="s">
        <v>91</v>
      </c>
      <c r="H2" s="646" t="s">
        <v>92</v>
      </c>
      <c r="I2" s="646" t="s">
        <v>131</v>
      </c>
      <c r="J2" s="646"/>
      <c r="K2" s="647"/>
      <c r="N2" s="685"/>
      <c r="O2" s="692" t="s">
        <v>116</v>
      </c>
      <c r="P2" s="693"/>
      <c r="Q2" s="693"/>
      <c r="R2" s="694"/>
      <c r="S2" s="692" t="s">
        <v>117</v>
      </c>
      <c r="T2" s="693"/>
      <c r="U2" s="693"/>
      <c r="V2" s="694"/>
      <c r="W2" s="692" t="s">
        <v>118</v>
      </c>
      <c r="X2" s="693"/>
      <c r="Y2" s="693"/>
      <c r="Z2" s="694"/>
      <c r="AA2" s="692" t="s">
        <v>119</v>
      </c>
      <c r="AB2" s="693"/>
      <c r="AC2" s="693"/>
      <c r="AD2" s="694"/>
      <c r="AE2" s="692" t="s">
        <v>120</v>
      </c>
      <c r="AF2" s="693"/>
      <c r="AG2" s="693"/>
      <c r="AH2" s="693"/>
    </row>
    <row r="3" spans="1:34" ht="14" thickBot="1">
      <c r="A3" s="644"/>
      <c r="B3" s="209" t="s">
        <v>132</v>
      </c>
      <c r="C3" s="210" t="s">
        <v>133</v>
      </c>
      <c r="D3" s="681"/>
      <c r="E3" s="681"/>
      <c r="F3" s="681"/>
      <c r="G3" s="681"/>
      <c r="H3" s="681"/>
      <c r="I3" s="211" t="s">
        <v>134</v>
      </c>
      <c r="J3" s="211" t="s">
        <v>135</v>
      </c>
      <c r="K3" s="212" t="s">
        <v>136</v>
      </c>
      <c r="N3" s="686"/>
      <c r="O3" s="239" t="s">
        <v>128</v>
      </c>
      <c r="P3" s="242" t="s">
        <v>90</v>
      </c>
      <c r="Q3" s="240" t="s">
        <v>275</v>
      </c>
      <c r="R3" s="242" t="s">
        <v>276</v>
      </c>
      <c r="S3" s="239" t="s">
        <v>128</v>
      </c>
      <c r="T3" s="242" t="s">
        <v>90</v>
      </c>
      <c r="U3" s="240" t="s">
        <v>275</v>
      </c>
      <c r="V3" s="242" t="s">
        <v>276</v>
      </c>
      <c r="W3" s="239" t="s">
        <v>128</v>
      </c>
      <c r="X3" s="242" t="s">
        <v>90</v>
      </c>
      <c r="Y3" s="240" t="s">
        <v>275</v>
      </c>
      <c r="Z3" s="242" t="s">
        <v>276</v>
      </c>
      <c r="AA3" s="239" t="s">
        <v>128</v>
      </c>
      <c r="AB3" s="242" t="s">
        <v>90</v>
      </c>
      <c r="AC3" s="240" t="s">
        <v>275</v>
      </c>
      <c r="AD3" s="242" t="s">
        <v>276</v>
      </c>
      <c r="AE3" s="239" t="s">
        <v>128</v>
      </c>
      <c r="AF3" s="242" t="s">
        <v>90</v>
      </c>
      <c r="AG3" s="240" t="s">
        <v>275</v>
      </c>
      <c r="AH3" s="242" t="s">
        <v>276</v>
      </c>
    </row>
    <row r="4" spans="1:34">
      <c r="A4" s="213" t="s">
        <v>105</v>
      </c>
      <c r="B4" s="214">
        <v>4316</v>
      </c>
      <c r="C4" s="215">
        <v>600</v>
      </c>
      <c r="D4" s="216">
        <v>4</v>
      </c>
      <c r="E4" s="217">
        <v>5</v>
      </c>
      <c r="F4" s="217">
        <v>4</v>
      </c>
      <c r="G4" s="217">
        <v>1</v>
      </c>
      <c r="H4" s="217">
        <v>5</v>
      </c>
      <c r="I4" s="216">
        <v>3.4444444444444446</v>
      </c>
      <c r="J4" s="216">
        <v>4</v>
      </c>
      <c r="K4" s="218">
        <v>4.5555555555555554</v>
      </c>
      <c r="N4" s="208" t="s">
        <v>89</v>
      </c>
      <c r="O4" s="250">
        <v>877</v>
      </c>
      <c r="P4" s="250"/>
      <c r="Q4" s="250"/>
      <c r="R4" s="250"/>
      <c r="S4" s="250">
        <v>721</v>
      </c>
      <c r="T4" s="250"/>
      <c r="U4" s="250"/>
      <c r="V4" s="250"/>
      <c r="W4" s="250">
        <v>972</v>
      </c>
      <c r="X4" s="250"/>
      <c r="Y4" s="250"/>
      <c r="Z4" s="250"/>
      <c r="AA4" s="250">
        <v>922</v>
      </c>
      <c r="AB4" s="250"/>
      <c r="AC4" s="250"/>
      <c r="AD4" s="250"/>
      <c r="AE4" s="250">
        <v>824</v>
      </c>
      <c r="AF4" s="250"/>
      <c r="AG4" s="250"/>
      <c r="AH4" s="250"/>
    </row>
    <row r="5" spans="1:34" ht="26">
      <c r="A5" s="219" t="s">
        <v>106</v>
      </c>
      <c r="B5" s="220">
        <v>4316</v>
      </c>
      <c r="C5" s="221">
        <v>600</v>
      </c>
      <c r="D5" s="222">
        <v>3.3333333333333335</v>
      </c>
      <c r="E5" s="223">
        <v>3</v>
      </c>
      <c r="F5" s="223">
        <v>4</v>
      </c>
      <c r="G5" s="223">
        <v>1</v>
      </c>
      <c r="H5" s="223">
        <v>5</v>
      </c>
      <c r="I5" s="222">
        <v>2.8333333333333335</v>
      </c>
      <c r="J5" s="222">
        <v>3.3333333333333335</v>
      </c>
      <c r="K5" s="224">
        <v>4</v>
      </c>
      <c r="M5" s="687" t="s">
        <v>113</v>
      </c>
      <c r="N5" s="231" t="s">
        <v>105</v>
      </c>
      <c r="O5" s="251">
        <v>3.8888888888888888</v>
      </c>
      <c r="P5" s="259">
        <v>3.786583048270618</v>
      </c>
      <c r="Q5" s="260">
        <v>5.061394520843767E-2</v>
      </c>
      <c r="R5" s="267" t="s">
        <v>109</v>
      </c>
      <c r="S5" s="251">
        <v>3.7777777777777777</v>
      </c>
      <c r="T5" s="259">
        <v>3.7004160887656066</v>
      </c>
      <c r="U5" s="260">
        <v>6.2591086375877278E-2</v>
      </c>
      <c r="V5" s="261" t="s">
        <v>109</v>
      </c>
      <c r="W5" s="251">
        <v>4.333333333333333</v>
      </c>
      <c r="X5" s="259">
        <v>4.086762688614539</v>
      </c>
      <c r="Y5" s="260">
        <v>5.6975352101902986E-2</v>
      </c>
      <c r="Z5" s="261" t="s">
        <v>110</v>
      </c>
      <c r="AA5" s="251">
        <v>4.2222222222222223</v>
      </c>
      <c r="AB5" s="259">
        <v>3.8605688117618682</v>
      </c>
      <c r="AC5" s="260">
        <v>7.2951038480023239E-2</v>
      </c>
      <c r="AD5" s="261" t="s">
        <v>28</v>
      </c>
      <c r="AE5" s="251">
        <v>3.8888888888888888</v>
      </c>
      <c r="AF5" s="259">
        <v>3.8405474649406695</v>
      </c>
      <c r="AG5" s="260">
        <v>5.203351803256677E-2</v>
      </c>
      <c r="AH5" s="261" t="s">
        <v>109</v>
      </c>
    </row>
    <row r="6" spans="1:34">
      <c r="A6" s="219" t="s">
        <v>107</v>
      </c>
      <c r="B6" s="220">
        <v>4316</v>
      </c>
      <c r="C6" s="221">
        <v>600</v>
      </c>
      <c r="D6" s="222">
        <v>3.8333333333333335</v>
      </c>
      <c r="E6" s="223">
        <v>4</v>
      </c>
      <c r="F6" s="223">
        <v>4</v>
      </c>
      <c r="G6" s="223">
        <v>1</v>
      </c>
      <c r="H6" s="223">
        <v>5</v>
      </c>
      <c r="I6" s="222">
        <v>3.1666666666666665</v>
      </c>
      <c r="J6" s="222">
        <v>3.8333333333333335</v>
      </c>
      <c r="K6" s="224">
        <v>4.333333333333333</v>
      </c>
      <c r="M6" s="688"/>
      <c r="N6" s="232" t="s">
        <v>383</v>
      </c>
      <c r="O6" s="251">
        <v>3.1666666666666665</v>
      </c>
      <c r="P6" s="264">
        <v>3.2638730520714563</v>
      </c>
      <c r="Q6" s="260">
        <v>5.4578651753357944E-2</v>
      </c>
      <c r="R6" s="261" t="s">
        <v>28</v>
      </c>
      <c r="S6" s="251">
        <v>3</v>
      </c>
      <c r="T6" s="264">
        <v>3.0861072584373548</v>
      </c>
      <c r="U6" s="260">
        <v>6.3605760510457215E-2</v>
      </c>
      <c r="V6" s="261" t="s">
        <v>109</v>
      </c>
      <c r="W6" s="251">
        <v>3.6666666666666665</v>
      </c>
      <c r="X6" s="264">
        <v>3.6604938271604919</v>
      </c>
      <c r="Y6" s="260">
        <v>5.5426849793160933E-2</v>
      </c>
      <c r="Z6" s="261" t="s">
        <v>111</v>
      </c>
      <c r="AA6" s="251">
        <v>3.6666666666666665</v>
      </c>
      <c r="AB6" s="264">
        <v>3.4850867678958797</v>
      </c>
      <c r="AC6" s="260">
        <v>6.3409337678735092E-2</v>
      </c>
      <c r="AD6" s="261" t="s">
        <v>110</v>
      </c>
      <c r="AE6" s="251">
        <v>3.1666666666666665</v>
      </c>
      <c r="AF6" s="264">
        <v>3.2329085760517811</v>
      </c>
      <c r="AG6" s="260">
        <v>5.6094164171437727E-2</v>
      </c>
      <c r="AH6" s="261" t="s">
        <v>28</v>
      </c>
    </row>
    <row r="7" spans="1:34" ht="26">
      <c r="A7" s="219" t="s">
        <v>108</v>
      </c>
      <c r="B7" s="220">
        <v>4316</v>
      </c>
      <c r="C7" s="221">
        <v>600</v>
      </c>
      <c r="D7" s="222">
        <v>3.6666666666666665</v>
      </c>
      <c r="E7" s="223">
        <v>4</v>
      </c>
      <c r="F7" s="223">
        <v>4</v>
      </c>
      <c r="G7" s="223">
        <v>1</v>
      </c>
      <c r="H7" s="223">
        <v>5</v>
      </c>
      <c r="I7" s="222">
        <v>3.3333333333333335</v>
      </c>
      <c r="J7" s="222">
        <v>3.6666666666666665</v>
      </c>
      <c r="K7" s="224">
        <v>4.333333333333333</v>
      </c>
      <c r="M7" s="688"/>
      <c r="N7" s="232" t="s">
        <v>107</v>
      </c>
      <c r="O7" s="251">
        <v>3.8333333333333335</v>
      </c>
      <c r="P7" s="223">
        <v>3.8261117445838098</v>
      </c>
      <c r="Q7" s="260">
        <v>4.89811002171874E-2</v>
      </c>
      <c r="R7" s="261" t="s">
        <v>122</v>
      </c>
      <c r="S7" s="251">
        <v>3.5</v>
      </c>
      <c r="T7" s="223">
        <v>3.4290337494221008</v>
      </c>
      <c r="U7" s="260">
        <v>6.1977219205315189E-2</v>
      </c>
      <c r="V7" s="261" t="s">
        <v>109</v>
      </c>
      <c r="W7" s="251">
        <v>4</v>
      </c>
      <c r="X7" s="223">
        <v>3.871570644718791</v>
      </c>
      <c r="Y7" s="260">
        <v>5.7501568960067743E-2</v>
      </c>
      <c r="Z7" s="261" t="s">
        <v>110</v>
      </c>
      <c r="AA7" s="251">
        <v>3.8333333333333335</v>
      </c>
      <c r="AB7" s="223">
        <v>3.6453362255965258</v>
      </c>
      <c r="AC7" s="260">
        <v>6.7809399379667568E-2</v>
      </c>
      <c r="AD7" s="261" t="s">
        <v>28</v>
      </c>
      <c r="AE7" s="251">
        <v>3.8333333333333335</v>
      </c>
      <c r="AF7" s="223">
        <v>3.7010517799352778</v>
      </c>
      <c r="AG7" s="260">
        <v>5.2172098144933517E-2</v>
      </c>
      <c r="AH7" s="261" t="s">
        <v>28</v>
      </c>
    </row>
    <row r="8" spans="1:34">
      <c r="A8" s="219" t="s">
        <v>274</v>
      </c>
      <c r="B8" s="220">
        <v>2324</v>
      </c>
      <c r="C8" s="221">
        <v>2592</v>
      </c>
      <c r="D8" s="222">
        <v>2.4</v>
      </c>
      <c r="E8" s="223">
        <v>3</v>
      </c>
      <c r="F8" s="223">
        <v>4</v>
      </c>
      <c r="G8" s="223">
        <v>1</v>
      </c>
      <c r="H8" s="223">
        <v>5</v>
      </c>
      <c r="I8" s="222">
        <v>1.7</v>
      </c>
      <c r="J8" s="222">
        <v>2.4</v>
      </c>
      <c r="K8" s="224">
        <v>3</v>
      </c>
      <c r="M8" s="689"/>
      <c r="N8" s="232" t="s">
        <v>108</v>
      </c>
      <c r="O8" s="251">
        <v>3.6666666666666665</v>
      </c>
      <c r="P8" s="264">
        <v>3.6655264158114744</v>
      </c>
      <c r="Q8" s="260">
        <v>5.2668473607708821E-2</v>
      </c>
      <c r="R8" s="261" t="s">
        <v>109</v>
      </c>
      <c r="S8" s="251">
        <v>3.6666666666666665</v>
      </c>
      <c r="T8" s="264">
        <v>3.5723532131299107</v>
      </c>
      <c r="U8" s="260">
        <v>6.611913756562178E-2</v>
      </c>
      <c r="V8" s="261" t="s">
        <v>109</v>
      </c>
      <c r="W8" s="251">
        <v>4</v>
      </c>
      <c r="X8" s="264">
        <v>3.8854595336076811</v>
      </c>
      <c r="Y8" s="260">
        <v>5.7916791020089245E-2</v>
      </c>
      <c r="Z8" s="261" t="s">
        <v>110</v>
      </c>
      <c r="AA8" s="251">
        <v>3.6666666666666665</v>
      </c>
      <c r="AB8" s="264">
        <v>3.6106290672451187</v>
      </c>
      <c r="AC8" s="260">
        <v>6.7258050905478609E-2</v>
      </c>
      <c r="AD8" s="261" t="s">
        <v>123</v>
      </c>
      <c r="AE8" s="251">
        <v>4</v>
      </c>
      <c r="AF8" s="264">
        <v>3.8078478964401281</v>
      </c>
      <c r="AG8" s="260">
        <v>5.382877240550886E-2</v>
      </c>
      <c r="AH8" s="261" t="s">
        <v>122</v>
      </c>
    </row>
    <row r="9" spans="1:34" ht="27" customHeight="1">
      <c r="A9" s="219" t="s">
        <v>114</v>
      </c>
      <c r="B9" s="220">
        <v>2324</v>
      </c>
      <c r="C9" s="221">
        <v>2592</v>
      </c>
      <c r="D9" s="222">
        <v>3</v>
      </c>
      <c r="E9" s="223">
        <v>3</v>
      </c>
      <c r="F9" s="223">
        <v>4</v>
      </c>
      <c r="G9" s="223">
        <v>1</v>
      </c>
      <c r="H9" s="223">
        <v>5</v>
      </c>
      <c r="I9" s="222">
        <v>2.2857142857142856</v>
      </c>
      <c r="J9" s="222">
        <v>3</v>
      </c>
      <c r="K9" s="224">
        <v>3.2857142857142856</v>
      </c>
      <c r="M9" s="690" t="s">
        <v>112</v>
      </c>
      <c r="N9" s="232" t="s">
        <v>121</v>
      </c>
      <c r="O9" s="251">
        <v>2.2999999999999998</v>
      </c>
      <c r="P9" s="263">
        <v>2.2518987341772139</v>
      </c>
      <c r="Q9" s="260">
        <v>6.9485368242037535E-2</v>
      </c>
      <c r="R9" s="261" t="s">
        <v>109</v>
      </c>
      <c r="S9" s="251">
        <v>2.5</v>
      </c>
      <c r="T9" s="263">
        <v>2.3750462107208894</v>
      </c>
      <c r="U9" s="260">
        <v>6.5101058286547872E-2</v>
      </c>
      <c r="V9" s="261" t="s">
        <v>109</v>
      </c>
      <c r="W9" s="251">
        <v>2.2999999999999998</v>
      </c>
      <c r="X9" s="263">
        <v>2.3041666666666663</v>
      </c>
      <c r="Y9" s="260">
        <v>0.12632226763161269</v>
      </c>
      <c r="Z9" s="261" t="s">
        <v>109</v>
      </c>
      <c r="AA9" s="251">
        <v>2.2999999999999998</v>
      </c>
      <c r="AB9" s="263">
        <v>2.2571992110453634</v>
      </c>
      <c r="AC9" s="260">
        <v>7.2358889697817036E-2</v>
      </c>
      <c r="AD9" s="261" t="s">
        <v>109</v>
      </c>
      <c r="AE9" s="251">
        <v>2.5</v>
      </c>
      <c r="AF9" s="263">
        <v>2.4007532956685482</v>
      </c>
      <c r="AG9" s="260">
        <v>6.5414061005302615E-2</v>
      </c>
      <c r="AH9" s="261" t="s">
        <v>109</v>
      </c>
    </row>
    <row r="10" spans="1:34" ht="15.75" customHeight="1">
      <c r="A10" s="219" t="s">
        <v>107</v>
      </c>
      <c r="B10" s="220">
        <v>2324</v>
      </c>
      <c r="C10" s="221">
        <v>2592</v>
      </c>
      <c r="D10" s="222">
        <v>3</v>
      </c>
      <c r="E10" s="223">
        <v>3</v>
      </c>
      <c r="F10" s="223">
        <v>4</v>
      </c>
      <c r="G10" s="223">
        <v>1</v>
      </c>
      <c r="H10" s="223">
        <v>5</v>
      </c>
      <c r="I10" s="222">
        <v>2.2000000000000002</v>
      </c>
      <c r="J10" s="222">
        <v>3</v>
      </c>
      <c r="K10" s="224">
        <v>3.4</v>
      </c>
      <c r="M10" s="691"/>
      <c r="N10" s="232" t="s">
        <v>114</v>
      </c>
      <c r="O10" s="251">
        <v>3</v>
      </c>
      <c r="P10" s="260">
        <v>2.7297855851201245</v>
      </c>
      <c r="Q10" s="260">
        <v>7.1576285315779614E-2</v>
      </c>
      <c r="R10" s="261" t="s">
        <v>109</v>
      </c>
      <c r="S10" s="251">
        <v>3</v>
      </c>
      <c r="T10" s="260">
        <v>3.0087140216530224</v>
      </c>
      <c r="U10" s="260">
        <v>6.3651006335720739E-2</v>
      </c>
      <c r="V10" s="261" t="s">
        <v>28</v>
      </c>
      <c r="W10" s="251">
        <v>2.8571428571428572</v>
      </c>
      <c r="X10" s="260">
        <v>2.7358630952380945</v>
      </c>
      <c r="Y10" s="260">
        <v>0.12287496130768273</v>
      </c>
      <c r="Z10" s="261" t="s">
        <v>109</v>
      </c>
      <c r="AA10" s="251">
        <v>2.7142857142857144</v>
      </c>
      <c r="AB10" s="260">
        <v>2.6184840800225433</v>
      </c>
      <c r="AC10" s="260">
        <v>8.0521545033103603E-2</v>
      </c>
      <c r="AD10" s="261" t="s">
        <v>109</v>
      </c>
      <c r="AE10" s="251">
        <v>3</v>
      </c>
      <c r="AF10" s="260">
        <v>2.9566854990583793</v>
      </c>
      <c r="AG10" s="260">
        <v>6.8655590871922009E-2</v>
      </c>
      <c r="AH10" s="261" t="s">
        <v>28</v>
      </c>
    </row>
    <row r="11" spans="1:34" ht="12.75" customHeight="1">
      <c r="A11" s="225" t="s">
        <v>115</v>
      </c>
      <c r="B11" s="226">
        <v>2324</v>
      </c>
      <c r="C11" s="227">
        <v>2592</v>
      </c>
      <c r="D11" s="228">
        <v>3</v>
      </c>
      <c r="E11" s="229">
        <v>3</v>
      </c>
      <c r="F11" s="229">
        <v>4</v>
      </c>
      <c r="G11" s="229">
        <v>1</v>
      </c>
      <c r="H11" s="229">
        <v>5</v>
      </c>
      <c r="I11" s="228">
        <v>2.5</v>
      </c>
      <c r="J11" s="228">
        <v>3</v>
      </c>
      <c r="K11" s="230">
        <v>3.5</v>
      </c>
      <c r="M11" s="691"/>
      <c r="N11" s="232" t="s">
        <v>107</v>
      </c>
      <c r="O11" s="251">
        <v>3</v>
      </c>
      <c r="P11" s="260">
        <v>2.6896925858951177</v>
      </c>
      <c r="Q11" s="260">
        <v>7.7119503858309804E-2</v>
      </c>
      <c r="R11" s="261" t="s">
        <v>28</v>
      </c>
      <c r="S11" s="251">
        <v>3</v>
      </c>
      <c r="T11" s="260">
        <v>3.1138632162661728</v>
      </c>
      <c r="U11" s="260">
        <v>8.14419600149177E-2</v>
      </c>
      <c r="V11" s="261" t="s">
        <v>111</v>
      </c>
      <c r="W11" s="251">
        <v>3</v>
      </c>
      <c r="X11" s="260">
        <v>2.7833333333333337</v>
      </c>
      <c r="Y11" s="260">
        <v>0.12836511698163161</v>
      </c>
      <c r="Z11" s="261" t="s">
        <v>122</v>
      </c>
      <c r="AA11" s="251">
        <v>2.6</v>
      </c>
      <c r="AB11" s="260">
        <v>2.4875739644970429</v>
      </c>
      <c r="AC11" s="260">
        <v>8.367748312495657E-2</v>
      </c>
      <c r="AD11" s="261" t="s">
        <v>109</v>
      </c>
      <c r="AE11" s="251">
        <v>3</v>
      </c>
      <c r="AF11" s="260">
        <v>3.0033898305084725</v>
      </c>
      <c r="AG11" s="260">
        <v>7.8665801073967478E-2</v>
      </c>
      <c r="AH11" s="261" t="s">
        <v>125</v>
      </c>
    </row>
    <row r="12" spans="1:34" ht="14" thickBot="1">
      <c r="M12" s="691"/>
      <c r="N12" s="237" t="s">
        <v>115</v>
      </c>
      <c r="O12" s="251">
        <v>3</v>
      </c>
      <c r="P12" s="260">
        <v>2.8806509945750425</v>
      </c>
      <c r="Q12" s="260">
        <v>8.7300888632884655E-2</v>
      </c>
      <c r="R12" s="261" t="s">
        <v>122</v>
      </c>
      <c r="S12" s="251">
        <v>3</v>
      </c>
      <c r="T12" s="260">
        <v>2.708872458410351</v>
      </c>
      <c r="U12" s="260">
        <v>7.413473975488423E-2</v>
      </c>
      <c r="V12" s="261" t="s">
        <v>109</v>
      </c>
      <c r="W12" s="251">
        <v>3</v>
      </c>
      <c r="X12" s="260">
        <v>2.903645833333333</v>
      </c>
      <c r="Y12" s="260">
        <v>0.144702652902611</v>
      </c>
      <c r="Z12" s="261" t="s">
        <v>124</v>
      </c>
      <c r="AA12" s="251">
        <v>3</v>
      </c>
      <c r="AB12" s="260">
        <v>3.0571992110453698</v>
      </c>
      <c r="AC12" s="260">
        <v>8.286009552993838E-2</v>
      </c>
      <c r="AD12" s="261" t="s">
        <v>110</v>
      </c>
      <c r="AE12" s="251">
        <v>3</v>
      </c>
      <c r="AF12" s="260">
        <v>2.7824858757062123</v>
      </c>
      <c r="AG12" s="260">
        <v>7.5223871412720855E-2</v>
      </c>
      <c r="AH12" s="261" t="s">
        <v>123</v>
      </c>
    </row>
    <row r="13" spans="1:34">
      <c r="N13" s="255" t="s">
        <v>89</v>
      </c>
      <c r="O13" s="250">
        <v>553</v>
      </c>
      <c r="P13" s="250"/>
      <c r="Q13" s="250"/>
      <c r="R13" s="250"/>
      <c r="S13" s="250">
        <v>541</v>
      </c>
      <c r="T13" s="250"/>
      <c r="U13" s="250"/>
      <c r="V13" s="250"/>
      <c r="W13" s="250">
        <v>192</v>
      </c>
      <c r="X13" s="250"/>
      <c r="Y13" s="250"/>
      <c r="Z13" s="250"/>
      <c r="AA13" s="250">
        <v>507</v>
      </c>
      <c r="AB13" s="250"/>
      <c r="AC13" s="250"/>
      <c r="AD13" s="250"/>
      <c r="AE13" s="250">
        <v>531</v>
      </c>
      <c r="AF13" s="250"/>
      <c r="AG13" s="250"/>
      <c r="AH13" s="250"/>
    </row>
    <row r="15" spans="1:34" ht="15">
      <c r="A15" s="682" t="s">
        <v>116</v>
      </c>
      <c r="B15" s="682"/>
      <c r="C15" s="682"/>
      <c r="D15" s="682"/>
      <c r="E15" s="682"/>
      <c r="F15" s="682"/>
      <c r="G15" s="682"/>
      <c r="H15" s="682"/>
      <c r="I15" s="682"/>
      <c r="J15" s="682"/>
      <c r="K15" s="682"/>
    </row>
    <row r="16" spans="1:34" ht="15.75" customHeight="1">
      <c r="A16" s="642" t="s">
        <v>127</v>
      </c>
      <c r="B16" s="642"/>
      <c r="C16" s="642"/>
      <c r="D16" s="642"/>
      <c r="E16" s="642"/>
      <c r="F16" s="642"/>
      <c r="G16" s="642"/>
      <c r="H16" s="642"/>
      <c r="I16" s="642"/>
      <c r="J16" s="642"/>
      <c r="K16" s="642"/>
    </row>
    <row r="17" spans="1:29" ht="12.75" customHeight="1">
      <c r="A17" s="643" t="s">
        <v>0</v>
      </c>
      <c r="B17" s="645" t="s">
        <v>89</v>
      </c>
      <c r="C17" s="646"/>
      <c r="D17" s="646" t="s">
        <v>128</v>
      </c>
      <c r="E17" s="646" t="s">
        <v>129</v>
      </c>
      <c r="F17" s="646" t="s">
        <v>130</v>
      </c>
      <c r="G17" s="646" t="s">
        <v>91</v>
      </c>
      <c r="H17" s="646" t="s">
        <v>92</v>
      </c>
      <c r="I17" s="646" t="s">
        <v>131</v>
      </c>
      <c r="J17" s="646"/>
      <c r="K17" s="647"/>
    </row>
    <row r="18" spans="1:29">
      <c r="A18" s="644"/>
      <c r="B18" s="209" t="s">
        <v>132</v>
      </c>
      <c r="C18" s="210" t="s">
        <v>133</v>
      </c>
      <c r="D18" s="681"/>
      <c r="E18" s="681"/>
      <c r="F18" s="681"/>
      <c r="G18" s="681"/>
      <c r="H18" s="681"/>
      <c r="I18" s="211" t="s">
        <v>134</v>
      </c>
      <c r="J18" s="211" t="s">
        <v>135</v>
      </c>
      <c r="K18" s="212" t="s">
        <v>136</v>
      </c>
    </row>
    <row r="19" spans="1:29">
      <c r="A19" s="213" t="s">
        <v>105</v>
      </c>
      <c r="B19" s="214">
        <v>877</v>
      </c>
      <c r="C19" s="215">
        <v>103</v>
      </c>
      <c r="D19" s="216">
        <v>3.8888888888888888</v>
      </c>
      <c r="E19" s="217">
        <v>4</v>
      </c>
      <c r="F19" s="217">
        <v>4</v>
      </c>
      <c r="G19" s="217">
        <v>1</v>
      </c>
      <c r="H19" s="217">
        <v>5</v>
      </c>
      <c r="I19" s="216">
        <v>3.3333333333333335</v>
      </c>
      <c r="J19" s="216">
        <v>3.8888888888888888</v>
      </c>
      <c r="K19" s="218">
        <v>4.333333333333333</v>
      </c>
    </row>
    <row r="20" spans="1:29" ht="27" thickBot="1">
      <c r="A20" s="219" t="s">
        <v>106</v>
      </c>
      <c r="B20" s="220">
        <v>877</v>
      </c>
      <c r="C20" s="221">
        <v>103</v>
      </c>
      <c r="D20" s="222">
        <v>3.1666666666666665</v>
      </c>
      <c r="E20" s="223">
        <v>3</v>
      </c>
      <c r="F20" s="223">
        <v>4</v>
      </c>
      <c r="G20" s="223">
        <v>1</v>
      </c>
      <c r="H20" s="223">
        <v>5</v>
      </c>
      <c r="I20" s="222">
        <v>2.8333333333333335</v>
      </c>
      <c r="J20" s="222">
        <v>3.1666666666666665</v>
      </c>
      <c r="K20" s="224">
        <v>3.8333333333333335</v>
      </c>
    </row>
    <row r="21" spans="1:29">
      <c r="A21" s="219" t="s">
        <v>107</v>
      </c>
      <c r="B21" s="220">
        <v>877</v>
      </c>
      <c r="C21" s="221">
        <v>103</v>
      </c>
      <c r="D21" s="222">
        <v>3.8333333333333335</v>
      </c>
      <c r="E21" s="223">
        <v>4</v>
      </c>
      <c r="F21" s="223">
        <v>4</v>
      </c>
      <c r="G21" s="223">
        <v>1</v>
      </c>
      <c r="H21" s="223">
        <v>5</v>
      </c>
      <c r="I21" s="222">
        <v>3.3333333333333335</v>
      </c>
      <c r="J21" s="222">
        <v>3.8333333333333335</v>
      </c>
      <c r="K21" s="224">
        <v>4.333333333333333</v>
      </c>
      <c r="N21" s="233"/>
      <c r="O21" s="234" t="s">
        <v>116</v>
      </c>
      <c r="P21" s="234"/>
      <c r="Q21" s="235"/>
      <c r="R21" s="236" t="s">
        <v>117</v>
      </c>
      <c r="S21" s="234"/>
      <c r="T21" s="235"/>
      <c r="U21" s="236" t="s">
        <v>118</v>
      </c>
      <c r="V21" s="234"/>
      <c r="W21" s="235"/>
      <c r="X21" s="236" t="s">
        <v>119</v>
      </c>
      <c r="Y21" s="234"/>
      <c r="Z21" s="235"/>
      <c r="AA21" s="234" t="s">
        <v>120</v>
      </c>
      <c r="AB21" s="234"/>
      <c r="AC21" s="235"/>
    </row>
    <row r="22" spans="1:29" ht="27" thickBot="1">
      <c r="A22" s="219" t="s">
        <v>108</v>
      </c>
      <c r="B22" s="220">
        <v>877</v>
      </c>
      <c r="C22" s="221">
        <v>103</v>
      </c>
      <c r="D22" s="222">
        <v>3.6666666666666665</v>
      </c>
      <c r="E22" s="223">
        <v>4</v>
      </c>
      <c r="F22" s="223">
        <v>4</v>
      </c>
      <c r="G22" s="223">
        <v>1</v>
      </c>
      <c r="H22" s="223">
        <v>5</v>
      </c>
      <c r="I22" s="222">
        <v>3</v>
      </c>
      <c r="J22" s="222">
        <v>3.6666666666666665</v>
      </c>
      <c r="K22" s="224">
        <v>4.333333333333333</v>
      </c>
      <c r="N22" s="238"/>
      <c r="O22" s="239" t="s">
        <v>128</v>
      </c>
      <c r="P22" s="240" t="s">
        <v>138</v>
      </c>
      <c r="Q22" s="241" t="s">
        <v>139</v>
      </c>
      <c r="R22" s="239" t="s">
        <v>128</v>
      </c>
      <c r="S22" s="240" t="s">
        <v>138</v>
      </c>
      <c r="T22" s="241" t="s">
        <v>139</v>
      </c>
      <c r="U22" s="239" t="s">
        <v>128</v>
      </c>
      <c r="V22" s="240" t="s">
        <v>138</v>
      </c>
      <c r="W22" s="241" t="s">
        <v>139</v>
      </c>
      <c r="X22" s="239" t="s">
        <v>128</v>
      </c>
      <c r="Y22" s="240" t="s">
        <v>138</v>
      </c>
      <c r="Z22" s="241" t="s">
        <v>139</v>
      </c>
      <c r="AA22" s="242" t="s">
        <v>128</v>
      </c>
      <c r="AB22" s="240" t="s">
        <v>138</v>
      </c>
      <c r="AC22" s="241" t="s">
        <v>139</v>
      </c>
    </row>
    <row r="23" spans="1:29">
      <c r="A23" s="219" t="s">
        <v>274</v>
      </c>
      <c r="B23" s="220">
        <v>553</v>
      </c>
      <c r="C23" s="221">
        <v>427</v>
      </c>
      <c r="D23" s="222">
        <v>2.2999999999999998</v>
      </c>
      <c r="E23" s="223">
        <v>3</v>
      </c>
      <c r="F23" s="223">
        <v>4</v>
      </c>
      <c r="G23" s="223">
        <v>1</v>
      </c>
      <c r="H23" s="223">
        <v>5</v>
      </c>
      <c r="I23" s="222">
        <v>1.6</v>
      </c>
      <c r="J23" s="222">
        <v>2.2999999999999998</v>
      </c>
      <c r="K23" s="224">
        <v>3</v>
      </c>
      <c r="N23" s="208" t="s">
        <v>89</v>
      </c>
      <c r="O23" s="243">
        <v>877</v>
      </c>
      <c r="P23" s="243"/>
      <c r="Q23" s="243"/>
      <c r="R23" s="243">
        <v>721</v>
      </c>
      <c r="S23" s="243"/>
      <c r="T23" s="243"/>
      <c r="U23" s="243">
        <v>972</v>
      </c>
      <c r="V23" s="243"/>
      <c r="W23" s="243"/>
      <c r="X23" s="243">
        <v>922</v>
      </c>
      <c r="Y23" s="243"/>
      <c r="Z23" s="243"/>
      <c r="AA23" s="243">
        <v>824</v>
      </c>
      <c r="AB23" s="243"/>
      <c r="AC23" s="243"/>
    </row>
    <row r="24" spans="1:29" ht="26">
      <c r="A24" s="219" t="s">
        <v>114</v>
      </c>
      <c r="B24" s="220">
        <v>553</v>
      </c>
      <c r="C24" s="221">
        <v>427</v>
      </c>
      <c r="D24" s="222">
        <v>3</v>
      </c>
      <c r="E24" s="223">
        <v>3</v>
      </c>
      <c r="F24" s="223">
        <v>4</v>
      </c>
      <c r="G24" s="223">
        <v>1</v>
      </c>
      <c r="H24" s="223">
        <v>5</v>
      </c>
      <c r="I24" s="222">
        <v>2.2142857142857144</v>
      </c>
      <c r="J24" s="222">
        <v>3</v>
      </c>
      <c r="K24" s="224">
        <v>3.2857142857142856</v>
      </c>
      <c r="M24" s="687" t="s">
        <v>113</v>
      </c>
      <c r="N24" s="231" t="s">
        <v>105</v>
      </c>
      <c r="O24" s="245">
        <f t="shared" ref="O24:O31" si="0">D19</f>
        <v>3.8888888888888888</v>
      </c>
      <c r="P24" s="246">
        <f t="shared" ref="P24:P31" si="1">I19</f>
        <v>3.3333333333333335</v>
      </c>
      <c r="Q24" s="247">
        <f t="shared" ref="Q24:Q31" si="2">K19</f>
        <v>4.333333333333333</v>
      </c>
      <c r="R24" s="248">
        <f t="shared" ref="R24:R31" si="3">D35</f>
        <v>3.7777777777777777</v>
      </c>
      <c r="S24" s="246">
        <f t="shared" ref="S24:S31" si="4">I35</f>
        <v>3.2222222222222223</v>
      </c>
      <c r="T24" s="247">
        <f t="shared" ref="T24:T31" si="5">K35</f>
        <v>4.333333333333333</v>
      </c>
      <c r="U24" s="248">
        <f t="shared" ref="U24:U31" si="6">D51</f>
        <v>4.333333333333333</v>
      </c>
      <c r="V24" s="246">
        <f t="shared" ref="V24:V31" si="7">I51</f>
        <v>3.6666666666666665</v>
      </c>
      <c r="W24" s="247">
        <f t="shared" ref="W24:W31" si="8">K51</f>
        <v>4.7777777777777777</v>
      </c>
      <c r="X24" s="248">
        <f t="shared" ref="X24:X31" si="9">D66</f>
        <v>4.2222222222222223</v>
      </c>
      <c r="Y24" s="246">
        <f t="shared" ref="Y24:Y31" si="10">I66</f>
        <v>3.4444444444444446</v>
      </c>
      <c r="Z24" s="247">
        <f t="shared" ref="Z24:Z31" si="11">K51</f>
        <v>4.7777777777777777</v>
      </c>
      <c r="AA24" s="249">
        <f t="shared" ref="AA24:AA31" si="12">D80</f>
        <v>3.8888888888888888</v>
      </c>
      <c r="AB24" s="246">
        <f t="shared" ref="AB24:AB31" si="13">I66</f>
        <v>3.4444444444444446</v>
      </c>
      <c r="AC24" s="247">
        <f t="shared" ref="AC24:AC31" si="14">K80</f>
        <v>4.333333333333333</v>
      </c>
    </row>
    <row r="25" spans="1:29" ht="15.75" customHeight="1">
      <c r="A25" s="219" t="s">
        <v>107</v>
      </c>
      <c r="B25" s="220">
        <v>553</v>
      </c>
      <c r="C25" s="221">
        <v>427</v>
      </c>
      <c r="D25" s="222">
        <v>3</v>
      </c>
      <c r="E25" s="223">
        <v>3</v>
      </c>
      <c r="F25" s="223">
        <v>4</v>
      </c>
      <c r="G25" s="223">
        <v>1</v>
      </c>
      <c r="H25" s="223">
        <v>5</v>
      </c>
      <c r="I25" s="222">
        <v>2</v>
      </c>
      <c r="J25" s="222">
        <v>3</v>
      </c>
      <c r="K25" s="224">
        <v>3.2</v>
      </c>
      <c r="M25" s="688"/>
      <c r="N25" s="232" t="s">
        <v>106</v>
      </c>
      <c r="O25" s="245">
        <f t="shared" si="0"/>
        <v>3.1666666666666665</v>
      </c>
      <c r="P25" s="246">
        <f t="shared" si="1"/>
        <v>2.8333333333333335</v>
      </c>
      <c r="Q25" s="247">
        <f t="shared" si="2"/>
        <v>3.8333333333333335</v>
      </c>
      <c r="R25" s="248">
        <f t="shared" si="3"/>
        <v>3</v>
      </c>
      <c r="S25" s="246">
        <f t="shared" si="4"/>
        <v>2.6666666666666665</v>
      </c>
      <c r="T25" s="247">
        <f t="shared" si="5"/>
        <v>3.6666666666666665</v>
      </c>
      <c r="U25" s="248">
        <f t="shared" si="6"/>
        <v>3.6666666666666665</v>
      </c>
      <c r="V25" s="246">
        <f t="shared" si="7"/>
        <v>3.1666666666666665</v>
      </c>
      <c r="W25" s="247">
        <f t="shared" si="8"/>
        <v>4.333333333333333</v>
      </c>
      <c r="X25" s="248">
        <f t="shared" si="9"/>
        <v>3.6666666666666665</v>
      </c>
      <c r="Y25" s="246">
        <f t="shared" si="10"/>
        <v>3</v>
      </c>
      <c r="Z25" s="247">
        <f t="shared" si="11"/>
        <v>4.333333333333333</v>
      </c>
      <c r="AA25" s="249">
        <f t="shared" si="12"/>
        <v>3.1666666666666665</v>
      </c>
      <c r="AB25" s="246">
        <f t="shared" si="13"/>
        <v>3</v>
      </c>
      <c r="AC25" s="247">
        <f t="shared" si="14"/>
        <v>3.8333333333333335</v>
      </c>
    </row>
    <row r="26" spans="1:29">
      <c r="A26" s="225" t="s">
        <v>115</v>
      </c>
      <c r="B26" s="226">
        <v>553</v>
      </c>
      <c r="C26" s="227">
        <v>427</v>
      </c>
      <c r="D26" s="228">
        <v>3</v>
      </c>
      <c r="E26" s="229">
        <v>3</v>
      </c>
      <c r="F26" s="229">
        <v>4</v>
      </c>
      <c r="G26" s="229">
        <v>1</v>
      </c>
      <c r="H26" s="229">
        <v>5</v>
      </c>
      <c r="I26" s="228">
        <v>2</v>
      </c>
      <c r="J26" s="228">
        <v>3</v>
      </c>
      <c r="K26" s="230">
        <v>3.5</v>
      </c>
      <c r="M26" s="688"/>
      <c r="N26" s="232" t="s">
        <v>107</v>
      </c>
      <c r="O26" s="245">
        <f t="shared" si="0"/>
        <v>3.8333333333333335</v>
      </c>
      <c r="P26" s="246">
        <f t="shared" si="1"/>
        <v>3.3333333333333335</v>
      </c>
      <c r="Q26" s="247">
        <f t="shared" si="2"/>
        <v>4.333333333333333</v>
      </c>
      <c r="R26" s="248">
        <f t="shared" si="3"/>
        <v>3.5</v>
      </c>
      <c r="S26" s="246">
        <f t="shared" si="4"/>
        <v>3</v>
      </c>
      <c r="T26" s="247">
        <f t="shared" si="5"/>
        <v>4</v>
      </c>
      <c r="U26" s="248">
        <f t="shared" si="6"/>
        <v>4</v>
      </c>
      <c r="V26" s="246">
        <f t="shared" si="7"/>
        <v>3.3333333333333335</v>
      </c>
      <c r="W26" s="247">
        <f t="shared" si="8"/>
        <v>4.5</v>
      </c>
      <c r="X26" s="248">
        <f t="shared" si="9"/>
        <v>3.8333333333333335</v>
      </c>
      <c r="Y26" s="246">
        <f t="shared" si="10"/>
        <v>3</v>
      </c>
      <c r="Z26" s="247">
        <f t="shared" si="11"/>
        <v>4.5</v>
      </c>
      <c r="AA26" s="249">
        <f t="shared" si="12"/>
        <v>3.8333333333333335</v>
      </c>
      <c r="AB26" s="246">
        <f t="shared" si="13"/>
        <v>3</v>
      </c>
      <c r="AC26" s="247">
        <f t="shared" si="14"/>
        <v>4.166666666666667</v>
      </c>
    </row>
    <row r="27" spans="1:29" ht="15.75" customHeight="1">
      <c r="M27" s="689"/>
      <c r="N27" s="232" t="s">
        <v>108</v>
      </c>
      <c r="O27" s="245">
        <f t="shared" si="0"/>
        <v>3.6666666666666665</v>
      </c>
      <c r="P27" s="246">
        <f t="shared" si="1"/>
        <v>3</v>
      </c>
      <c r="Q27" s="247">
        <f t="shared" si="2"/>
        <v>4.333333333333333</v>
      </c>
      <c r="R27" s="248">
        <f t="shared" si="3"/>
        <v>3.6666666666666665</v>
      </c>
      <c r="S27" s="246">
        <f t="shared" si="4"/>
        <v>3</v>
      </c>
      <c r="T27" s="247">
        <f t="shared" si="5"/>
        <v>4</v>
      </c>
      <c r="U27" s="248">
        <f t="shared" si="6"/>
        <v>4</v>
      </c>
      <c r="V27" s="246">
        <f t="shared" si="7"/>
        <v>3.3333333333333335</v>
      </c>
      <c r="W27" s="247">
        <f t="shared" si="8"/>
        <v>4.666666666666667</v>
      </c>
      <c r="X27" s="248">
        <f t="shared" si="9"/>
        <v>3.6666666666666665</v>
      </c>
      <c r="Y27" s="246">
        <f t="shared" si="10"/>
        <v>3</v>
      </c>
      <c r="Z27" s="247">
        <f t="shared" si="11"/>
        <v>4.666666666666667</v>
      </c>
      <c r="AA27" s="249">
        <f t="shared" si="12"/>
        <v>4</v>
      </c>
      <c r="AB27" s="246">
        <f t="shared" si="13"/>
        <v>3</v>
      </c>
      <c r="AC27" s="247">
        <f t="shared" si="14"/>
        <v>4.333333333333333</v>
      </c>
    </row>
    <row r="28" spans="1:29">
      <c r="M28" s="690" t="s">
        <v>112</v>
      </c>
      <c r="N28" s="232" t="s">
        <v>121</v>
      </c>
      <c r="O28" s="245">
        <f t="shared" si="0"/>
        <v>2.2999999999999998</v>
      </c>
      <c r="P28" s="246">
        <f t="shared" si="1"/>
        <v>1.6</v>
      </c>
      <c r="Q28" s="247">
        <f t="shared" si="2"/>
        <v>3</v>
      </c>
      <c r="R28" s="248">
        <f t="shared" si="3"/>
        <v>2.5</v>
      </c>
      <c r="S28" s="246">
        <f t="shared" si="4"/>
        <v>1.9</v>
      </c>
      <c r="T28" s="247">
        <f t="shared" si="5"/>
        <v>3</v>
      </c>
      <c r="U28" s="248">
        <f t="shared" si="6"/>
        <v>2.2999999999999998</v>
      </c>
      <c r="V28" s="246">
        <f t="shared" si="7"/>
        <v>1.5</v>
      </c>
      <c r="W28" s="247">
        <f t="shared" si="8"/>
        <v>3</v>
      </c>
      <c r="X28" s="248">
        <f t="shared" si="9"/>
        <v>2.2999999999999998</v>
      </c>
      <c r="Y28" s="246">
        <f t="shared" si="10"/>
        <v>1.6</v>
      </c>
      <c r="Z28" s="247">
        <f t="shared" si="11"/>
        <v>3</v>
      </c>
      <c r="AA28" s="249">
        <f t="shared" si="12"/>
        <v>2.5</v>
      </c>
      <c r="AB28" s="246">
        <f t="shared" si="13"/>
        <v>1.6</v>
      </c>
      <c r="AC28" s="247">
        <f t="shared" si="14"/>
        <v>3</v>
      </c>
    </row>
    <row r="29" spans="1:29">
      <c r="M29" s="691"/>
      <c r="N29" s="232" t="s">
        <v>114</v>
      </c>
      <c r="O29" s="245">
        <f t="shared" si="0"/>
        <v>3</v>
      </c>
      <c r="P29" s="246">
        <f t="shared" si="1"/>
        <v>2.2142857142857144</v>
      </c>
      <c r="Q29" s="247">
        <f t="shared" si="2"/>
        <v>3.2857142857142856</v>
      </c>
      <c r="R29" s="248">
        <f t="shared" si="3"/>
        <v>3</v>
      </c>
      <c r="S29" s="246">
        <f t="shared" si="4"/>
        <v>2.7142857142857144</v>
      </c>
      <c r="T29" s="247">
        <f t="shared" si="5"/>
        <v>3.4285714285714284</v>
      </c>
      <c r="U29" s="248">
        <f t="shared" si="6"/>
        <v>2.8571428571428572</v>
      </c>
      <c r="V29" s="246">
        <f t="shared" si="7"/>
        <v>2.1428571428571428</v>
      </c>
      <c r="W29" s="247">
        <f t="shared" si="8"/>
        <v>3.2857142857142856</v>
      </c>
      <c r="X29" s="248">
        <f t="shared" si="9"/>
        <v>2.7142857142857144</v>
      </c>
      <c r="Y29" s="246">
        <f t="shared" si="10"/>
        <v>1.8571428571428572</v>
      </c>
      <c r="Z29" s="247">
        <f t="shared" si="11"/>
        <v>3.2857142857142856</v>
      </c>
      <c r="AA29" s="249">
        <f t="shared" si="12"/>
        <v>3</v>
      </c>
      <c r="AB29" s="246">
        <f t="shared" si="13"/>
        <v>1.8571428571428572</v>
      </c>
      <c r="AC29" s="247">
        <f t="shared" si="14"/>
        <v>3.4285714285714284</v>
      </c>
    </row>
    <row r="30" spans="1:29">
      <c r="M30" s="691"/>
      <c r="N30" s="232" t="s">
        <v>107</v>
      </c>
      <c r="O30" s="245">
        <f t="shared" si="0"/>
        <v>3</v>
      </c>
      <c r="P30" s="246">
        <f t="shared" si="1"/>
        <v>2</v>
      </c>
      <c r="Q30" s="247">
        <f t="shared" si="2"/>
        <v>3.2</v>
      </c>
      <c r="R30" s="248">
        <f t="shared" si="3"/>
        <v>3</v>
      </c>
      <c r="S30" s="246">
        <f t="shared" si="4"/>
        <v>2.6</v>
      </c>
      <c r="T30" s="247">
        <f t="shared" si="5"/>
        <v>3.8</v>
      </c>
      <c r="U30" s="248">
        <f t="shared" si="6"/>
        <v>3</v>
      </c>
      <c r="V30" s="246">
        <f t="shared" si="7"/>
        <v>2.2000000000000002</v>
      </c>
      <c r="W30" s="247">
        <f t="shared" si="8"/>
        <v>3.4</v>
      </c>
      <c r="X30" s="248">
        <f t="shared" si="9"/>
        <v>2.6</v>
      </c>
      <c r="Y30" s="246">
        <f t="shared" si="10"/>
        <v>1.8</v>
      </c>
      <c r="Z30" s="247">
        <f t="shared" si="11"/>
        <v>3.4</v>
      </c>
      <c r="AA30" s="249">
        <f t="shared" si="12"/>
        <v>3</v>
      </c>
      <c r="AB30" s="246">
        <f t="shared" si="13"/>
        <v>1.8</v>
      </c>
      <c r="AC30" s="247">
        <f t="shared" si="14"/>
        <v>3.6</v>
      </c>
    </row>
    <row r="31" spans="1:29" ht="16" thickBot="1">
      <c r="A31" s="682" t="s">
        <v>277</v>
      </c>
      <c r="B31" s="682"/>
      <c r="C31" s="682"/>
      <c r="D31" s="682"/>
      <c r="E31" s="682"/>
      <c r="F31" s="682"/>
      <c r="G31" s="682"/>
      <c r="H31" s="682"/>
      <c r="I31" s="682"/>
      <c r="J31" s="682"/>
      <c r="K31" s="682"/>
      <c r="M31" s="691"/>
      <c r="N31" s="237" t="s">
        <v>115</v>
      </c>
      <c r="O31" s="245">
        <f t="shared" si="0"/>
        <v>3</v>
      </c>
      <c r="P31" s="246">
        <f t="shared" si="1"/>
        <v>2</v>
      </c>
      <c r="Q31" s="247">
        <f t="shared" si="2"/>
        <v>3.5</v>
      </c>
      <c r="R31" s="248">
        <f t="shared" si="3"/>
        <v>3</v>
      </c>
      <c r="S31" s="246">
        <f t="shared" si="4"/>
        <v>2</v>
      </c>
      <c r="T31" s="247">
        <f t="shared" si="5"/>
        <v>3</v>
      </c>
      <c r="U31" s="248">
        <f t="shared" si="6"/>
        <v>3</v>
      </c>
      <c r="V31" s="246">
        <f t="shared" si="7"/>
        <v>2.5</v>
      </c>
      <c r="W31" s="247">
        <f t="shared" si="8"/>
        <v>3.5</v>
      </c>
      <c r="X31" s="248">
        <f t="shared" si="9"/>
        <v>3</v>
      </c>
      <c r="Y31" s="246">
        <f t="shared" si="10"/>
        <v>2.5</v>
      </c>
      <c r="Z31" s="247">
        <f t="shared" si="11"/>
        <v>3.5</v>
      </c>
      <c r="AA31" s="249">
        <f t="shared" si="12"/>
        <v>3</v>
      </c>
      <c r="AB31" s="246">
        <f t="shared" si="13"/>
        <v>2.5</v>
      </c>
      <c r="AC31" s="247">
        <f t="shared" si="14"/>
        <v>3</v>
      </c>
    </row>
    <row r="32" spans="1:29" ht="14">
      <c r="A32" s="642" t="s">
        <v>127</v>
      </c>
      <c r="B32" s="642"/>
      <c r="C32" s="642"/>
      <c r="D32" s="642"/>
      <c r="E32" s="642"/>
      <c r="F32" s="642"/>
      <c r="G32" s="642"/>
      <c r="H32" s="642"/>
      <c r="I32" s="642"/>
      <c r="J32" s="642"/>
      <c r="K32" s="642"/>
      <c r="N32" s="255" t="s">
        <v>89</v>
      </c>
      <c r="O32" s="683">
        <v>553</v>
      </c>
      <c r="P32" s="683"/>
      <c r="Q32" s="683"/>
      <c r="R32" s="683">
        <v>541</v>
      </c>
      <c r="S32" s="683"/>
      <c r="T32" s="683"/>
      <c r="U32" s="683">
        <v>192</v>
      </c>
      <c r="V32" s="683"/>
      <c r="W32" s="683"/>
      <c r="X32" s="683">
        <v>507</v>
      </c>
      <c r="Y32" s="683"/>
      <c r="Z32" s="683"/>
      <c r="AA32" s="683">
        <v>531</v>
      </c>
      <c r="AB32" s="683"/>
      <c r="AC32" s="683"/>
    </row>
    <row r="33" spans="1:29" ht="12.75" customHeight="1">
      <c r="A33" s="643" t="s">
        <v>0</v>
      </c>
      <c r="B33" s="645" t="s">
        <v>89</v>
      </c>
      <c r="C33" s="646"/>
      <c r="D33" s="646" t="s">
        <v>128</v>
      </c>
      <c r="E33" s="646" t="s">
        <v>129</v>
      </c>
      <c r="F33" s="646" t="s">
        <v>130</v>
      </c>
      <c r="G33" s="646" t="s">
        <v>91</v>
      </c>
      <c r="H33" s="646" t="s">
        <v>92</v>
      </c>
      <c r="I33" s="646" t="s">
        <v>131</v>
      </c>
      <c r="J33" s="646"/>
      <c r="K33" s="647"/>
    </row>
    <row r="34" spans="1:29">
      <c r="A34" s="644"/>
      <c r="B34" s="209" t="s">
        <v>132</v>
      </c>
      <c r="C34" s="210" t="s">
        <v>133</v>
      </c>
      <c r="D34" s="681"/>
      <c r="E34" s="681"/>
      <c r="F34" s="681"/>
      <c r="G34" s="681"/>
      <c r="H34" s="681"/>
      <c r="I34" s="211" t="s">
        <v>134</v>
      </c>
      <c r="J34" s="211" t="s">
        <v>135</v>
      </c>
      <c r="K34" s="212" t="s">
        <v>136</v>
      </c>
    </row>
    <row r="35" spans="1:29">
      <c r="A35" s="213" t="s">
        <v>105</v>
      </c>
      <c r="B35" s="214">
        <v>721</v>
      </c>
      <c r="C35" s="215">
        <v>251</v>
      </c>
      <c r="D35" s="216">
        <v>3.7777777777777777</v>
      </c>
      <c r="E35" s="256" t="s">
        <v>279</v>
      </c>
      <c r="F35" s="217">
        <v>4</v>
      </c>
      <c r="G35" s="217">
        <v>1</v>
      </c>
      <c r="H35" s="217">
        <v>5</v>
      </c>
      <c r="I35" s="216">
        <v>3.2222222222222223</v>
      </c>
      <c r="J35" s="216">
        <v>3.7777777777777777</v>
      </c>
      <c r="K35" s="218">
        <v>4.333333333333333</v>
      </c>
    </row>
    <row r="36" spans="1:29" ht="27" thickBot="1">
      <c r="A36" s="219" t="s">
        <v>106</v>
      </c>
      <c r="B36" s="220">
        <v>721</v>
      </c>
      <c r="C36" s="221">
        <v>251</v>
      </c>
      <c r="D36" s="222">
        <v>3</v>
      </c>
      <c r="E36" s="223">
        <v>3</v>
      </c>
      <c r="F36" s="223">
        <v>4</v>
      </c>
      <c r="G36" s="223">
        <v>1</v>
      </c>
      <c r="H36" s="223">
        <v>5</v>
      </c>
      <c r="I36" s="222">
        <v>2.6666666666666665</v>
      </c>
      <c r="J36" s="222">
        <v>3</v>
      </c>
      <c r="K36" s="224">
        <v>3.6666666666666665</v>
      </c>
      <c r="M36" s="208" t="s">
        <v>278</v>
      </c>
    </row>
    <row r="37" spans="1:29">
      <c r="A37" s="219" t="s">
        <v>107</v>
      </c>
      <c r="B37" s="220">
        <v>721</v>
      </c>
      <c r="C37" s="221">
        <v>251</v>
      </c>
      <c r="D37" s="222">
        <v>3.5</v>
      </c>
      <c r="E37" s="223">
        <v>3</v>
      </c>
      <c r="F37" s="223">
        <v>4</v>
      </c>
      <c r="G37" s="223">
        <v>1</v>
      </c>
      <c r="H37" s="223">
        <v>5</v>
      </c>
      <c r="I37" s="222">
        <v>3</v>
      </c>
      <c r="J37" s="222">
        <v>3.5</v>
      </c>
      <c r="K37" s="224">
        <v>4</v>
      </c>
      <c r="N37" s="233"/>
      <c r="O37" s="234" t="s">
        <v>116</v>
      </c>
      <c r="P37" s="234"/>
      <c r="Q37" s="235"/>
      <c r="R37" s="236" t="s">
        <v>117</v>
      </c>
      <c r="S37" s="234"/>
      <c r="T37" s="235"/>
      <c r="U37" s="236" t="s">
        <v>118</v>
      </c>
      <c r="V37" s="234"/>
      <c r="W37" s="235"/>
      <c r="X37" s="236" t="s">
        <v>119</v>
      </c>
      <c r="Y37" s="234"/>
      <c r="Z37" s="235"/>
      <c r="AA37" s="234" t="s">
        <v>120</v>
      </c>
      <c r="AB37" s="234"/>
      <c r="AC37" s="235"/>
    </row>
    <row r="38" spans="1:29" ht="27" thickBot="1">
      <c r="A38" s="219" t="s">
        <v>108</v>
      </c>
      <c r="B38" s="220">
        <v>721</v>
      </c>
      <c r="C38" s="221">
        <v>251</v>
      </c>
      <c r="D38" s="222">
        <v>3.6666666666666665</v>
      </c>
      <c r="E38" s="223">
        <v>3.6666666666666665</v>
      </c>
      <c r="F38" s="223">
        <v>4</v>
      </c>
      <c r="G38" s="223">
        <v>1</v>
      </c>
      <c r="H38" s="223">
        <v>5</v>
      </c>
      <c r="I38" s="222">
        <v>3</v>
      </c>
      <c r="J38" s="222">
        <v>3.6666666666666665</v>
      </c>
      <c r="K38" s="224">
        <v>4</v>
      </c>
      <c r="N38" s="238"/>
      <c r="O38" s="239" t="s">
        <v>128</v>
      </c>
      <c r="P38" s="240" t="s">
        <v>138</v>
      </c>
      <c r="Q38" s="241" t="s">
        <v>139</v>
      </c>
      <c r="R38" s="239" t="s">
        <v>128</v>
      </c>
      <c r="S38" s="240" t="s">
        <v>138</v>
      </c>
      <c r="T38" s="241" t="s">
        <v>139</v>
      </c>
      <c r="U38" s="239" t="s">
        <v>128</v>
      </c>
      <c r="V38" s="240" t="s">
        <v>138</v>
      </c>
      <c r="W38" s="241" t="s">
        <v>139</v>
      </c>
      <c r="X38" s="239" t="s">
        <v>128</v>
      </c>
      <c r="Y38" s="240" t="s">
        <v>138</v>
      </c>
      <c r="Z38" s="241" t="s">
        <v>139</v>
      </c>
      <c r="AA38" s="242" t="s">
        <v>128</v>
      </c>
      <c r="AB38" s="240" t="s">
        <v>138</v>
      </c>
      <c r="AC38" s="241" t="s">
        <v>139</v>
      </c>
    </row>
    <row r="39" spans="1:29">
      <c r="A39" s="219" t="s">
        <v>274</v>
      </c>
      <c r="B39" s="220">
        <v>541</v>
      </c>
      <c r="C39" s="221">
        <v>431</v>
      </c>
      <c r="D39" s="222">
        <v>2.5</v>
      </c>
      <c r="E39" s="223">
        <v>3</v>
      </c>
      <c r="F39" s="223">
        <v>4</v>
      </c>
      <c r="G39" s="223">
        <v>1</v>
      </c>
      <c r="H39" s="223">
        <v>5</v>
      </c>
      <c r="I39" s="222">
        <v>1.9</v>
      </c>
      <c r="J39" s="222">
        <v>2.5</v>
      </c>
      <c r="K39" s="224">
        <v>3</v>
      </c>
      <c r="N39" s="208" t="s">
        <v>89</v>
      </c>
      <c r="O39" s="243">
        <v>877</v>
      </c>
      <c r="P39" s="243"/>
      <c r="Q39" s="243"/>
      <c r="R39" s="243">
        <v>721</v>
      </c>
      <c r="S39" s="243"/>
      <c r="T39" s="243"/>
      <c r="U39" s="243">
        <v>972</v>
      </c>
      <c r="V39" s="243"/>
      <c r="W39" s="243"/>
      <c r="X39" s="243">
        <v>922</v>
      </c>
      <c r="Y39" s="243"/>
      <c r="Z39" s="243"/>
      <c r="AA39" s="243">
        <v>824</v>
      </c>
      <c r="AB39" s="243"/>
      <c r="AC39" s="243"/>
    </row>
    <row r="40" spans="1:29" ht="26">
      <c r="A40" s="219" t="s">
        <v>114</v>
      </c>
      <c r="B40" s="220">
        <v>541</v>
      </c>
      <c r="C40" s="221">
        <v>431</v>
      </c>
      <c r="D40" s="222">
        <v>3</v>
      </c>
      <c r="E40" s="223">
        <v>3</v>
      </c>
      <c r="F40" s="223">
        <v>4</v>
      </c>
      <c r="G40" s="223">
        <v>1</v>
      </c>
      <c r="H40" s="223">
        <v>5</v>
      </c>
      <c r="I40" s="222">
        <v>2.7142857142857144</v>
      </c>
      <c r="J40" s="222">
        <v>3</v>
      </c>
      <c r="K40" s="224">
        <v>3.4285714285714284</v>
      </c>
      <c r="M40" s="244" t="s">
        <v>113</v>
      </c>
      <c r="N40" s="231" t="s">
        <v>105</v>
      </c>
      <c r="O40" s="251">
        <v>3.8888888888888888</v>
      </c>
      <c r="P40" s="252">
        <f t="shared" ref="P40:P47" si="15">O24-P24</f>
        <v>0.55555555555555536</v>
      </c>
      <c r="Q40" s="257">
        <f t="shared" ref="Q40:Q47" si="16">Q24-O24</f>
        <v>0.4444444444444442</v>
      </c>
      <c r="R40" s="253">
        <v>3.7777777777777777</v>
      </c>
      <c r="S40" s="252">
        <f t="shared" ref="S40:S47" si="17">R24-S24</f>
        <v>0.55555555555555536</v>
      </c>
      <c r="T40" s="257">
        <f t="shared" ref="T40:T47" si="18">T24-R24</f>
        <v>0.55555555555555536</v>
      </c>
      <c r="U40" s="253">
        <v>4.333333333333333</v>
      </c>
      <c r="V40" s="252">
        <f t="shared" ref="V40:V47" si="19">U24-V24</f>
        <v>0.66666666666666652</v>
      </c>
      <c r="W40" s="257">
        <f t="shared" ref="W40:W47" si="20">W24-U24</f>
        <v>0.44444444444444464</v>
      </c>
      <c r="X40" s="253">
        <v>4.2222222222222223</v>
      </c>
      <c r="Y40" s="252">
        <f t="shared" ref="Y40:Y47" si="21">X24-Y24</f>
        <v>0.77777777777777768</v>
      </c>
      <c r="Z40" s="257">
        <f t="shared" ref="Z40:Z47" si="22">Z24-X24</f>
        <v>0.55555555555555536</v>
      </c>
      <c r="AA40" s="254">
        <v>3.8888888888888888</v>
      </c>
      <c r="AB40" s="252">
        <f t="shared" ref="AB40:AB47" si="23">AA24-AB24</f>
        <v>0.4444444444444442</v>
      </c>
      <c r="AC40" s="257">
        <f t="shared" ref="AC40:AC47" si="24">AC24-AA24</f>
        <v>0.4444444444444442</v>
      </c>
    </row>
    <row r="41" spans="1:29">
      <c r="A41" s="219" t="s">
        <v>107</v>
      </c>
      <c r="B41" s="220">
        <v>541</v>
      </c>
      <c r="C41" s="221">
        <v>431</v>
      </c>
      <c r="D41" s="222">
        <v>3</v>
      </c>
      <c r="E41" s="223">
        <v>3</v>
      </c>
      <c r="F41" s="223">
        <v>4</v>
      </c>
      <c r="G41" s="223">
        <v>1</v>
      </c>
      <c r="H41" s="223">
        <v>5</v>
      </c>
      <c r="I41" s="222">
        <v>2.6</v>
      </c>
      <c r="J41" s="222">
        <v>3</v>
      </c>
      <c r="K41" s="224">
        <v>3.8</v>
      </c>
      <c r="N41" s="232" t="s">
        <v>106</v>
      </c>
      <c r="O41" s="251">
        <v>3.1666666666666665</v>
      </c>
      <c r="P41" s="252">
        <f t="shared" si="15"/>
        <v>0.33333333333333304</v>
      </c>
      <c r="Q41" s="257">
        <f t="shared" si="16"/>
        <v>0.66666666666666696</v>
      </c>
      <c r="R41" s="253">
        <v>3</v>
      </c>
      <c r="S41" s="252">
        <f t="shared" si="17"/>
        <v>0.33333333333333348</v>
      </c>
      <c r="T41" s="257">
        <f t="shared" si="18"/>
        <v>0.66666666666666652</v>
      </c>
      <c r="U41" s="253">
        <v>3.6666666666666665</v>
      </c>
      <c r="V41" s="252">
        <f t="shared" si="19"/>
        <v>0.5</v>
      </c>
      <c r="W41" s="257">
        <f t="shared" si="20"/>
        <v>0.66666666666666652</v>
      </c>
      <c r="X41" s="253">
        <v>3.6666666666666665</v>
      </c>
      <c r="Y41" s="252">
        <f t="shared" si="21"/>
        <v>0.66666666666666652</v>
      </c>
      <c r="Z41" s="257">
        <f t="shared" si="22"/>
        <v>0.66666666666666652</v>
      </c>
      <c r="AA41" s="254">
        <v>3.1666666666666665</v>
      </c>
      <c r="AB41" s="252">
        <f t="shared" si="23"/>
        <v>0.16666666666666652</v>
      </c>
      <c r="AC41" s="257">
        <f t="shared" si="24"/>
        <v>0.66666666666666696</v>
      </c>
    </row>
    <row r="42" spans="1:29">
      <c r="A42" s="225" t="s">
        <v>115</v>
      </c>
      <c r="B42" s="226">
        <v>541</v>
      </c>
      <c r="C42" s="227">
        <v>431</v>
      </c>
      <c r="D42" s="228">
        <v>3</v>
      </c>
      <c r="E42" s="229">
        <v>3</v>
      </c>
      <c r="F42" s="229">
        <v>4</v>
      </c>
      <c r="G42" s="229">
        <v>1</v>
      </c>
      <c r="H42" s="229">
        <v>5</v>
      </c>
      <c r="I42" s="228">
        <v>2</v>
      </c>
      <c r="J42" s="228">
        <v>3</v>
      </c>
      <c r="K42" s="230">
        <v>3</v>
      </c>
      <c r="N42" s="232" t="s">
        <v>107</v>
      </c>
      <c r="O42" s="251">
        <v>3.8333333333333335</v>
      </c>
      <c r="P42" s="252">
        <f t="shared" si="15"/>
        <v>0.5</v>
      </c>
      <c r="Q42" s="257">
        <f t="shared" si="16"/>
        <v>0.49999999999999956</v>
      </c>
      <c r="R42" s="253">
        <v>3.5</v>
      </c>
      <c r="S42" s="252">
        <f t="shared" si="17"/>
        <v>0.5</v>
      </c>
      <c r="T42" s="257">
        <f t="shared" si="18"/>
        <v>0.5</v>
      </c>
      <c r="U42" s="253">
        <v>4</v>
      </c>
      <c r="V42" s="252">
        <f t="shared" si="19"/>
        <v>0.66666666666666652</v>
      </c>
      <c r="W42" s="257">
        <f t="shared" si="20"/>
        <v>0.5</v>
      </c>
      <c r="X42" s="253">
        <v>3.8333333333333335</v>
      </c>
      <c r="Y42" s="252">
        <f t="shared" si="21"/>
        <v>0.83333333333333348</v>
      </c>
      <c r="Z42" s="257">
        <f t="shared" si="22"/>
        <v>0.66666666666666652</v>
      </c>
      <c r="AA42" s="254">
        <v>3.8333333333333335</v>
      </c>
      <c r="AB42" s="252">
        <f t="shared" si="23"/>
        <v>0.83333333333333348</v>
      </c>
      <c r="AC42" s="257">
        <f t="shared" si="24"/>
        <v>0.33333333333333348</v>
      </c>
    </row>
    <row r="43" spans="1:29" ht="12.75" customHeight="1">
      <c r="A43" s="672" t="s">
        <v>137</v>
      </c>
      <c r="B43" s="672"/>
      <c r="C43" s="672"/>
      <c r="D43" s="672"/>
      <c r="E43" s="672"/>
      <c r="F43" s="672"/>
      <c r="G43" s="672"/>
      <c r="H43" s="672"/>
      <c r="I43" s="672"/>
      <c r="J43" s="672"/>
      <c r="K43" s="672"/>
      <c r="N43" s="232" t="s">
        <v>108</v>
      </c>
      <c r="O43" s="251">
        <v>3.6666666666666665</v>
      </c>
      <c r="P43" s="252">
        <f t="shared" si="15"/>
        <v>0.66666666666666652</v>
      </c>
      <c r="Q43" s="257">
        <f t="shared" si="16"/>
        <v>0.66666666666666652</v>
      </c>
      <c r="R43" s="253">
        <v>3.6666666666666665</v>
      </c>
      <c r="S43" s="252">
        <f t="shared" si="17"/>
        <v>0.66666666666666652</v>
      </c>
      <c r="T43" s="257">
        <f t="shared" si="18"/>
        <v>0.33333333333333348</v>
      </c>
      <c r="U43" s="253">
        <v>4</v>
      </c>
      <c r="V43" s="252">
        <f t="shared" si="19"/>
        <v>0.66666666666666652</v>
      </c>
      <c r="W43" s="257">
        <f t="shared" si="20"/>
        <v>0.66666666666666696</v>
      </c>
      <c r="X43" s="253">
        <v>3.6666666666666665</v>
      </c>
      <c r="Y43" s="252">
        <f t="shared" si="21"/>
        <v>0.66666666666666652</v>
      </c>
      <c r="Z43" s="257">
        <f t="shared" si="22"/>
        <v>1.0000000000000004</v>
      </c>
      <c r="AA43" s="254">
        <v>4</v>
      </c>
      <c r="AB43" s="252">
        <f t="shared" si="23"/>
        <v>1</v>
      </c>
      <c r="AC43" s="257">
        <f t="shared" si="24"/>
        <v>0.33333333333333304</v>
      </c>
    </row>
    <row r="44" spans="1:29">
      <c r="M44" s="244" t="s">
        <v>112</v>
      </c>
      <c r="N44" s="232" t="s">
        <v>121</v>
      </c>
      <c r="O44" s="251">
        <v>2.2999999999999998</v>
      </c>
      <c r="P44" s="252">
        <f t="shared" si="15"/>
        <v>0.69999999999999973</v>
      </c>
      <c r="Q44" s="257">
        <f t="shared" si="16"/>
        <v>0.70000000000000018</v>
      </c>
      <c r="R44" s="253">
        <v>2.5</v>
      </c>
      <c r="S44" s="252">
        <f t="shared" si="17"/>
        <v>0.60000000000000009</v>
      </c>
      <c r="T44" s="257">
        <f t="shared" si="18"/>
        <v>0.5</v>
      </c>
      <c r="U44" s="253">
        <v>2.2999999999999998</v>
      </c>
      <c r="V44" s="252">
        <f t="shared" si="19"/>
        <v>0.79999999999999982</v>
      </c>
      <c r="W44" s="257">
        <f t="shared" si="20"/>
        <v>0.70000000000000018</v>
      </c>
      <c r="X44" s="253">
        <v>2.2999999999999998</v>
      </c>
      <c r="Y44" s="252">
        <f t="shared" si="21"/>
        <v>0.69999999999999973</v>
      </c>
      <c r="Z44" s="257">
        <f t="shared" si="22"/>
        <v>0.70000000000000018</v>
      </c>
      <c r="AA44" s="254">
        <v>2.5</v>
      </c>
      <c r="AB44" s="252">
        <f t="shared" si="23"/>
        <v>0.89999999999999991</v>
      </c>
      <c r="AC44" s="257">
        <f t="shared" si="24"/>
        <v>0.5</v>
      </c>
    </row>
    <row r="45" spans="1:29" ht="12.75" customHeight="1">
      <c r="N45" s="232" t="s">
        <v>114</v>
      </c>
      <c r="O45" s="251">
        <v>3</v>
      </c>
      <c r="P45" s="252">
        <f t="shared" si="15"/>
        <v>0.78571428571428559</v>
      </c>
      <c r="Q45" s="257">
        <f t="shared" si="16"/>
        <v>0.28571428571428559</v>
      </c>
      <c r="R45" s="253">
        <v>3</v>
      </c>
      <c r="S45" s="252">
        <f t="shared" si="17"/>
        <v>0.28571428571428559</v>
      </c>
      <c r="T45" s="257">
        <f t="shared" si="18"/>
        <v>0.42857142857142838</v>
      </c>
      <c r="U45" s="253">
        <v>2.8571428571428572</v>
      </c>
      <c r="V45" s="252">
        <f t="shared" si="19"/>
        <v>0.71428571428571441</v>
      </c>
      <c r="W45" s="257">
        <f t="shared" si="20"/>
        <v>0.42857142857142838</v>
      </c>
      <c r="X45" s="253">
        <v>2.7142857142857144</v>
      </c>
      <c r="Y45" s="252">
        <f t="shared" si="21"/>
        <v>0.85714285714285721</v>
      </c>
      <c r="Z45" s="257">
        <f t="shared" si="22"/>
        <v>0.57142857142857117</v>
      </c>
      <c r="AA45" s="254">
        <v>3</v>
      </c>
      <c r="AB45" s="252">
        <f t="shared" si="23"/>
        <v>1.1428571428571428</v>
      </c>
      <c r="AC45" s="257">
        <f t="shared" si="24"/>
        <v>0.42857142857142838</v>
      </c>
    </row>
    <row r="46" spans="1:29" ht="12.75" customHeight="1">
      <c r="N46" s="232" t="s">
        <v>107</v>
      </c>
      <c r="O46" s="251">
        <v>3</v>
      </c>
      <c r="P46" s="252">
        <f t="shared" si="15"/>
        <v>1</v>
      </c>
      <c r="Q46" s="257">
        <f t="shared" si="16"/>
        <v>0.20000000000000018</v>
      </c>
      <c r="R46" s="253">
        <v>3</v>
      </c>
      <c r="S46" s="252">
        <f t="shared" si="17"/>
        <v>0.39999999999999991</v>
      </c>
      <c r="T46" s="257">
        <f t="shared" si="18"/>
        <v>0.79999999999999982</v>
      </c>
      <c r="U46" s="253">
        <v>3</v>
      </c>
      <c r="V46" s="252">
        <f t="shared" si="19"/>
        <v>0.79999999999999982</v>
      </c>
      <c r="W46" s="257">
        <f t="shared" si="20"/>
        <v>0.39999999999999991</v>
      </c>
      <c r="X46" s="253">
        <v>2.6</v>
      </c>
      <c r="Y46" s="252">
        <f t="shared" si="21"/>
        <v>0.8</v>
      </c>
      <c r="Z46" s="257">
        <f t="shared" si="22"/>
        <v>0.79999999999999982</v>
      </c>
      <c r="AA46" s="254">
        <v>3</v>
      </c>
      <c r="AB46" s="252">
        <f t="shared" si="23"/>
        <v>1.2</v>
      </c>
      <c r="AC46" s="257">
        <f t="shared" si="24"/>
        <v>0.60000000000000009</v>
      </c>
    </row>
    <row r="47" spans="1:29" ht="16" thickBot="1">
      <c r="A47" s="682" t="s">
        <v>118</v>
      </c>
      <c r="B47" s="682"/>
      <c r="C47" s="682"/>
      <c r="D47" s="682"/>
      <c r="E47" s="682"/>
      <c r="F47" s="682"/>
      <c r="G47" s="682"/>
      <c r="H47" s="682"/>
      <c r="I47" s="682"/>
      <c r="J47" s="682"/>
      <c r="K47" s="682"/>
      <c r="N47" s="237" t="s">
        <v>115</v>
      </c>
      <c r="O47" s="251">
        <v>3</v>
      </c>
      <c r="P47" s="252">
        <f t="shared" si="15"/>
        <v>1</v>
      </c>
      <c r="Q47" s="257">
        <f t="shared" si="16"/>
        <v>0.5</v>
      </c>
      <c r="R47" s="253">
        <v>3</v>
      </c>
      <c r="S47" s="252">
        <f t="shared" si="17"/>
        <v>1</v>
      </c>
      <c r="T47" s="257">
        <f t="shared" si="18"/>
        <v>0</v>
      </c>
      <c r="U47" s="253">
        <v>3</v>
      </c>
      <c r="V47" s="252">
        <f t="shared" si="19"/>
        <v>0.5</v>
      </c>
      <c r="W47" s="257">
        <f t="shared" si="20"/>
        <v>0.5</v>
      </c>
      <c r="X47" s="253">
        <v>3</v>
      </c>
      <c r="Y47" s="252">
        <f t="shared" si="21"/>
        <v>0.5</v>
      </c>
      <c r="Z47" s="257">
        <f t="shared" si="22"/>
        <v>0.5</v>
      </c>
      <c r="AA47" s="254">
        <v>3</v>
      </c>
      <c r="AB47" s="252">
        <f t="shared" si="23"/>
        <v>0.5</v>
      </c>
      <c r="AC47" s="257">
        <f t="shared" si="24"/>
        <v>0</v>
      </c>
    </row>
    <row r="48" spans="1:29" ht="15" customHeight="1">
      <c r="A48" s="642" t="s">
        <v>127</v>
      </c>
      <c r="B48" s="642"/>
      <c r="C48" s="642"/>
      <c r="D48" s="642"/>
      <c r="E48" s="642"/>
      <c r="F48" s="642"/>
      <c r="G48" s="642"/>
      <c r="H48" s="642"/>
      <c r="I48" s="642"/>
      <c r="J48" s="642"/>
      <c r="K48" s="642"/>
      <c r="N48" s="255" t="s">
        <v>89</v>
      </c>
      <c r="O48" s="683">
        <v>553</v>
      </c>
      <c r="P48" s="683"/>
      <c r="Q48" s="683"/>
      <c r="R48" s="683">
        <v>541</v>
      </c>
      <c r="S48" s="683"/>
      <c r="T48" s="683"/>
      <c r="U48" s="683">
        <v>192</v>
      </c>
      <c r="V48" s="683"/>
      <c r="W48" s="683"/>
      <c r="X48" s="683">
        <v>507</v>
      </c>
      <c r="Y48" s="683"/>
      <c r="Z48" s="683"/>
      <c r="AA48" s="683">
        <v>531</v>
      </c>
      <c r="AB48" s="683"/>
      <c r="AC48" s="683"/>
    </row>
    <row r="49" spans="1:23" ht="12.75" customHeight="1">
      <c r="A49" s="643" t="s">
        <v>0</v>
      </c>
      <c r="B49" s="645" t="s">
        <v>89</v>
      </c>
      <c r="C49" s="646"/>
      <c r="D49" s="646" t="s">
        <v>128</v>
      </c>
      <c r="E49" s="646" t="s">
        <v>129</v>
      </c>
      <c r="F49" s="646" t="s">
        <v>130</v>
      </c>
      <c r="G49" s="646" t="s">
        <v>91</v>
      </c>
      <c r="H49" s="646" t="s">
        <v>92</v>
      </c>
      <c r="I49" s="646" t="s">
        <v>131</v>
      </c>
      <c r="J49" s="646"/>
      <c r="K49" s="647"/>
    </row>
    <row r="50" spans="1:23" ht="12.75" customHeight="1">
      <c r="A50" s="644"/>
      <c r="B50" s="209" t="s">
        <v>132</v>
      </c>
      <c r="C50" s="210" t="s">
        <v>133</v>
      </c>
      <c r="D50" s="681"/>
      <c r="E50" s="681"/>
      <c r="F50" s="681"/>
      <c r="G50" s="681"/>
      <c r="H50" s="681"/>
      <c r="I50" s="211" t="s">
        <v>134</v>
      </c>
      <c r="J50" s="211" t="s">
        <v>135</v>
      </c>
      <c r="K50" s="212" t="s">
        <v>136</v>
      </c>
    </row>
    <row r="51" spans="1:23" ht="12.75" customHeight="1">
      <c r="A51" s="213" t="s">
        <v>105</v>
      </c>
      <c r="B51" s="214">
        <v>972</v>
      </c>
      <c r="C51" s="215">
        <v>7</v>
      </c>
      <c r="D51" s="216">
        <v>4.333333333333333</v>
      </c>
      <c r="E51" s="217">
        <v>5</v>
      </c>
      <c r="F51" s="217">
        <v>4</v>
      </c>
      <c r="G51" s="217">
        <v>1</v>
      </c>
      <c r="H51" s="217">
        <v>5</v>
      </c>
      <c r="I51" s="216">
        <v>3.6666666666666665</v>
      </c>
      <c r="J51" s="216">
        <v>4.333333333333333</v>
      </c>
      <c r="K51" s="218">
        <v>4.7777777777777777</v>
      </c>
    </row>
    <row r="52" spans="1:23" ht="26">
      <c r="A52" s="219" t="s">
        <v>106</v>
      </c>
      <c r="B52" s="220">
        <v>972</v>
      </c>
      <c r="C52" s="221">
        <v>7</v>
      </c>
      <c r="D52" s="222">
        <v>3.6666666666666665</v>
      </c>
      <c r="E52" s="223">
        <v>3.3333333333333335</v>
      </c>
      <c r="F52" s="223">
        <v>4</v>
      </c>
      <c r="G52" s="223">
        <v>1</v>
      </c>
      <c r="H52" s="223">
        <v>5</v>
      </c>
      <c r="I52" s="222">
        <v>3.1666666666666665</v>
      </c>
      <c r="J52" s="222">
        <v>3.6666666666666665</v>
      </c>
      <c r="K52" s="224">
        <v>4.333333333333333</v>
      </c>
    </row>
    <row r="53" spans="1:23" ht="24" customHeight="1">
      <c r="A53" s="219" t="s">
        <v>107</v>
      </c>
      <c r="B53" s="220">
        <v>972</v>
      </c>
      <c r="C53" s="221">
        <v>7</v>
      </c>
      <c r="D53" s="222">
        <v>4</v>
      </c>
      <c r="E53" s="223">
        <v>5</v>
      </c>
      <c r="F53" s="223">
        <v>4</v>
      </c>
      <c r="G53" s="223">
        <v>1</v>
      </c>
      <c r="H53" s="223">
        <v>5</v>
      </c>
      <c r="I53" s="222">
        <v>3.3333333333333335</v>
      </c>
      <c r="J53" s="222">
        <v>4</v>
      </c>
      <c r="K53" s="224">
        <v>4.5</v>
      </c>
      <c r="M53" s="695"/>
      <c r="N53" s="695"/>
      <c r="O53" s="695"/>
      <c r="P53" s="695"/>
      <c r="Q53" s="695"/>
      <c r="R53" s="695"/>
      <c r="S53" s="695"/>
      <c r="T53" s="695"/>
      <c r="U53" s="695"/>
      <c r="V53" s="695"/>
      <c r="W53" s="695"/>
    </row>
    <row r="54" spans="1:23" ht="24" customHeight="1">
      <c r="A54" s="219" t="s">
        <v>108</v>
      </c>
      <c r="B54" s="220">
        <v>972</v>
      </c>
      <c r="C54" s="221">
        <v>7</v>
      </c>
      <c r="D54" s="222">
        <v>4</v>
      </c>
      <c r="E54" s="223">
        <v>5</v>
      </c>
      <c r="F54" s="223">
        <v>4</v>
      </c>
      <c r="G54" s="223">
        <v>1</v>
      </c>
      <c r="H54" s="223">
        <v>5</v>
      </c>
      <c r="I54" s="222">
        <v>3.3333333333333335</v>
      </c>
      <c r="J54" s="222">
        <v>4</v>
      </c>
      <c r="K54" s="224">
        <v>4.666666666666667</v>
      </c>
      <c r="M54" s="23"/>
      <c r="N54" s="23"/>
      <c r="O54" s="23"/>
      <c r="P54" s="23"/>
      <c r="Q54" s="23"/>
      <c r="R54" s="23"/>
      <c r="S54" s="23"/>
      <c r="T54" s="23"/>
      <c r="U54" s="23"/>
      <c r="V54" s="23"/>
      <c r="W54" s="23"/>
    </row>
    <row r="55" spans="1:23" ht="12.75" customHeight="1">
      <c r="A55" s="219" t="s">
        <v>274</v>
      </c>
      <c r="B55" s="220">
        <v>192</v>
      </c>
      <c r="C55" s="221">
        <v>787</v>
      </c>
      <c r="D55" s="222">
        <v>2.2999999999999998</v>
      </c>
      <c r="E55" s="223">
        <v>3</v>
      </c>
      <c r="F55" s="223">
        <v>3.8</v>
      </c>
      <c r="G55" s="223">
        <v>1</v>
      </c>
      <c r="H55" s="223">
        <v>4.8</v>
      </c>
      <c r="I55" s="222">
        <v>1.5</v>
      </c>
      <c r="J55" s="222">
        <v>2.2999999999999998</v>
      </c>
      <c r="K55" s="224">
        <v>3</v>
      </c>
      <c r="M55" s="265"/>
      <c r="N55" s="23"/>
      <c r="O55" s="23"/>
      <c r="P55" s="23"/>
      <c r="Q55" s="23"/>
      <c r="R55" s="23"/>
      <c r="S55" s="23"/>
      <c r="T55" s="23"/>
      <c r="U55" s="23"/>
      <c r="V55" s="23"/>
      <c r="W55" s="23"/>
    </row>
    <row r="56" spans="1:23" ht="26">
      <c r="A56" s="219" t="s">
        <v>114</v>
      </c>
      <c r="B56" s="220">
        <v>192</v>
      </c>
      <c r="C56" s="221">
        <v>787</v>
      </c>
      <c r="D56" s="222">
        <v>2.8571428571428572</v>
      </c>
      <c r="E56" s="223">
        <v>3</v>
      </c>
      <c r="F56" s="223">
        <v>4</v>
      </c>
      <c r="G56" s="223">
        <v>1</v>
      </c>
      <c r="H56" s="223">
        <v>5</v>
      </c>
      <c r="I56" s="222">
        <v>2.1428571428571428</v>
      </c>
      <c r="J56" s="222">
        <v>2.8571428571428572</v>
      </c>
      <c r="K56" s="224">
        <v>3.2857142857142856</v>
      </c>
      <c r="M56" s="265"/>
      <c r="N56" s="23"/>
      <c r="O56" s="23"/>
      <c r="P56" s="23"/>
      <c r="Q56" s="23"/>
      <c r="R56" s="23"/>
      <c r="S56" s="23"/>
      <c r="T56" s="23"/>
      <c r="U56" s="23"/>
      <c r="V56" s="23"/>
      <c r="W56" s="23"/>
    </row>
    <row r="57" spans="1:23">
      <c r="A57" s="219" t="s">
        <v>107</v>
      </c>
      <c r="B57" s="220">
        <v>192</v>
      </c>
      <c r="C57" s="221">
        <v>787</v>
      </c>
      <c r="D57" s="222">
        <v>3</v>
      </c>
      <c r="E57" s="223">
        <v>3</v>
      </c>
      <c r="F57" s="223">
        <v>4</v>
      </c>
      <c r="G57" s="223">
        <v>1</v>
      </c>
      <c r="H57" s="223">
        <v>5</v>
      </c>
      <c r="I57" s="222">
        <v>2.2000000000000002</v>
      </c>
      <c r="J57" s="222">
        <v>3</v>
      </c>
      <c r="K57" s="224">
        <v>3.4</v>
      </c>
      <c r="M57" s="265"/>
      <c r="N57" s="23"/>
      <c r="O57" s="23"/>
      <c r="P57" s="23"/>
      <c r="Q57" s="23"/>
      <c r="R57" s="23"/>
      <c r="S57" s="23"/>
      <c r="T57" s="23"/>
      <c r="U57" s="23"/>
      <c r="V57" s="23"/>
      <c r="W57" s="23"/>
    </row>
    <row r="58" spans="1:23" ht="12.75" customHeight="1">
      <c r="A58" s="225" t="s">
        <v>115</v>
      </c>
      <c r="B58" s="226">
        <v>192</v>
      </c>
      <c r="C58" s="227">
        <v>787</v>
      </c>
      <c r="D58" s="228">
        <v>3</v>
      </c>
      <c r="E58" s="229">
        <v>3</v>
      </c>
      <c r="F58" s="229">
        <v>4</v>
      </c>
      <c r="G58" s="229">
        <v>1</v>
      </c>
      <c r="H58" s="229">
        <v>5</v>
      </c>
      <c r="I58" s="228">
        <v>2.5</v>
      </c>
      <c r="J58" s="228">
        <v>3</v>
      </c>
      <c r="K58" s="230">
        <v>3.5</v>
      </c>
      <c r="M58" s="265"/>
      <c r="N58" s="23"/>
      <c r="O58" s="23"/>
      <c r="P58" s="23"/>
      <c r="Q58" s="23"/>
      <c r="R58" s="23"/>
      <c r="S58" s="23"/>
      <c r="T58" s="23"/>
      <c r="U58" s="23"/>
      <c r="V58" s="23"/>
      <c r="W58" s="23"/>
    </row>
    <row r="59" spans="1:23">
      <c r="M59" s="265"/>
      <c r="N59" s="23"/>
      <c r="O59" s="23"/>
      <c r="P59" s="23"/>
      <c r="Q59" s="23"/>
      <c r="R59" s="23"/>
      <c r="S59" s="23"/>
      <c r="T59" s="23"/>
      <c r="U59" s="23"/>
      <c r="V59" s="23"/>
      <c r="W59" s="23"/>
    </row>
    <row r="60" spans="1:23" ht="12.75" customHeight="1">
      <c r="M60" s="265"/>
      <c r="N60" s="23"/>
      <c r="O60" s="23"/>
      <c r="P60" s="23"/>
      <c r="Q60" s="23"/>
      <c r="R60" s="23"/>
      <c r="S60" s="23"/>
      <c r="T60" s="23"/>
      <c r="U60" s="23"/>
      <c r="V60" s="23"/>
      <c r="W60" s="23"/>
    </row>
    <row r="61" spans="1:23">
      <c r="M61" s="265"/>
      <c r="N61" s="23"/>
      <c r="O61" s="23"/>
      <c r="P61" s="23"/>
      <c r="Q61" s="23"/>
      <c r="R61" s="23"/>
      <c r="S61" s="23"/>
      <c r="T61" s="23"/>
      <c r="U61" s="23"/>
      <c r="V61" s="23"/>
      <c r="W61" s="23"/>
    </row>
    <row r="62" spans="1:23" ht="15">
      <c r="A62" s="682" t="s">
        <v>119</v>
      </c>
      <c r="B62" s="682"/>
      <c r="C62" s="682"/>
      <c r="D62" s="682"/>
      <c r="E62" s="682"/>
      <c r="F62" s="682"/>
      <c r="G62" s="682"/>
      <c r="H62" s="682"/>
      <c r="I62" s="682"/>
      <c r="J62" s="682"/>
      <c r="K62" s="682"/>
      <c r="M62" s="265"/>
      <c r="N62" s="23"/>
      <c r="O62" s="23"/>
      <c r="P62" s="23"/>
      <c r="Q62" s="23"/>
      <c r="R62" s="24"/>
      <c r="S62" s="23"/>
      <c r="T62" s="23"/>
      <c r="U62" s="23"/>
      <c r="V62" s="23"/>
      <c r="W62" s="23"/>
    </row>
    <row r="63" spans="1:23" ht="15" customHeight="1">
      <c r="A63" s="642" t="s">
        <v>127</v>
      </c>
      <c r="B63" s="642"/>
      <c r="C63" s="642"/>
      <c r="D63" s="642"/>
      <c r="E63" s="642"/>
      <c r="F63" s="642"/>
      <c r="G63" s="642"/>
      <c r="H63" s="642"/>
      <c r="I63" s="642"/>
      <c r="J63" s="642"/>
      <c r="K63" s="642"/>
      <c r="M63" s="266"/>
      <c r="N63" s="266"/>
      <c r="O63" s="266"/>
      <c r="P63" s="266"/>
      <c r="Q63" s="266"/>
      <c r="R63" s="266"/>
      <c r="S63" s="266"/>
      <c r="T63" s="266"/>
      <c r="U63" s="266"/>
      <c r="V63" s="266"/>
      <c r="W63" s="266"/>
    </row>
    <row r="64" spans="1:23" ht="12.75" customHeight="1">
      <c r="A64" s="643" t="s">
        <v>0</v>
      </c>
      <c r="B64" s="645" t="s">
        <v>89</v>
      </c>
      <c r="C64" s="646"/>
      <c r="D64" s="646" t="s">
        <v>128</v>
      </c>
      <c r="E64" s="646" t="s">
        <v>129</v>
      </c>
      <c r="F64" s="646" t="s">
        <v>130</v>
      </c>
      <c r="G64" s="646" t="s">
        <v>91</v>
      </c>
      <c r="H64" s="646" t="s">
        <v>92</v>
      </c>
      <c r="I64" s="646" t="s">
        <v>131</v>
      </c>
      <c r="J64" s="646"/>
      <c r="K64" s="647"/>
      <c r="M64" s="266"/>
      <c r="N64" s="266"/>
      <c r="O64" s="266"/>
      <c r="P64" s="266"/>
      <c r="Q64" s="266"/>
      <c r="R64" s="266"/>
      <c r="S64" s="266"/>
      <c r="T64" s="266"/>
      <c r="U64" s="266"/>
      <c r="V64" s="266"/>
      <c r="W64" s="266"/>
    </row>
    <row r="65" spans="1:43">
      <c r="A65" s="644"/>
      <c r="B65" s="209" t="s">
        <v>132</v>
      </c>
      <c r="C65" s="210" t="s">
        <v>133</v>
      </c>
      <c r="D65" s="681"/>
      <c r="E65" s="681"/>
      <c r="F65" s="681"/>
      <c r="G65" s="681"/>
      <c r="H65" s="681"/>
      <c r="I65" s="211" t="s">
        <v>134</v>
      </c>
      <c r="J65" s="211" t="s">
        <v>135</v>
      </c>
      <c r="K65" s="212" t="s">
        <v>136</v>
      </c>
    </row>
    <row r="66" spans="1:43">
      <c r="A66" s="213" t="s">
        <v>105</v>
      </c>
      <c r="B66" s="214">
        <v>922</v>
      </c>
      <c r="C66" s="215">
        <v>63</v>
      </c>
      <c r="D66" s="216">
        <v>4.2222222222222223</v>
      </c>
      <c r="E66" s="217">
        <v>5</v>
      </c>
      <c r="F66" s="217">
        <v>4</v>
      </c>
      <c r="G66" s="217">
        <v>1</v>
      </c>
      <c r="H66" s="217">
        <v>5</v>
      </c>
      <c r="I66" s="216">
        <v>3.4444444444444446</v>
      </c>
      <c r="J66" s="216">
        <v>4.2222222222222223</v>
      </c>
      <c r="K66" s="218">
        <v>4.666666666666667</v>
      </c>
    </row>
    <row r="67" spans="1:43" ht="26">
      <c r="A67" s="219" t="s">
        <v>106</v>
      </c>
      <c r="B67" s="220">
        <v>922</v>
      </c>
      <c r="C67" s="221">
        <v>63</v>
      </c>
      <c r="D67" s="222">
        <v>3.6666666666666665</v>
      </c>
      <c r="E67" s="223">
        <v>4</v>
      </c>
      <c r="F67" s="223">
        <v>4</v>
      </c>
      <c r="G67" s="223">
        <v>1</v>
      </c>
      <c r="H67" s="223">
        <v>5</v>
      </c>
      <c r="I67" s="222">
        <v>3</v>
      </c>
      <c r="J67" s="222">
        <v>3.6666666666666665</v>
      </c>
      <c r="K67" s="224">
        <v>4.166666666666667</v>
      </c>
    </row>
    <row r="68" spans="1:43">
      <c r="A68" s="219" t="s">
        <v>107</v>
      </c>
      <c r="B68" s="220">
        <v>922</v>
      </c>
      <c r="C68" s="221">
        <v>63</v>
      </c>
      <c r="D68" s="222">
        <v>3.8333333333333335</v>
      </c>
      <c r="E68" s="223">
        <v>4</v>
      </c>
      <c r="F68" s="223">
        <v>4</v>
      </c>
      <c r="G68" s="223">
        <v>1</v>
      </c>
      <c r="H68" s="223">
        <v>5</v>
      </c>
      <c r="I68" s="222">
        <v>3</v>
      </c>
      <c r="J68" s="222">
        <v>3.8333333333333335</v>
      </c>
      <c r="K68" s="224">
        <v>4.333333333333333</v>
      </c>
    </row>
    <row r="69" spans="1:43" ht="26">
      <c r="A69" s="219" t="s">
        <v>108</v>
      </c>
      <c r="B69" s="220">
        <v>922</v>
      </c>
      <c r="C69" s="221">
        <v>63</v>
      </c>
      <c r="D69" s="222">
        <v>3.6666666666666665</v>
      </c>
      <c r="E69" s="223">
        <v>3.6666666666666665</v>
      </c>
      <c r="F69" s="223">
        <v>4</v>
      </c>
      <c r="G69" s="223">
        <v>1</v>
      </c>
      <c r="H69" s="223">
        <v>5</v>
      </c>
      <c r="I69" s="222">
        <v>3</v>
      </c>
      <c r="J69" s="222">
        <v>3.6666666666666665</v>
      </c>
      <c r="K69" s="224">
        <v>4.333333333333333</v>
      </c>
    </row>
    <row r="70" spans="1:43">
      <c r="A70" s="219" t="s">
        <v>274</v>
      </c>
      <c r="B70" s="220">
        <v>507</v>
      </c>
      <c r="C70" s="221">
        <v>478</v>
      </c>
      <c r="D70" s="222">
        <v>2.2999999999999998</v>
      </c>
      <c r="E70" s="223">
        <v>3</v>
      </c>
      <c r="F70" s="223">
        <v>4</v>
      </c>
      <c r="G70" s="223">
        <v>1</v>
      </c>
      <c r="H70" s="223">
        <v>5</v>
      </c>
      <c r="I70" s="222">
        <v>1.6</v>
      </c>
      <c r="J70" s="222">
        <v>2.2999999999999998</v>
      </c>
      <c r="K70" s="224">
        <v>3</v>
      </c>
    </row>
    <row r="71" spans="1:43" ht="26">
      <c r="A71" s="219" t="s">
        <v>114</v>
      </c>
      <c r="B71" s="220">
        <v>507</v>
      </c>
      <c r="C71" s="221">
        <v>478</v>
      </c>
      <c r="D71" s="222">
        <v>2.7142857142857144</v>
      </c>
      <c r="E71" s="223">
        <v>3</v>
      </c>
      <c r="F71" s="223">
        <v>4</v>
      </c>
      <c r="G71" s="223">
        <v>1</v>
      </c>
      <c r="H71" s="223">
        <v>5</v>
      </c>
      <c r="I71" s="222">
        <v>1.8571428571428572</v>
      </c>
      <c r="J71" s="222">
        <v>2.7142857142857144</v>
      </c>
      <c r="K71" s="224">
        <v>3.1428571428571428</v>
      </c>
      <c r="AQ71" s="258"/>
    </row>
    <row r="72" spans="1:43" ht="15" customHeight="1">
      <c r="A72" s="219" t="s">
        <v>107</v>
      </c>
      <c r="B72" s="220">
        <v>507</v>
      </c>
      <c r="C72" s="221">
        <v>478</v>
      </c>
      <c r="D72" s="222">
        <v>2.6</v>
      </c>
      <c r="E72" s="223">
        <v>3</v>
      </c>
      <c r="F72" s="223">
        <v>4</v>
      </c>
      <c r="G72" s="223">
        <v>1</v>
      </c>
      <c r="H72" s="223">
        <v>5</v>
      </c>
      <c r="I72" s="222">
        <v>1.8</v>
      </c>
      <c r="J72" s="222">
        <v>2.6</v>
      </c>
      <c r="K72" s="224">
        <v>3</v>
      </c>
    </row>
    <row r="73" spans="1:43">
      <c r="A73" s="225" t="s">
        <v>115</v>
      </c>
      <c r="B73" s="226">
        <v>507</v>
      </c>
      <c r="C73" s="227">
        <v>478</v>
      </c>
      <c r="D73" s="228">
        <v>3</v>
      </c>
      <c r="E73" s="229">
        <v>3</v>
      </c>
      <c r="F73" s="229">
        <v>4</v>
      </c>
      <c r="G73" s="229">
        <v>1</v>
      </c>
      <c r="H73" s="229">
        <v>5</v>
      </c>
      <c r="I73" s="228">
        <v>2.5</v>
      </c>
      <c r="J73" s="228">
        <v>3</v>
      </c>
      <c r="K73" s="230">
        <v>4</v>
      </c>
    </row>
    <row r="74" spans="1:43" ht="12.75" customHeight="1"/>
    <row r="76" spans="1:43" ht="15">
      <c r="A76" s="682" t="s">
        <v>120</v>
      </c>
      <c r="B76" s="682"/>
      <c r="C76" s="682"/>
      <c r="D76" s="682"/>
      <c r="E76" s="682"/>
      <c r="F76" s="682"/>
      <c r="G76" s="682"/>
      <c r="H76" s="682"/>
      <c r="I76" s="682"/>
      <c r="J76" s="682"/>
      <c r="K76" s="682"/>
    </row>
    <row r="77" spans="1:43" ht="15" customHeight="1">
      <c r="A77" s="642" t="s">
        <v>127</v>
      </c>
      <c r="B77" s="642"/>
      <c r="C77" s="642"/>
      <c r="D77" s="642"/>
      <c r="E77" s="642"/>
      <c r="F77" s="642"/>
      <c r="G77" s="642"/>
      <c r="H77" s="642"/>
      <c r="I77" s="642"/>
      <c r="J77" s="642"/>
      <c r="K77" s="642"/>
    </row>
    <row r="78" spans="1:43" ht="12.75" customHeight="1">
      <c r="A78" s="643" t="s">
        <v>0</v>
      </c>
      <c r="B78" s="645" t="s">
        <v>89</v>
      </c>
      <c r="C78" s="646"/>
      <c r="D78" s="646" t="s">
        <v>128</v>
      </c>
      <c r="E78" s="646" t="s">
        <v>129</v>
      </c>
      <c r="F78" s="646" t="s">
        <v>130</v>
      </c>
      <c r="G78" s="646" t="s">
        <v>91</v>
      </c>
      <c r="H78" s="646" t="s">
        <v>92</v>
      </c>
      <c r="I78" s="646" t="s">
        <v>131</v>
      </c>
      <c r="J78" s="646"/>
      <c r="K78" s="647"/>
    </row>
    <row r="79" spans="1:43">
      <c r="A79" s="644"/>
      <c r="B79" s="209" t="s">
        <v>132</v>
      </c>
      <c r="C79" s="210" t="s">
        <v>133</v>
      </c>
      <c r="D79" s="681"/>
      <c r="E79" s="681"/>
      <c r="F79" s="681"/>
      <c r="G79" s="681"/>
      <c r="H79" s="681"/>
      <c r="I79" s="211" t="s">
        <v>134</v>
      </c>
      <c r="J79" s="211" t="s">
        <v>135</v>
      </c>
      <c r="K79" s="212" t="s">
        <v>136</v>
      </c>
    </row>
    <row r="80" spans="1:43">
      <c r="A80" s="213" t="s">
        <v>105</v>
      </c>
      <c r="B80" s="214">
        <v>824</v>
      </c>
      <c r="C80" s="215">
        <v>176</v>
      </c>
      <c r="D80" s="216">
        <v>3.8888888888888888</v>
      </c>
      <c r="E80" s="256" t="s">
        <v>280</v>
      </c>
      <c r="F80" s="217">
        <v>4</v>
      </c>
      <c r="G80" s="217">
        <v>1</v>
      </c>
      <c r="H80" s="217">
        <v>5</v>
      </c>
      <c r="I80" s="216">
        <v>3.4444444444444446</v>
      </c>
      <c r="J80" s="216">
        <v>3.8888888888888888</v>
      </c>
      <c r="K80" s="218">
        <v>4.333333333333333</v>
      </c>
    </row>
    <row r="81" spans="1:11" ht="26">
      <c r="A81" s="219" t="s">
        <v>106</v>
      </c>
      <c r="B81" s="220">
        <v>824</v>
      </c>
      <c r="C81" s="221">
        <v>176</v>
      </c>
      <c r="D81" s="222">
        <v>3.1666666666666665</v>
      </c>
      <c r="E81" s="223">
        <v>3</v>
      </c>
      <c r="F81" s="223">
        <v>4</v>
      </c>
      <c r="G81" s="223">
        <v>1</v>
      </c>
      <c r="H81" s="223">
        <v>5</v>
      </c>
      <c r="I81" s="222">
        <v>2.8333333333333335</v>
      </c>
      <c r="J81" s="222">
        <v>3.1666666666666665</v>
      </c>
      <c r="K81" s="224">
        <v>3.8333333333333335</v>
      </c>
    </row>
    <row r="82" spans="1:11">
      <c r="A82" s="219" t="s">
        <v>107</v>
      </c>
      <c r="B82" s="220">
        <v>824</v>
      </c>
      <c r="C82" s="221">
        <v>176</v>
      </c>
      <c r="D82" s="222">
        <v>3.8333333333333335</v>
      </c>
      <c r="E82" s="223">
        <v>4</v>
      </c>
      <c r="F82" s="223">
        <v>4</v>
      </c>
      <c r="G82" s="223">
        <v>1</v>
      </c>
      <c r="H82" s="223">
        <v>5</v>
      </c>
      <c r="I82" s="222">
        <v>3.1666666666666665</v>
      </c>
      <c r="J82" s="222">
        <v>3.8333333333333335</v>
      </c>
      <c r="K82" s="224">
        <v>4.166666666666667</v>
      </c>
    </row>
    <row r="83" spans="1:11" ht="26">
      <c r="A83" s="219" t="s">
        <v>108</v>
      </c>
      <c r="B83" s="220">
        <v>824</v>
      </c>
      <c r="C83" s="221">
        <v>176</v>
      </c>
      <c r="D83" s="222">
        <v>4</v>
      </c>
      <c r="E83" s="223">
        <v>4</v>
      </c>
      <c r="F83" s="223">
        <v>4</v>
      </c>
      <c r="G83" s="223">
        <v>1</v>
      </c>
      <c r="H83" s="223">
        <v>5</v>
      </c>
      <c r="I83" s="222">
        <v>3.3333333333333335</v>
      </c>
      <c r="J83" s="222">
        <v>4</v>
      </c>
      <c r="K83" s="224">
        <v>4.333333333333333</v>
      </c>
    </row>
    <row r="84" spans="1:11">
      <c r="A84" s="219" t="s">
        <v>274</v>
      </c>
      <c r="B84" s="220">
        <v>531</v>
      </c>
      <c r="C84" s="221">
        <v>469</v>
      </c>
      <c r="D84" s="222">
        <v>2.5</v>
      </c>
      <c r="E84" s="223">
        <v>3</v>
      </c>
      <c r="F84" s="223">
        <v>4</v>
      </c>
      <c r="G84" s="223">
        <v>1</v>
      </c>
      <c r="H84" s="223">
        <v>5</v>
      </c>
      <c r="I84" s="222">
        <v>1.8</v>
      </c>
      <c r="J84" s="222">
        <v>2.5</v>
      </c>
      <c r="K84" s="224">
        <v>3</v>
      </c>
    </row>
    <row r="85" spans="1:11" ht="26">
      <c r="A85" s="219" t="s">
        <v>114</v>
      </c>
      <c r="B85" s="220">
        <v>531</v>
      </c>
      <c r="C85" s="221">
        <v>469</v>
      </c>
      <c r="D85" s="222">
        <v>3</v>
      </c>
      <c r="E85" s="223">
        <v>3</v>
      </c>
      <c r="F85" s="223">
        <v>4</v>
      </c>
      <c r="G85" s="223">
        <v>1</v>
      </c>
      <c r="H85" s="223">
        <v>5</v>
      </c>
      <c r="I85" s="222">
        <v>2.5714285714285716</v>
      </c>
      <c r="J85" s="222">
        <v>3</v>
      </c>
      <c r="K85" s="224">
        <v>3.4285714285714284</v>
      </c>
    </row>
    <row r="86" spans="1:11">
      <c r="A86" s="219" t="s">
        <v>107</v>
      </c>
      <c r="B86" s="220">
        <v>531</v>
      </c>
      <c r="C86" s="221">
        <v>469</v>
      </c>
      <c r="D86" s="222">
        <v>3</v>
      </c>
      <c r="E86" s="223">
        <v>3</v>
      </c>
      <c r="F86" s="223">
        <v>4</v>
      </c>
      <c r="G86" s="223">
        <v>1</v>
      </c>
      <c r="H86" s="223">
        <v>5</v>
      </c>
      <c r="I86" s="222">
        <v>2.6</v>
      </c>
      <c r="J86" s="222">
        <v>3</v>
      </c>
      <c r="K86" s="224">
        <v>3.6</v>
      </c>
    </row>
    <row r="87" spans="1:11">
      <c r="A87" s="225" t="s">
        <v>115</v>
      </c>
      <c r="B87" s="226">
        <v>531</v>
      </c>
      <c r="C87" s="227">
        <v>469</v>
      </c>
      <c r="D87" s="228">
        <v>3</v>
      </c>
      <c r="E87" s="229">
        <v>3</v>
      </c>
      <c r="F87" s="229">
        <v>4</v>
      </c>
      <c r="G87" s="229">
        <v>1</v>
      </c>
      <c r="H87" s="229">
        <v>5</v>
      </c>
      <c r="I87" s="228">
        <v>2.5</v>
      </c>
      <c r="J87" s="228">
        <v>3</v>
      </c>
      <c r="K87" s="230">
        <v>3</v>
      </c>
    </row>
    <row r="88" spans="1:11" ht="36" customHeight="1">
      <c r="A88" s="672" t="s">
        <v>137</v>
      </c>
      <c r="B88" s="672"/>
      <c r="C88" s="672"/>
      <c r="D88" s="672"/>
      <c r="E88" s="672"/>
      <c r="F88" s="672"/>
      <c r="G88" s="672"/>
      <c r="H88" s="672"/>
      <c r="I88" s="672"/>
      <c r="J88" s="672"/>
      <c r="K88" s="672"/>
    </row>
  </sheetData>
  <mergeCells count="83">
    <mergeCell ref="O32:Q32"/>
    <mergeCell ref="X48:Z48"/>
    <mergeCell ref="AA48:AC48"/>
    <mergeCell ref="U48:W48"/>
    <mergeCell ref="R32:T32"/>
    <mergeCell ref="U32:W32"/>
    <mergeCell ref="X32:Z32"/>
    <mergeCell ref="AA32:AC32"/>
    <mergeCell ref="W2:Z2"/>
    <mergeCell ref="AA2:AD2"/>
    <mergeCell ref="AE2:AH2"/>
    <mergeCell ref="M24:M27"/>
    <mergeCell ref="M28:M31"/>
    <mergeCell ref="I78:K78"/>
    <mergeCell ref="A88:K88"/>
    <mergeCell ref="O1:AH1"/>
    <mergeCell ref="N1:N3"/>
    <mergeCell ref="M5:M8"/>
    <mergeCell ref="M9:M12"/>
    <mergeCell ref="O2:R2"/>
    <mergeCell ref="S2:V2"/>
    <mergeCell ref="H64:H65"/>
    <mergeCell ref="I64:K64"/>
    <mergeCell ref="A76:K76"/>
    <mergeCell ref="A77:K77"/>
    <mergeCell ref="A78:A79"/>
    <mergeCell ref="B78:C78"/>
    <mergeCell ref="D78:D79"/>
    <mergeCell ref="M53:W53"/>
    <mergeCell ref="I49:K49"/>
    <mergeCell ref="A62:K62"/>
    <mergeCell ref="A63:K63"/>
    <mergeCell ref="A64:A65"/>
    <mergeCell ref="B64:C64"/>
    <mergeCell ref="D64:D65"/>
    <mergeCell ref="E64:E65"/>
    <mergeCell ref="F64:F65"/>
    <mergeCell ref="G64:G65"/>
    <mergeCell ref="G49:G50"/>
    <mergeCell ref="E78:E79"/>
    <mergeCell ref="F78:F79"/>
    <mergeCell ref="G78:G79"/>
    <mergeCell ref="H49:H50"/>
    <mergeCell ref="H78:H79"/>
    <mergeCell ref="A49:A50"/>
    <mergeCell ref="B49:C49"/>
    <mergeCell ref="D49:D50"/>
    <mergeCell ref="E49:E50"/>
    <mergeCell ref="F49:F50"/>
    <mergeCell ref="H33:H34"/>
    <mergeCell ref="I33:K33"/>
    <mergeCell ref="A43:K43"/>
    <mergeCell ref="O48:Q48"/>
    <mergeCell ref="R48:T48"/>
    <mergeCell ref="A33:A34"/>
    <mergeCell ref="B33:C33"/>
    <mergeCell ref="D33:D34"/>
    <mergeCell ref="E33:E34"/>
    <mergeCell ref="F33:F34"/>
    <mergeCell ref="G33:G34"/>
    <mergeCell ref="A47:K47"/>
    <mergeCell ref="A48:K48"/>
    <mergeCell ref="A31:K31"/>
    <mergeCell ref="A32:K32"/>
    <mergeCell ref="G17:G18"/>
    <mergeCell ref="H17:H18"/>
    <mergeCell ref="I17:K17"/>
    <mergeCell ref="A15:K15"/>
    <mergeCell ref="A16:K16"/>
    <mergeCell ref="A17:A18"/>
    <mergeCell ref="B17:C17"/>
    <mergeCell ref="D17:D18"/>
    <mergeCell ref="E17:E18"/>
    <mergeCell ref="F17:F18"/>
    <mergeCell ref="A1:K1"/>
    <mergeCell ref="A2:A3"/>
    <mergeCell ref="B2:C2"/>
    <mergeCell ref="D2:D3"/>
    <mergeCell ref="E2:E3"/>
    <mergeCell ref="F2:F3"/>
    <mergeCell ref="G2:G3"/>
    <mergeCell ref="H2:H3"/>
    <mergeCell ref="I2:K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76021-6EAE-1345-953A-C37C119EF177}">
  <dimension ref="A1:BK24"/>
  <sheetViews>
    <sheetView topLeftCell="N1" zoomScale="66" zoomScaleNormal="130" workbookViewId="0">
      <selection activeCell="V3" sqref="V3:V24"/>
    </sheetView>
  </sheetViews>
  <sheetFormatPr baseColWidth="10" defaultColWidth="8.83203125" defaultRowHeight="15"/>
  <cols>
    <col min="1" max="16384" width="8.83203125" style="75"/>
  </cols>
  <sheetData>
    <row r="1" spans="1:63" ht="15" customHeight="1">
      <c r="A1" s="696" t="s">
        <v>353</v>
      </c>
      <c r="B1" s="696"/>
      <c r="C1" s="696"/>
      <c r="D1" s="696"/>
      <c r="E1" s="696"/>
      <c r="F1" s="696"/>
      <c r="G1" s="269"/>
      <c r="H1" s="696" t="s">
        <v>116</v>
      </c>
      <c r="I1" s="696"/>
      <c r="J1" s="696"/>
      <c r="K1" s="696"/>
      <c r="L1" s="696"/>
      <c r="M1" s="696"/>
      <c r="N1" s="269"/>
      <c r="O1" s="696" t="s">
        <v>117</v>
      </c>
      <c r="P1" s="696"/>
      <c r="Q1" s="696"/>
      <c r="R1" s="696"/>
      <c r="S1" s="696"/>
      <c r="T1" s="696"/>
      <c r="U1" s="269"/>
      <c r="V1" s="696" t="s">
        <v>118</v>
      </c>
      <c r="W1" s="696"/>
      <c r="X1" s="696"/>
      <c r="Y1" s="696"/>
      <c r="Z1" s="696"/>
      <c r="AA1" s="696"/>
      <c r="AB1" s="269"/>
      <c r="AC1" s="696" t="s">
        <v>119</v>
      </c>
      <c r="AD1" s="696"/>
      <c r="AE1" s="696"/>
      <c r="AF1" s="696"/>
      <c r="AG1" s="696"/>
      <c r="AH1" s="696"/>
      <c r="AI1" s="269"/>
      <c r="AJ1" s="696" t="s">
        <v>120</v>
      </c>
      <c r="AK1" s="696"/>
      <c r="AL1" s="696"/>
      <c r="AM1" s="696"/>
      <c r="AN1" s="696"/>
      <c r="AO1" s="696"/>
      <c r="AP1" s="269"/>
      <c r="AS1" s="375"/>
      <c r="AT1" s="701" t="s">
        <v>38</v>
      </c>
      <c r="AU1" s="702"/>
      <c r="AV1" s="702"/>
      <c r="AW1" s="702"/>
      <c r="AX1" s="702"/>
      <c r="AY1" s="703"/>
      <c r="AZ1" s="704" t="s">
        <v>88</v>
      </c>
      <c r="BA1" s="702"/>
      <c r="BB1" s="702"/>
      <c r="BC1" s="702"/>
      <c r="BD1" s="702"/>
      <c r="BE1" s="703"/>
      <c r="BF1" s="704" t="s">
        <v>1</v>
      </c>
      <c r="BG1" s="702"/>
      <c r="BH1" s="702"/>
      <c r="BI1" s="702"/>
      <c r="BJ1" s="702"/>
      <c r="BK1" s="702"/>
    </row>
    <row r="2" spans="1:63" ht="41" thickBot="1">
      <c r="A2" s="697" t="s">
        <v>0</v>
      </c>
      <c r="B2" s="697"/>
      <c r="C2" s="697"/>
      <c r="D2" s="374" t="s">
        <v>259</v>
      </c>
      <c r="E2" s="373" t="s">
        <v>260</v>
      </c>
      <c r="F2" s="373" t="s">
        <v>261</v>
      </c>
      <c r="G2" s="269"/>
      <c r="H2" s="697" t="s">
        <v>0</v>
      </c>
      <c r="I2" s="697"/>
      <c r="J2" s="697"/>
      <c r="K2" s="374" t="s">
        <v>259</v>
      </c>
      <c r="L2" s="373" t="s">
        <v>260</v>
      </c>
      <c r="M2" s="373" t="s">
        <v>261</v>
      </c>
      <c r="N2" s="269"/>
      <c r="O2" s="697" t="s">
        <v>0</v>
      </c>
      <c r="P2" s="697"/>
      <c r="Q2" s="697"/>
      <c r="R2" s="374" t="s">
        <v>259</v>
      </c>
      <c r="S2" s="373" t="s">
        <v>260</v>
      </c>
      <c r="T2" s="373" t="s">
        <v>261</v>
      </c>
      <c r="U2" s="269"/>
      <c r="V2" s="697" t="s">
        <v>0</v>
      </c>
      <c r="W2" s="697"/>
      <c r="X2" s="697"/>
      <c r="Y2" s="374" t="s">
        <v>259</v>
      </c>
      <c r="Z2" s="373" t="s">
        <v>260</v>
      </c>
      <c r="AA2" s="373" t="s">
        <v>261</v>
      </c>
      <c r="AB2" s="269"/>
      <c r="AC2" s="697" t="s">
        <v>0</v>
      </c>
      <c r="AD2" s="697"/>
      <c r="AE2" s="697"/>
      <c r="AF2" s="374" t="s">
        <v>259</v>
      </c>
      <c r="AG2" s="373" t="s">
        <v>260</v>
      </c>
      <c r="AH2" s="373" t="s">
        <v>261</v>
      </c>
      <c r="AI2" s="269"/>
      <c r="AJ2" s="697" t="s">
        <v>0</v>
      </c>
      <c r="AK2" s="697"/>
      <c r="AL2" s="697"/>
      <c r="AM2" s="374" t="s">
        <v>259</v>
      </c>
      <c r="AN2" s="373" t="s">
        <v>260</v>
      </c>
      <c r="AO2" s="373" t="s">
        <v>261</v>
      </c>
      <c r="AP2" s="269"/>
      <c r="AS2" s="372"/>
      <c r="AT2" s="370" t="s">
        <v>352</v>
      </c>
      <c r="AU2" s="370" t="s">
        <v>116</v>
      </c>
      <c r="AV2" s="370" t="s">
        <v>117</v>
      </c>
      <c r="AW2" s="370" t="s">
        <v>118</v>
      </c>
      <c r="AX2" s="370" t="s">
        <v>119</v>
      </c>
      <c r="AY2" s="371" t="s">
        <v>120</v>
      </c>
      <c r="AZ2" s="370" t="s">
        <v>352</v>
      </c>
      <c r="BA2" s="370" t="s">
        <v>116</v>
      </c>
      <c r="BB2" s="370" t="s">
        <v>117</v>
      </c>
      <c r="BC2" s="370" t="s">
        <v>118</v>
      </c>
      <c r="BD2" s="370" t="s">
        <v>119</v>
      </c>
      <c r="BE2" s="371" t="s">
        <v>120</v>
      </c>
      <c r="BF2" s="370" t="s">
        <v>352</v>
      </c>
      <c r="BG2" s="370" t="s">
        <v>116</v>
      </c>
      <c r="BH2" s="370" t="s">
        <v>117</v>
      </c>
      <c r="BI2" s="370" t="s">
        <v>118</v>
      </c>
      <c r="BJ2" s="370" t="s">
        <v>119</v>
      </c>
      <c r="BK2" s="370" t="s">
        <v>120</v>
      </c>
    </row>
    <row r="3" spans="1:63" ht="26">
      <c r="A3" s="698" t="s">
        <v>351</v>
      </c>
      <c r="B3" s="698" t="s">
        <v>259</v>
      </c>
      <c r="C3" s="369" t="s">
        <v>284</v>
      </c>
      <c r="D3" s="368" t="s">
        <v>342</v>
      </c>
      <c r="E3" s="367"/>
      <c r="F3" s="367"/>
      <c r="G3" s="269"/>
      <c r="H3" s="698" t="s">
        <v>351</v>
      </c>
      <c r="I3" s="698" t="s">
        <v>259</v>
      </c>
      <c r="J3" s="369" t="s">
        <v>284</v>
      </c>
      <c r="K3" s="368" t="s">
        <v>342</v>
      </c>
      <c r="L3" s="367"/>
      <c r="M3" s="367"/>
      <c r="N3" s="269"/>
      <c r="O3" s="698" t="s">
        <v>351</v>
      </c>
      <c r="P3" s="698" t="s">
        <v>259</v>
      </c>
      <c r="Q3" s="369" t="s">
        <v>284</v>
      </c>
      <c r="R3" s="368" t="s">
        <v>342</v>
      </c>
      <c r="S3" s="367"/>
      <c r="T3" s="367"/>
      <c r="U3" s="269"/>
      <c r="V3" s="698" t="s">
        <v>351</v>
      </c>
      <c r="W3" s="698" t="s">
        <v>259</v>
      </c>
      <c r="X3" s="369" t="s">
        <v>284</v>
      </c>
      <c r="Y3" s="368" t="s">
        <v>342</v>
      </c>
      <c r="Z3" s="367"/>
      <c r="AA3" s="367"/>
      <c r="AB3" s="269"/>
      <c r="AC3" s="698" t="s">
        <v>351</v>
      </c>
      <c r="AD3" s="698" t="s">
        <v>259</v>
      </c>
      <c r="AE3" s="369" t="s">
        <v>284</v>
      </c>
      <c r="AF3" s="368" t="s">
        <v>342</v>
      </c>
      <c r="AG3" s="367"/>
      <c r="AH3" s="367"/>
      <c r="AI3" s="269"/>
      <c r="AJ3" s="698" t="s">
        <v>351</v>
      </c>
      <c r="AK3" s="698" t="s">
        <v>259</v>
      </c>
      <c r="AL3" s="369" t="s">
        <v>284</v>
      </c>
      <c r="AM3" s="368" t="s">
        <v>342</v>
      </c>
      <c r="AN3" s="367"/>
      <c r="AO3" s="367"/>
      <c r="AP3" s="269"/>
      <c r="AS3" s="302" t="s">
        <v>87</v>
      </c>
      <c r="AT3" s="705"/>
      <c r="AU3" s="706"/>
      <c r="AV3" s="706"/>
      <c r="AW3" s="706"/>
      <c r="AX3" s="706"/>
      <c r="AY3" s="707"/>
      <c r="AZ3" s="708"/>
      <c r="BA3" s="706"/>
      <c r="BB3" s="706"/>
      <c r="BC3" s="706"/>
      <c r="BD3" s="706"/>
      <c r="BE3" s="707"/>
      <c r="BF3" s="708"/>
      <c r="BG3" s="706"/>
      <c r="BH3" s="706"/>
      <c r="BI3" s="706"/>
      <c r="BJ3" s="706"/>
      <c r="BK3" s="706"/>
    </row>
    <row r="4" spans="1:63" ht="26">
      <c r="A4" s="699"/>
      <c r="B4" s="699"/>
      <c r="C4" s="272" t="s">
        <v>283</v>
      </c>
      <c r="D4" s="366"/>
      <c r="E4" s="354"/>
      <c r="F4" s="354"/>
      <c r="G4" s="269"/>
      <c r="H4" s="699"/>
      <c r="I4" s="699"/>
      <c r="J4" s="272" t="s">
        <v>283</v>
      </c>
      <c r="K4" s="366"/>
      <c r="L4" s="354"/>
      <c r="M4" s="354"/>
      <c r="N4" s="269"/>
      <c r="O4" s="699"/>
      <c r="P4" s="699"/>
      <c r="Q4" s="272" t="s">
        <v>283</v>
      </c>
      <c r="R4" s="366"/>
      <c r="S4" s="354"/>
      <c r="T4" s="354"/>
      <c r="U4" s="269"/>
      <c r="V4" s="699"/>
      <c r="W4" s="699"/>
      <c r="X4" s="272" t="s">
        <v>283</v>
      </c>
      <c r="Y4" s="366"/>
      <c r="Z4" s="354"/>
      <c r="AA4" s="354"/>
      <c r="AB4" s="269"/>
      <c r="AC4" s="699"/>
      <c r="AD4" s="699"/>
      <c r="AE4" s="272" t="s">
        <v>283</v>
      </c>
      <c r="AF4" s="366"/>
      <c r="AG4" s="354"/>
      <c r="AH4" s="354"/>
      <c r="AI4" s="269"/>
      <c r="AJ4" s="699"/>
      <c r="AK4" s="699"/>
      <c r="AL4" s="272" t="s">
        <v>283</v>
      </c>
      <c r="AM4" s="366"/>
      <c r="AN4" s="354"/>
      <c r="AO4" s="354"/>
      <c r="AP4" s="269"/>
      <c r="AS4" s="302" t="s">
        <v>350</v>
      </c>
      <c r="AT4" s="346" t="s">
        <v>315</v>
      </c>
      <c r="AU4" s="337" t="s">
        <v>316</v>
      </c>
      <c r="AV4" s="333" t="s">
        <v>331</v>
      </c>
      <c r="AW4" s="346" t="s">
        <v>337</v>
      </c>
      <c r="AX4" s="330" t="s">
        <v>337</v>
      </c>
      <c r="AY4" s="365" t="s">
        <v>315</v>
      </c>
      <c r="AZ4" s="364"/>
      <c r="BA4" s="364"/>
      <c r="BB4" s="364"/>
      <c r="BC4" s="364"/>
      <c r="BD4" s="364"/>
      <c r="BE4" s="302"/>
      <c r="BF4" s="364"/>
      <c r="BG4" s="364"/>
      <c r="BH4" s="364"/>
      <c r="BI4" s="364"/>
      <c r="BJ4" s="364"/>
      <c r="BK4" s="364"/>
    </row>
    <row r="5" spans="1:63" ht="29" thickBot="1">
      <c r="A5" s="699"/>
      <c r="B5" s="700" t="s">
        <v>260</v>
      </c>
      <c r="C5" s="272" t="s">
        <v>284</v>
      </c>
      <c r="D5" s="271">
        <v>0.20480057838977567</v>
      </c>
      <c r="E5" s="354" t="s">
        <v>342</v>
      </c>
      <c r="F5" s="354"/>
      <c r="G5" s="269"/>
      <c r="H5" s="699"/>
      <c r="I5" s="700" t="s">
        <v>260</v>
      </c>
      <c r="J5" s="272" t="s">
        <v>284</v>
      </c>
      <c r="K5" s="271">
        <v>0.23035408056587853</v>
      </c>
      <c r="L5" s="354" t="s">
        <v>342</v>
      </c>
      <c r="M5" s="354"/>
      <c r="N5" s="269"/>
      <c r="O5" s="699"/>
      <c r="P5" s="700" t="s">
        <v>260</v>
      </c>
      <c r="Q5" s="272" t="s">
        <v>284</v>
      </c>
      <c r="R5" s="271">
        <v>0.23824181171922715</v>
      </c>
      <c r="S5" s="354" t="s">
        <v>342</v>
      </c>
      <c r="T5" s="354"/>
      <c r="U5" s="269"/>
      <c r="V5" s="699"/>
      <c r="W5" s="700" t="s">
        <v>260</v>
      </c>
      <c r="X5" s="272" t="s">
        <v>284</v>
      </c>
      <c r="Y5" s="271">
        <v>0.18071062597401047</v>
      </c>
      <c r="Z5" s="354" t="s">
        <v>342</v>
      </c>
      <c r="AA5" s="354"/>
      <c r="AB5" s="269"/>
      <c r="AC5" s="699"/>
      <c r="AD5" s="700" t="s">
        <v>260</v>
      </c>
      <c r="AE5" s="272" t="s">
        <v>284</v>
      </c>
      <c r="AF5" s="271">
        <v>0.17752356606273367</v>
      </c>
      <c r="AG5" s="354" t="s">
        <v>342</v>
      </c>
      <c r="AH5" s="354"/>
      <c r="AI5" s="269"/>
      <c r="AJ5" s="699"/>
      <c r="AK5" s="700" t="s">
        <v>260</v>
      </c>
      <c r="AL5" s="272" t="s">
        <v>284</v>
      </c>
      <c r="AM5" s="271">
        <v>0.20041718689777352</v>
      </c>
      <c r="AN5" s="354" t="s">
        <v>342</v>
      </c>
      <c r="AO5" s="354"/>
      <c r="AP5" s="269"/>
      <c r="AS5" s="329" t="s">
        <v>349</v>
      </c>
      <c r="AT5" s="322" t="s">
        <v>337</v>
      </c>
      <c r="AU5" s="363" t="s">
        <v>337</v>
      </c>
      <c r="AV5" s="328" t="s">
        <v>339</v>
      </c>
      <c r="AW5" s="317">
        <v>0.06</v>
      </c>
      <c r="AX5" s="327" t="s">
        <v>336</v>
      </c>
      <c r="AY5" s="362" t="s">
        <v>337</v>
      </c>
      <c r="AZ5" s="361" t="s">
        <v>348</v>
      </c>
      <c r="BA5" s="360" t="s">
        <v>347</v>
      </c>
      <c r="BB5" s="359" t="s">
        <v>346</v>
      </c>
      <c r="BC5" s="358" t="s">
        <v>330</v>
      </c>
      <c r="BD5" s="357" t="s">
        <v>345</v>
      </c>
      <c r="BE5" s="356" t="s">
        <v>344</v>
      </c>
      <c r="BF5" s="355"/>
      <c r="BG5" s="355"/>
      <c r="BH5" s="355"/>
      <c r="BI5" s="355"/>
      <c r="BJ5" s="355"/>
      <c r="BK5" s="355"/>
    </row>
    <row r="6" spans="1:63" ht="42">
      <c r="A6" s="699"/>
      <c r="B6" s="699"/>
      <c r="C6" s="272" t="s">
        <v>283</v>
      </c>
      <c r="D6" s="271">
        <v>9.2411308151667962E-46</v>
      </c>
      <c r="E6" s="350"/>
      <c r="F6" s="354"/>
      <c r="G6" s="269"/>
      <c r="H6" s="699"/>
      <c r="I6" s="699"/>
      <c r="J6" s="272" t="s">
        <v>283</v>
      </c>
      <c r="K6" s="271">
        <v>7.171255222233395E-13</v>
      </c>
      <c r="L6" s="350"/>
      <c r="M6" s="354"/>
      <c r="N6" s="269"/>
      <c r="O6" s="699"/>
      <c r="P6" s="699"/>
      <c r="Q6" s="272" t="s">
        <v>283</v>
      </c>
      <c r="R6" s="271">
        <v>4.2964214840732296E-13</v>
      </c>
      <c r="S6" s="350"/>
      <c r="T6" s="354"/>
      <c r="U6" s="269"/>
      <c r="V6" s="699"/>
      <c r="W6" s="699"/>
      <c r="X6" s="272" t="s">
        <v>283</v>
      </c>
      <c r="Y6" s="271">
        <v>1.3989090882561927E-8</v>
      </c>
      <c r="Z6" s="350"/>
      <c r="AA6" s="354"/>
      <c r="AB6" s="269"/>
      <c r="AC6" s="699"/>
      <c r="AD6" s="699"/>
      <c r="AE6" s="272" t="s">
        <v>283</v>
      </c>
      <c r="AF6" s="271">
        <v>3.0224932857706356E-8</v>
      </c>
      <c r="AG6" s="350"/>
      <c r="AH6" s="354"/>
      <c r="AI6" s="269"/>
      <c r="AJ6" s="699"/>
      <c r="AK6" s="699"/>
      <c r="AL6" s="272" t="s">
        <v>283</v>
      </c>
      <c r="AM6" s="271">
        <v>7.4431087945575184E-10</v>
      </c>
      <c r="AN6" s="350"/>
      <c r="AO6" s="354"/>
      <c r="AP6" s="269"/>
      <c r="AS6" s="315" t="s">
        <v>343</v>
      </c>
    </row>
    <row r="7" spans="1:63" ht="26">
      <c r="A7" s="699"/>
      <c r="B7" s="700" t="s">
        <v>261</v>
      </c>
      <c r="C7" s="272" t="s">
        <v>284</v>
      </c>
      <c r="D7" s="271">
        <v>0.17866690300938742</v>
      </c>
      <c r="E7" s="270">
        <v>0.59600843291942762</v>
      </c>
      <c r="F7" s="354" t="s">
        <v>342</v>
      </c>
      <c r="G7" s="269"/>
      <c r="H7" s="699"/>
      <c r="I7" s="700" t="s">
        <v>261</v>
      </c>
      <c r="J7" s="272" t="s">
        <v>284</v>
      </c>
      <c r="K7" s="271">
        <v>0.18008301247928846</v>
      </c>
      <c r="L7" s="270">
        <v>0.57345684276677955</v>
      </c>
      <c r="M7" s="354" t="s">
        <v>342</v>
      </c>
      <c r="N7" s="269"/>
      <c r="O7" s="699"/>
      <c r="P7" s="700" t="s">
        <v>261</v>
      </c>
      <c r="Q7" s="272" t="s">
        <v>284</v>
      </c>
      <c r="R7" s="271">
        <v>0.16700213275206227</v>
      </c>
      <c r="S7" s="270">
        <v>0.6913806948807063</v>
      </c>
      <c r="T7" s="354" t="s">
        <v>342</v>
      </c>
      <c r="U7" s="269"/>
      <c r="V7" s="699"/>
      <c r="W7" s="700" t="s">
        <v>261</v>
      </c>
      <c r="X7" s="272" t="s">
        <v>284</v>
      </c>
      <c r="Y7" s="271">
        <v>6.4228814754691221E-2</v>
      </c>
      <c r="Z7" s="270">
        <v>0.32236901084577874</v>
      </c>
      <c r="AA7" s="354" t="s">
        <v>342</v>
      </c>
      <c r="AB7" s="269"/>
      <c r="AC7" s="699"/>
      <c r="AD7" s="700" t="s">
        <v>261</v>
      </c>
      <c r="AE7" s="272" t="s">
        <v>284</v>
      </c>
      <c r="AF7" s="271">
        <v>0.15681681983227752</v>
      </c>
      <c r="AG7" s="270">
        <v>0.48854842044122482</v>
      </c>
      <c r="AH7" s="354" t="s">
        <v>342</v>
      </c>
      <c r="AI7" s="269"/>
      <c r="AJ7" s="699"/>
      <c r="AK7" s="700" t="s">
        <v>261</v>
      </c>
      <c r="AL7" s="272" t="s">
        <v>284</v>
      </c>
      <c r="AM7" s="271">
        <v>0.18388498197044487</v>
      </c>
      <c r="AN7" s="270">
        <v>0.65983042196937791</v>
      </c>
      <c r="AO7" s="354" t="s">
        <v>342</v>
      </c>
      <c r="AP7" s="269"/>
      <c r="AS7" s="302" t="s">
        <v>105</v>
      </c>
      <c r="AT7" s="341" t="s">
        <v>320</v>
      </c>
      <c r="AU7" s="346" t="s">
        <v>316</v>
      </c>
      <c r="AV7" s="349" t="s">
        <v>321</v>
      </c>
      <c r="AW7" s="340" t="s">
        <v>341</v>
      </c>
      <c r="AX7" s="303" t="s">
        <v>334</v>
      </c>
      <c r="AY7" s="353" t="s">
        <v>333</v>
      </c>
      <c r="AZ7" s="337" t="s">
        <v>340</v>
      </c>
      <c r="BA7" s="336" t="s">
        <v>327</v>
      </c>
      <c r="BB7" s="337" t="s">
        <v>327</v>
      </c>
      <c r="BC7" s="345" t="s">
        <v>315</v>
      </c>
      <c r="BD7" s="331" t="s">
        <v>315</v>
      </c>
      <c r="BE7" s="352" t="s">
        <v>325</v>
      </c>
      <c r="BF7" s="335" t="s">
        <v>329</v>
      </c>
      <c r="BG7" s="343" t="s">
        <v>332</v>
      </c>
      <c r="BH7" s="345" t="s">
        <v>332</v>
      </c>
      <c r="BI7" s="351" t="s">
        <v>335</v>
      </c>
      <c r="BJ7" s="340" t="s">
        <v>339</v>
      </c>
      <c r="BK7" s="333" t="s">
        <v>338</v>
      </c>
    </row>
    <row r="8" spans="1:63" ht="28">
      <c r="A8" s="699"/>
      <c r="B8" s="699"/>
      <c r="C8" s="272" t="s">
        <v>283</v>
      </c>
      <c r="D8" s="271">
        <v>4.5498146902026544E-35</v>
      </c>
      <c r="E8" s="270">
        <v>0</v>
      </c>
      <c r="F8" s="350"/>
      <c r="G8" s="269"/>
      <c r="H8" s="699"/>
      <c r="I8" s="699"/>
      <c r="J8" s="272" t="s">
        <v>283</v>
      </c>
      <c r="K8" s="271">
        <v>2.4035107836156344E-8</v>
      </c>
      <c r="L8" s="270">
        <v>6.7003115546838361E-84</v>
      </c>
      <c r="M8" s="350"/>
      <c r="N8" s="269"/>
      <c r="O8" s="699"/>
      <c r="P8" s="699"/>
      <c r="Q8" s="272" t="s">
        <v>283</v>
      </c>
      <c r="R8" s="271">
        <v>4.623039094733805E-7</v>
      </c>
      <c r="S8" s="270">
        <v>4.7301123920651634E-129</v>
      </c>
      <c r="T8" s="350"/>
      <c r="U8" s="269"/>
      <c r="V8" s="699"/>
      <c r="W8" s="699"/>
      <c r="X8" s="272" t="s">
        <v>283</v>
      </c>
      <c r="Y8" s="271">
        <v>4.5290441285128567E-2</v>
      </c>
      <c r="Z8" s="270">
        <v>6.0826134815068364E-25</v>
      </c>
      <c r="AA8" s="350"/>
      <c r="AB8" s="269"/>
      <c r="AC8" s="699"/>
      <c r="AD8" s="699"/>
      <c r="AE8" s="272" t="s">
        <v>283</v>
      </c>
      <c r="AF8" s="271">
        <v>1.0329810916437929E-6</v>
      </c>
      <c r="AG8" s="270">
        <v>8.5544449817798016E-59</v>
      </c>
      <c r="AH8" s="350"/>
      <c r="AI8" s="269"/>
      <c r="AJ8" s="699"/>
      <c r="AK8" s="699"/>
      <c r="AL8" s="272" t="s">
        <v>283</v>
      </c>
      <c r="AM8" s="271">
        <v>1.7075619311800581E-8</v>
      </c>
      <c r="AN8" s="270">
        <v>6.1283010353980234E-117</v>
      </c>
      <c r="AO8" s="350"/>
      <c r="AP8" s="269"/>
      <c r="AS8" s="302" t="s">
        <v>106</v>
      </c>
      <c r="AT8" s="341" t="s">
        <v>324</v>
      </c>
      <c r="AU8" s="341" t="s">
        <v>322</v>
      </c>
      <c r="AV8" s="303" t="s">
        <v>173</v>
      </c>
      <c r="AW8" s="349">
        <v>7.0000000000000007E-2</v>
      </c>
      <c r="AX8" s="348" t="s">
        <v>322</v>
      </c>
      <c r="AY8" s="347" t="s">
        <v>336</v>
      </c>
      <c r="AZ8" s="346" t="s">
        <v>316</v>
      </c>
      <c r="BA8" s="342" t="s">
        <v>337</v>
      </c>
      <c r="BB8" s="335" t="s">
        <v>336</v>
      </c>
      <c r="BC8" s="345" t="s">
        <v>337</v>
      </c>
      <c r="BD8" s="339" t="s">
        <v>317</v>
      </c>
      <c r="BE8" s="344" t="s">
        <v>316</v>
      </c>
      <c r="BF8" s="343" t="s">
        <v>313</v>
      </c>
      <c r="BG8" s="331" t="s">
        <v>323</v>
      </c>
      <c r="BH8" s="335" t="s">
        <v>313</v>
      </c>
      <c r="BI8" s="342" t="s">
        <v>316</v>
      </c>
      <c r="BJ8" s="341" t="s">
        <v>336</v>
      </c>
      <c r="BK8" s="333" t="s">
        <v>335</v>
      </c>
    </row>
    <row r="9" spans="1:63" ht="26">
      <c r="A9" s="699"/>
      <c r="B9" s="700" t="s">
        <v>105</v>
      </c>
      <c r="C9" s="272" t="s">
        <v>284</v>
      </c>
      <c r="D9" s="271">
        <v>0.1260734170475335</v>
      </c>
      <c r="E9" s="270">
        <v>0.30823184327493275</v>
      </c>
      <c r="F9" s="270">
        <v>0.29088889471890045</v>
      </c>
      <c r="G9" s="269"/>
      <c r="H9" s="699"/>
      <c r="I9" s="700" t="s">
        <v>105</v>
      </c>
      <c r="J9" s="272" t="s">
        <v>284</v>
      </c>
      <c r="K9" s="271">
        <v>0.22653669816683744</v>
      </c>
      <c r="L9" s="270">
        <v>0.29694417880147261</v>
      </c>
      <c r="M9" s="270">
        <v>0.27752535895321995</v>
      </c>
      <c r="N9" s="269"/>
      <c r="O9" s="699"/>
      <c r="P9" s="700" t="s">
        <v>105</v>
      </c>
      <c r="Q9" s="272" t="s">
        <v>284</v>
      </c>
      <c r="R9" s="271">
        <v>0.12423854449265129</v>
      </c>
      <c r="S9" s="270">
        <v>0.2960059421900314</v>
      </c>
      <c r="T9" s="270">
        <v>0.27733963063345574</v>
      </c>
      <c r="U9" s="269"/>
      <c r="V9" s="699"/>
      <c r="W9" s="700" t="s">
        <v>105</v>
      </c>
      <c r="X9" s="272" t="s">
        <v>284</v>
      </c>
      <c r="Y9" s="271">
        <v>9.1520059303691767E-2</v>
      </c>
      <c r="Z9" s="270">
        <v>0.20341119895789669</v>
      </c>
      <c r="AA9" s="270">
        <v>0.25007098272476547</v>
      </c>
      <c r="AB9" s="269"/>
      <c r="AC9" s="699"/>
      <c r="AD9" s="700" t="s">
        <v>105</v>
      </c>
      <c r="AE9" s="272" t="s">
        <v>284</v>
      </c>
      <c r="AF9" s="271">
        <v>8.4341094640181788E-2</v>
      </c>
      <c r="AG9" s="270">
        <v>0.20314141722473733</v>
      </c>
      <c r="AH9" s="270">
        <v>0.17158884799533844</v>
      </c>
      <c r="AI9" s="269"/>
      <c r="AJ9" s="699"/>
      <c r="AK9" s="700" t="s">
        <v>105</v>
      </c>
      <c r="AL9" s="272" t="s">
        <v>284</v>
      </c>
      <c r="AM9" s="271">
        <v>0.1458485617936662</v>
      </c>
      <c r="AN9" s="270">
        <v>0.38356395488026812</v>
      </c>
      <c r="AO9" s="270">
        <v>0.34845125615319544</v>
      </c>
      <c r="AP9" s="269"/>
      <c r="AS9" s="302" t="s">
        <v>107</v>
      </c>
      <c r="AT9" s="331" t="s">
        <v>333</v>
      </c>
      <c r="AU9" s="332" t="s">
        <v>326</v>
      </c>
      <c r="AV9" s="340" t="s">
        <v>321</v>
      </c>
      <c r="AW9" s="339" t="s">
        <v>314</v>
      </c>
      <c r="AX9" s="303" t="s">
        <v>334</v>
      </c>
      <c r="AY9" s="338" t="s">
        <v>333</v>
      </c>
      <c r="AZ9" s="337" t="s">
        <v>329</v>
      </c>
      <c r="BA9" s="330" t="s">
        <v>313</v>
      </c>
      <c r="BB9" s="336" t="s">
        <v>332</v>
      </c>
      <c r="BC9" s="335" t="s">
        <v>331</v>
      </c>
      <c r="BD9" s="335" t="s">
        <v>316</v>
      </c>
      <c r="BE9" s="334" t="s">
        <v>325</v>
      </c>
      <c r="BF9" s="332" t="s">
        <v>330</v>
      </c>
      <c r="BG9" s="332" t="s">
        <v>329</v>
      </c>
      <c r="BH9" s="333" t="s">
        <v>328</v>
      </c>
      <c r="BI9" s="332" t="s">
        <v>327</v>
      </c>
      <c r="BJ9" s="331" t="s">
        <v>326</v>
      </c>
      <c r="BK9" s="330" t="s">
        <v>325</v>
      </c>
    </row>
    <row r="10" spans="1:63" ht="29" thickBot="1">
      <c r="A10" s="699"/>
      <c r="B10" s="699"/>
      <c r="C10" s="272" t="s">
        <v>283</v>
      </c>
      <c r="D10" s="271">
        <v>9.30427280750455E-17</v>
      </c>
      <c r="E10" s="270">
        <v>8.0106486309314984E-94</v>
      </c>
      <c r="F10" s="270">
        <v>2.5976423140210502E-83</v>
      </c>
      <c r="G10" s="269"/>
      <c r="H10" s="699"/>
      <c r="I10" s="699"/>
      <c r="J10" s="272" t="s">
        <v>283</v>
      </c>
      <c r="K10" s="271">
        <v>1.1404341483099069E-11</v>
      </c>
      <c r="L10" s="270">
        <v>7.255068573415999E-19</v>
      </c>
      <c r="M10" s="270">
        <v>1.3854619112823084E-16</v>
      </c>
      <c r="N10" s="269"/>
      <c r="O10" s="699"/>
      <c r="P10" s="699"/>
      <c r="Q10" s="272" t="s">
        <v>283</v>
      </c>
      <c r="R10" s="271">
        <v>8.283112931607076E-4</v>
      </c>
      <c r="S10" s="270">
        <v>1.2698099504313728E-15</v>
      </c>
      <c r="T10" s="270">
        <v>7.9190233483610828E-14</v>
      </c>
      <c r="U10" s="269"/>
      <c r="V10" s="699"/>
      <c r="W10" s="699"/>
      <c r="X10" s="272" t="s">
        <v>283</v>
      </c>
      <c r="Y10" s="271">
        <v>4.2950676798012323E-3</v>
      </c>
      <c r="Z10" s="270">
        <v>1.7620251353523711E-10</v>
      </c>
      <c r="AA10" s="270">
        <v>3.0722610829347733E-15</v>
      </c>
      <c r="AB10" s="269"/>
      <c r="AC10" s="699"/>
      <c r="AD10" s="699"/>
      <c r="AE10" s="272" t="s">
        <v>283</v>
      </c>
      <c r="AF10" s="271">
        <v>1.0405239495397707E-2</v>
      </c>
      <c r="AG10" s="270">
        <v>5.7262209981545247E-10</v>
      </c>
      <c r="AH10" s="270">
        <v>1.7969281806416928E-7</v>
      </c>
      <c r="AI10" s="269"/>
      <c r="AJ10" s="699"/>
      <c r="AK10" s="699"/>
      <c r="AL10" s="272" t="s">
        <v>283</v>
      </c>
      <c r="AM10" s="271">
        <v>2.6365853347613671E-5</v>
      </c>
      <c r="AN10" s="270">
        <v>2.4681196672080309E-29</v>
      </c>
      <c r="AO10" s="270">
        <v>3.6226852272356014E-24</v>
      </c>
      <c r="AP10" s="269"/>
      <c r="AS10" s="329" t="s">
        <v>108</v>
      </c>
      <c r="AT10" s="328" t="s">
        <v>324</v>
      </c>
      <c r="AU10" s="323" t="s">
        <v>323</v>
      </c>
      <c r="AV10" s="326" t="s">
        <v>322</v>
      </c>
      <c r="AW10" s="327" t="s">
        <v>322</v>
      </c>
      <c r="AX10" s="326" t="s">
        <v>173</v>
      </c>
      <c r="AY10" s="325" t="s">
        <v>321</v>
      </c>
      <c r="AZ10" s="324" t="s">
        <v>315</v>
      </c>
      <c r="BA10" s="322" t="s">
        <v>320</v>
      </c>
      <c r="BB10" s="323" t="s">
        <v>316</v>
      </c>
      <c r="BC10" s="322" t="s">
        <v>317</v>
      </c>
      <c r="BD10" s="319" t="s">
        <v>319</v>
      </c>
      <c r="BE10" s="321" t="s">
        <v>313</v>
      </c>
      <c r="BF10" s="316" t="s">
        <v>318</v>
      </c>
      <c r="BG10" s="320" t="s">
        <v>317</v>
      </c>
      <c r="BH10" s="319" t="s">
        <v>316</v>
      </c>
      <c r="BI10" s="318" t="s">
        <v>315</v>
      </c>
      <c r="BJ10" s="317" t="s">
        <v>314</v>
      </c>
      <c r="BK10" s="316" t="s">
        <v>313</v>
      </c>
    </row>
    <row r="11" spans="1:63" ht="42">
      <c r="A11" s="699"/>
      <c r="B11" s="700" t="s">
        <v>106</v>
      </c>
      <c r="C11" s="272" t="s">
        <v>284</v>
      </c>
      <c r="D11" s="271">
        <v>0.10787846760147123</v>
      </c>
      <c r="E11" s="270">
        <v>0.23350004265808888</v>
      </c>
      <c r="F11" s="270">
        <v>0.26229155681118366</v>
      </c>
      <c r="G11" s="269"/>
      <c r="H11" s="699"/>
      <c r="I11" s="700" t="s">
        <v>106</v>
      </c>
      <c r="J11" s="272" t="s">
        <v>284</v>
      </c>
      <c r="K11" s="271">
        <v>0.10293340920217973</v>
      </c>
      <c r="L11" s="270">
        <v>0.18485971261006681</v>
      </c>
      <c r="M11" s="270">
        <v>0.19083051047277885</v>
      </c>
      <c r="N11" s="269"/>
      <c r="O11" s="699"/>
      <c r="P11" s="700" t="s">
        <v>106</v>
      </c>
      <c r="Q11" s="272" t="s">
        <v>284</v>
      </c>
      <c r="R11" s="271">
        <v>7.0430500792433098E-2</v>
      </c>
      <c r="S11" s="270">
        <v>0.15979931834624508</v>
      </c>
      <c r="T11" s="270">
        <v>0.26259514545443585</v>
      </c>
      <c r="U11" s="269"/>
      <c r="V11" s="699"/>
      <c r="W11" s="700" t="s">
        <v>106</v>
      </c>
      <c r="X11" s="272" t="s">
        <v>284</v>
      </c>
      <c r="Y11" s="271">
        <v>6.5782674838613178E-2</v>
      </c>
      <c r="Z11" s="270">
        <v>0.17507501312399887</v>
      </c>
      <c r="AA11" s="270">
        <v>0.23155870702066292</v>
      </c>
      <c r="AB11" s="269"/>
      <c r="AC11" s="699"/>
      <c r="AD11" s="700" t="s">
        <v>106</v>
      </c>
      <c r="AE11" s="272" t="s">
        <v>284</v>
      </c>
      <c r="AF11" s="271">
        <v>0.10424024841629313</v>
      </c>
      <c r="AG11" s="270">
        <v>0.13714141956646472</v>
      </c>
      <c r="AH11" s="270">
        <v>0.16053669823154276</v>
      </c>
      <c r="AI11" s="269"/>
      <c r="AJ11" s="699"/>
      <c r="AK11" s="700" t="s">
        <v>106</v>
      </c>
      <c r="AL11" s="272" t="s">
        <v>284</v>
      </c>
      <c r="AM11" s="271">
        <v>0.1559320670059198</v>
      </c>
      <c r="AN11" s="270">
        <v>0.23022529334708036</v>
      </c>
      <c r="AO11" s="270">
        <v>0.25260907454237214</v>
      </c>
      <c r="AP11" s="269"/>
      <c r="AS11" s="315" t="s">
        <v>312</v>
      </c>
    </row>
    <row r="12" spans="1:63" ht="28">
      <c r="A12" s="699"/>
      <c r="B12" s="699"/>
      <c r="C12" s="272" t="s">
        <v>283</v>
      </c>
      <c r="D12" s="271">
        <v>1.1953629158537375E-12</v>
      </c>
      <c r="E12" s="270">
        <v>1.6641911565543269E-53</v>
      </c>
      <c r="F12" s="270">
        <v>1.575992544810545E-67</v>
      </c>
      <c r="G12" s="269"/>
      <c r="H12" s="699"/>
      <c r="I12" s="699"/>
      <c r="J12" s="272" t="s">
        <v>283</v>
      </c>
      <c r="K12" s="271">
        <v>2.272829330150172E-3</v>
      </c>
      <c r="L12" s="270">
        <v>5.1965337154925536E-8</v>
      </c>
      <c r="M12" s="270">
        <v>1.8707170826646321E-8</v>
      </c>
      <c r="N12" s="269"/>
      <c r="O12" s="699"/>
      <c r="P12" s="699"/>
      <c r="Q12" s="272" t="s">
        <v>283</v>
      </c>
      <c r="R12" s="271">
        <v>5.8727603267078682E-2</v>
      </c>
      <c r="S12" s="270">
        <v>2.1601348092704626E-5</v>
      </c>
      <c r="T12" s="270">
        <v>1.671589712723505E-12</v>
      </c>
      <c r="U12" s="269"/>
      <c r="V12" s="699"/>
      <c r="W12" s="699"/>
      <c r="X12" s="272" t="s">
        <v>283</v>
      </c>
      <c r="Y12" s="271">
        <v>4.0317312651638196E-2</v>
      </c>
      <c r="Z12" s="270">
        <v>4.3325021524544505E-8</v>
      </c>
      <c r="AA12" s="270">
        <v>3.1713733587803264E-13</v>
      </c>
      <c r="AB12" s="269"/>
      <c r="AC12" s="699"/>
      <c r="AD12" s="699"/>
      <c r="AE12" s="272" t="s">
        <v>283</v>
      </c>
      <c r="AF12" s="271">
        <v>1.5267910795913647E-3</v>
      </c>
      <c r="AG12" s="270">
        <v>3.1808638987656371E-5</v>
      </c>
      <c r="AH12" s="270">
        <v>1.0692409823933766E-6</v>
      </c>
      <c r="AI12" s="269"/>
      <c r="AJ12" s="699"/>
      <c r="AK12" s="699"/>
      <c r="AL12" s="272" t="s">
        <v>283</v>
      </c>
      <c r="AM12" s="271">
        <v>6.8973585270730213E-6</v>
      </c>
      <c r="AN12" s="270">
        <v>4.7716441005548041E-11</v>
      </c>
      <c r="AO12" s="270">
        <v>4.5546508404090432E-13</v>
      </c>
      <c r="AP12" s="269"/>
      <c r="AS12" s="314" t="s">
        <v>311</v>
      </c>
      <c r="AT12" s="289" t="s">
        <v>310</v>
      </c>
      <c r="AU12" s="307" t="s">
        <v>304</v>
      </c>
      <c r="AV12" s="307" t="s">
        <v>286</v>
      </c>
      <c r="AW12" s="288"/>
      <c r="AX12" s="299"/>
      <c r="AY12" s="313">
        <v>-0.11</v>
      </c>
      <c r="AZ12" s="312" t="s">
        <v>309</v>
      </c>
      <c r="BA12" s="311" t="s">
        <v>285</v>
      </c>
      <c r="BB12" s="310" t="s">
        <v>300</v>
      </c>
      <c r="BC12" s="291">
        <v>-0.15</v>
      </c>
      <c r="BD12" s="310" t="s">
        <v>308</v>
      </c>
      <c r="BE12" s="309" t="s">
        <v>289</v>
      </c>
      <c r="BF12" s="287" t="s">
        <v>305</v>
      </c>
      <c r="BG12" s="291" t="s">
        <v>303</v>
      </c>
      <c r="BH12" s="303" t="s">
        <v>304</v>
      </c>
      <c r="BI12" s="288"/>
      <c r="BJ12" s="303" t="s">
        <v>307</v>
      </c>
      <c r="BK12" s="307" t="s">
        <v>300</v>
      </c>
    </row>
    <row r="13" spans="1:63" ht="26">
      <c r="A13" s="699"/>
      <c r="B13" s="700" t="s">
        <v>107</v>
      </c>
      <c r="C13" s="272" t="s">
        <v>284</v>
      </c>
      <c r="D13" s="271">
        <v>0.1478839375566072</v>
      </c>
      <c r="E13" s="270">
        <v>0.29326746598812792</v>
      </c>
      <c r="F13" s="270">
        <v>0.31539107953013074</v>
      </c>
      <c r="G13" s="269"/>
      <c r="H13" s="699"/>
      <c r="I13" s="700" t="s">
        <v>107</v>
      </c>
      <c r="J13" s="272" t="s">
        <v>284</v>
      </c>
      <c r="K13" s="271">
        <v>0.21619674406125031</v>
      </c>
      <c r="L13" s="270">
        <v>0.26222646247971199</v>
      </c>
      <c r="M13" s="270">
        <v>0.28562458038531541</v>
      </c>
      <c r="N13" s="269"/>
      <c r="O13" s="699"/>
      <c r="P13" s="700" t="s">
        <v>107</v>
      </c>
      <c r="Q13" s="272" t="s">
        <v>284</v>
      </c>
      <c r="R13" s="271">
        <v>0.11873295339046873</v>
      </c>
      <c r="S13" s="270">
        <v>0.28426576535911552</v>
      </c>
      <c r="T13" s="270">
        <v>0.34413879567563749</v>
      </c>
      <c r="U13" s="269"/>
      <c r="V13" s="699"/>
      <c r="W13" s="700" t="s">
        <v>107</v>
      </c>
      <c r="X13" s="272" t="s">
        <v>284</v>
      </c>
      <c r="Y13" s="271">
        <v>0.10909681443117425</v>
      </c>
      <c r="Z13" s="270">
        <v>0.23795432525424234</v>
      </c>
      <c r="AA13" s="270">
        <v>0.29877945895695329</v>
      </c>
      <c r="AB13" s="269"/>
      <c r="AC13" s="699"/>
      <c r="AD13" s="700" t="s">
        <v>107</v>
      </c>
      <c r="AE13" s="272" t="s">
        <v>284</v>
      </c>
      <c r="AF13" s="271">
        <v>8.4851614248407786E-2</v>
      </c>
      <c r="AG13" s="270">
        <v>0.22507081428202888</v>
      </c>
      <c r="AH13" s="270">
        <v>0.22137799179862444</v>
      </c>
      <c r="AI13" s="269"/>
      <c r="AJ13" s="699"/>
      <c r="AK13" s="700" t="s">
        <v>107</v>
      </c>
      <c r="AL13" s="272" t="s">
        <v>284</v>
      </c>
      <c r="AM13" s="271">
        <v>0.1484197707700568</v>
      </c>
      <c r="AN13" s="270">
        <v>0.37875783104814614</v>
      </c>
      <c r="AO13" s="270">
        <v>0.37606061736175528</v>
      </c>
      <c r="AP13" s="269"/>
      <c r="AS13" s="302" t="s">
        <v>107</v>
      </c>
      <c r="AT13" s="308" t="s">
        <v>306</v>
      </c>
      <c r="AU13" s="288"/>
      <c r="AV13" s="288"/>
      <c r="AW13" s="288"/>
      <c r="AX13" s="288"/>
      <c r="AY13" s="302"/>
      <c r="AZ13" s="307" t="s">
        <v>289</v>
      </c>
      <c r="BA13" s="288"/>
      <c r="BB13" s="303" t="s">
        <v>291</v>
      </c>
      <c r="BC13" s="288"/>
      <c r="BD13" s="300" t="s">
        <v>305</v>
      </c>
      <c r="BE13" s="306" t="s">
        <v>285</v>
      </c>
      <c r="BF13" s="305" t="s">
        <v>289</v>
      </c>
      <c r="BG13" s="304">
        <v>-0.09</v>
      </c>
      <c r="BH13" s="303" t="s">
        <v>304</v>
      </c>
      <c r="BI13" s="288"/>
      <c r="BJ13" s="303" t="s">
        <v>303</v>
      </c>
      <c r="BK13" s="291" t="s">
        <v>294</v>
      </c>
    </row>
    <row r="14" spans="1:63" ht="28">
      <c r="A14" s="699"/>
      <c r="B14" s="699"/>
      <c r="C14" s="272" t="s">
        <v>283</v>
      </c>
      <c r="D14" s="271">
        <v>1.5700460140382028E-22</v>
      </c>
      <c r="E14" s="270">
        <v>1.036967309928872E-84</v>
      </c>
      <c r="F14" s="270">
        <v>2.2442385145358179E-98</v>
      </c>
      <c r="G14" s="269"/>
      <c r="H14" s="699"/>
      <c r="I14" s="699"/>
      <c r="J14" s="272" t="s">
        <v>283</v>
      </c>
      <c r="K14" s="271">
        <v>9.7985049354513953E-11</v>
      </c>
      <c r="L14" s="270">
        <v>6.5354673969038008E-15</v>
      </c>
      <c r="M14" s="270">
        <v>1.6287212778142601E-17</v>
      </c>
      <c r="N14" s="269"/>
      <c r="O14" s="699"/>
      <c r="P14" s="699"/>
      <c r="Q14" s="272" t="s">
        <v>283</v>
      </c>
      <c r="R14" s="271">
        <v>1.4035307526947642E-3</v>
      </c>
      <c r="S14" s="270">
        <v>1.7712389621567104E-14</v>
      </c>
      <c r="T14" s="270">
        <v>6.807470078625606E-21</v>
      </c>
      <c r="U14" s="269"/>
      <c r="V14" s="699"/>
      <c r="W14" s="699"/>
      <c r="X14" s="272" t="s">
        <v>283</v>
      </c>
      <c r="Y14" s="271">
        <v>6.5657167217791251E-4</v>
      </c>
      <c r="Z14" s="270">
        <v>6.6768780284728358E-14</v>
      </c>
      <c r="AA14" s="270">
        <v>2.2696881667297278E-21</v>
      </c>
      <c r="AB14" s="269"/>
      <c r="AC14" s="699"/>
      <c r="AD14" s="699"/>
      <c r="AE14" s="272" t="s">
        <v>283</v>
      </c>
      <c r="AF14" s="271">
        <v>9.9481198131435907E-3</v>
      </c>
      <c r="AG14" s="270">
        <v>5.8344384036144899E-12</v>
      </c>
      <c r="AH14" s="270">
        <v>1.3077281317384458E-11</v>
      </c>
      <c r="AI14" s="269"/>
      <c r="AJ14" s="699"/>
      <c r="AK14" s="699"/>
      <c r="AL14" s="272" t="s">
        <v>283</v>
      </c>
      <c r="AM14" s="271">
        <v>1.8883882376528583E-5</v>
      </c>
      <c r="AN14" s="270">
        <v>1.3732794082725045E-28</v>
      </c>
      <c r="AO14" s="270">
        <v>3.5534510669932294E-28</v>
      </c>
      <c r="AP14" s="269"/>
      <c r="AS14" s="302" t="s">
        <v>114</v>
      </c>
      <c r="AT14" s="289" t="s">
        <v>302</v>
      </c>
      <c r="AU14" s="301" t="s">
        <v>286</v>
      </c>
      <c r="AV14" s="300" t="s">
        <v>301</v>
      </c>
      <c r="AW14" s="288"/>
      <c r="AX14" s="299"/>
      <c r="AY14" s="298" t="s">
        <v>286</v>
      </c>
      <c r="AZ14" s="297" t="s">
        <v>296</v>
      </c>
      <c r="BA14" s="296" t="s">
        <v>300</v>
      </c>
      <c r="BB14" s="295" t="s">
        <v>299</v>
      </c>
      <c r="BC14" s="294" t="s">
        <v>298</v>
      </c>
      <c r="BD14" s="293" t="s">
        <v>297</v>
      </c>
      <c r="BE14" s="292" t="s">
        <v>296</v>
      </c>
      <c r="BF14" s="291" t="s">
        <v>294</v>
      </c>
      <c r="BG14" s="290" t="s">
        <v>295</v>
      </c>
      <c r="BH14" s="289" t="s">
        <v>294</v>
      </c>
      <c r="BI14" s="288"/>
      <c r="BJ14" s="287" t="s">
        <v>293</v>
      </c>
      <c r="BK14" s="286" t="s">
        <v>292</v>
      </c>
    </row>
    <row r="15" spans="1:63" ht="27" thickBot="1">
      <c r="A15" s="699"/>
      <c r="B15" s="700" t="s">
        <v>108</v>
      </c>
      <c r="C15" s="272" t="s">
        <v>284</v>
      </c>
      <c r="D15" s="271">
        <v>0.10566905262066002</v>
      </c>
      <c r="E15" s="270">
        <v>0.19902262842930327</v>
      </c>
      <c r="F15" s="270">
        <v>0.21375771572326766</v>
      </c>
      <c r="G15" s="269"/>
      <c r="H15" s="699"/>
      <c r="I15" s="700" t="s">
        <v>108</v>
      </c>
      <c r="J15" s="272" t="s">
        <v>284</v>
      </c>
      <c r="K15" s="271">
        <v>0.19099556967235159</v>
      </c>
      <c r="L15" s="270">
        <v>0.12514225793068984</v>
      </c>
      <c r="M15" s="270">
        <v>0.14146056122878345</v>
      </c>
      <c r="N15" s="269"/>
      <c r="O15" s="699"/>
      <c r="P15" s="700" t="s">
        <v>108</v>
      </c>
      <c r="Q15" s="272" t="s">
        <v>284</v>
      </c>
      <c r="R15" s="271">
        <v>9.9392506612536693E-2</v>
      </c>
      <c r="S15" s="270">
        <v>0.23035341460877473</v>
      </c>
      <c r="T15" s="270">
        <v>0.23127883564612528</v>
      </c>
      <c r="U15" s="269"/>
      <c r="V15" s="699"/>
      <c r="W15" s="700" t="s">
        <v>108</v>
      </c>
      <c r="X15" s="272" t="s">
        <v>284</v>
      </c>
      <c r="Y15" s="271">
        <v>0.1015732665746019</v>
      </c>
      <c r="Z15" s="270">
        <v>0.13808720292101623</v>
      </c>
      <c r="AA15" s="270">
        <v>0.20132224066963197</v>
      </c>
      <c r="AB15" s="269"/>
      <c r="AC15" s="699"/>
      <c r="AD15" s="700" t="s">
        <v>108</v>
      </c>
      <c r="AE15" s="272" t="s">
        <v>284</v>
      </c>
      <c r="AF15" s="271">
        <v>6.4131986283597925E-2</v>
      </c>
      <c r="AG15" s="270">
        <v>0.12279224972439144</v>
      </c>
      <c r="AH15" s="270">
        <v>0.10706551310877283</v>
      </c>
      <c r="AI15" s="269"/>
      <c r="AJ15" s="699"/>
      <c r="AK15" s="700" t="s">
        <v>108</v>
      </c>
      <c r="AL15" s="272" t="s">
        <v>284</v>
      </c>
      <c r="AM15" s="271">
        <v>0.11675551817584301</v>
      </c>
      <c r="AN15" s="270">
        <v>0.25909918512169727</v>
      </c>
      <c r="AO15" s="270">
        <v>0.25870599661647409</v>
      </c>
      <c r="AP15" s="269"/>
      <c r="AS15" s="283" t="s">
        <v>115</v>
      </c>
      <c r="AT15" s="285">
        <v>-0.05</v>
      </c>
      <c r="AU15" s="284" t="s">
        <v>291</v>
      </c>
      <c r="AV15" s="280"/>
      <c r="AW15" s="275"/>
      <c r="AX15" s="280"/>
      <c r="AY15" s="283"/>
      <c r="AZ15" s="282" t="s">
        <v>290</v>
      </c>
      <c r="BA15" s="281" t="s">
        <v>285</v>
      </c>
      <c r="BB15" s="281" t="s">
        <v>289</v>
      </c>
      <c r="BC15" s="280"/>
      <c r="BD15" s="280"/>
      <c r="BE15" s="279" t="s">
        <v>288</v>
      </c>
      <c r="BF15" s="278" t="s">
        <v>287</v>
      </c>
      <c r="BG15" s="277" t="s">
        <v>285</v>
      </c>
      <c r="BH15" s="276" t="s">
        <v>286</v>
      </c>
      <c r="BI15" s="275"/>
      <c r="BJ15" s="274" t="s">
        <v>286</v>
      </c>
      <c r="BK15" s="273" t="s">
        <v>285</v>
      </c>
    </row>
    <row r="16" spans="1:63" ht="26">
      <c r="A16" s="699"/>
      <c r="B16" s="699"/>
      <c r="C16" s="272" t="s">
        <v>283</v>
      </c>
      <c r="D16" s="271">
        <v>3.4137740470941907E-12</v>
      </c>
      <c r="E16" s="270">
        <v>4.6144288393738154E-39</v>
      </c>
      <c r="F16" s="270">
        <v>6.2758338972147566E-45</v>
      </c>
      <c r="G16" s="269"/>
      <c r="H16" s="699"/>
      <c r="I16" s="699"/>
      <c r="J16" s="272" t="s">
        <v>283</v>
      </c>
      <c r="K16" s="271">
        <v>1.1933779590044197E-8</v>
      </c>
      <c r="L16" s="270">
        <v>2.4418417988319958E-4</v>
      </c>
      <c r="M16" s="270">
        <v>3.3073413217769653E-5</v>
      </c>
      <c r="N16" s="269"/>
      <c r="O16" s="699"/>
      <c r="P16" s="699"/>
      <c r="Q16" s="272" t="s">
        <v>283</v>
      </c>
      <c r="R16" s="271">
        <v>7.5666746137743098E-3</v>
      </c>
      <c r="S16" s="270">
        <v>6.9682943811114419E-10</v>
      </c>
      <c r="T16" s="270">
        <v>5.9302633799125072E-10</v>
      </c>
      <c r="U16" s="269"/>
      <c r="V16" s="699"/>
      <c r="W16" s="699"/>
      <c r="X16" s="272" t="s">
        <v>283</v>
      </c>
      <c r="Y16" s="271">
        <v>1.5198303495271538E-3</v>
      </c>
      <c r="Z16" s="270">
        <v>1.6554621775691709E-5</v>
      </c>
      <c r="AA16" s="270">
        <v>2.7216479291293902E-10</v>
      </c>
      <c r="AB16" s="269"/>
      <c r="AC16" s="699"/>
      <c r="AD16" s="699"/>
      <c r="AE16" s="272" t="s">
        <v>283</v>
      </c>
      <c r="AF16" s="271">
        <v>5.1571291036823702E-2</v>
      </c>
      <c r="AG16" s="270">
        <v>1.981847516810723E-4</v>
      </c>
      <c r="AH16" s="270">
        <v>1.188008790434826E-3</v>
      </c>
      <c r="AI16" s="269"/>
      <c r="AJ16" s="699"/>
      <c r="AK16" s="699"/>
      <c r="AL16" s="272" t="s">
        <v>283</v>
      </c>
      <c r="AM16" s="271">
        <v>7.8532257873108462E-4</v>
      </c>
      <c r="AN16" s="270">
        <v>1.0822854834094237E-13</v>
      </c>
      <c r="AO16" s="270">
        <v>1.1820907742262239E-13</v>
      </c>
      <c r="AP16" s="269"/>
    </row>
    <row r="17" spans="1:42" ht="26">
      <c r="A17" s="699"/>
      <c r="B17" s="700" t="s">
        <v>274</v>
      </c>
      <c r="C17" s="272" t="s">
        <v>284</v>
      </c>
      <c r="D17" s="271">
        <v>-0.11703715275784868</v>
      </c>
      <c r="E17" s="270">
        <v>-0.21532630238865838</v>
      </c>
      <c r="F17" s="270">
        <v>-0.16526184261088347</v>
      </c>
      <c r="G17" s="269"/>
      <c r="H17" s="699"/>
      <c r="I17" s="700" t="s">
        <v>274</v>
      </c>
      <c r="J17" s="272" t="s">
        <v>284</v>
      </c>
      <c r="K17" s="271">
        <v>-0.14578523544307082</v>
      </c>
      <c r="L17" s="270">
        <v>-0.19031399000297058</v>
      </c>
      <c r="M17" s="270">
        <v>-0.15664323839975566</v>
      </c>
      <c r="N17" s="269"/>
      <c r="O17" s="699"/>
      <c r="P17" s="700" t="s">
        <v>274</v>
      </c>
      <c r="Q17" s="272" t="s">
        <v>284</v>
      </c>
      <c r="R17" s="271">
        <v>-0.12581642276664839</v>
      </c>
      <c r="S17" s="270">
        <v>-0.24304112831847266</v>
      </c>
      <c r="T17" s="270">
        <v>-0.14817987781073511</v>
      </c>
      <c r="U17" s="269"/>
      <c r="V17" s="699"/>
      <c r="W17" s="700" t="s">
        <v>274</v>
      </c>
      <c r="X17" s="272" t="s">
        <v>284</v>
      </c>
      <c r="Y17" s="271">
        <v>-2.2390464785397877E-2</v>
      </c>
      <c r="Z17" s="270">
        <v>-0.15217565455253704</v>
      </c>
      <c r="AA17" s="270">
        <v>-6.87412320471638E-2</v>
      </c>
      <c r="AB17" s="269"/>
      <c r="AC17" s="699"/>
      <c r="AD17" s="700" t="s">
        <v>274</v>
      </c>
      <c r="AE17" s="272" t="s">
        <v>284</v>
      </c>
      <c r="AF17" s="271">
        <v>-8.6462305218609592E-2</v>
      </c>
      <c r="AG17" s="270">
        <v>-0.2506374828824971</v>
      </c>
      <c r="AH17" s="270">
        <v>-0.19626944287753129</v>
      </c>
      <c r="AI17" s="269"/>
      <c r="AJ17" s="699"/>
      <c r="AK17" s="700" t="s">
        <v>274</v>
      </c>
      <c r="AL17" s="272" t="s">
        <v>284</v>
      </c>
      <c r="AM17" s="271">
        <v>-0.10815995700117696</v>
      </c>
      <c r="AN17" s="270">
        <v>-0.18274618506177737</v>
      </c>
      <c r="AO17" s="270">
        <v>-0.23772177156126539</v>
      </c>
      <c r="AP17" s="269"/>
    </row>
    <row r="18" spans="1:42" ht="26">
      <c r="A18" s="699"/>
      <c r="B18" s="699"/>
      <c r="C18" s="272" t="s">
        <v>283</v>
      </c>
      <c r="D18" s="271">
        <v>1.5267161542596652E-8</v>
      </c>
      <c r="E18" s="270">
        <v>1.4865671324253439E-24</v>
      </c>
      <c r="F18" s="270">
        <v>5.655642148048161E-15</v>
      </c>
      <c r="G18" s="269"/>
      <c r="H18" s="699"/>
      <c r="I18" s="699"/>
      <c r="J18" s="272" t="s">
        <v>283</v>
      </c>
      <c r="K18" s="271">
        <v>5.8405987659037055E-4</v>
      </c>
      <c r="L18" s="270">
        <v>7.9911431030867605E-6</v>
      </c>
      <c r="M18" s="270">
        <v>2.4792836380201067E-4</v>
      </c>
      <c r="N18" s="269"/>
      <c r="O18" s="699"/>
      <c r="P18" s="699"/>
      <c r="Q18" s="272" t="s">
        <v>283</v>
      </c>
      <c r="R18" s="271">
        <v>3.3754354728074811E-3</v>
      </c>
      <c r="S18" s="270">
        <v>4.781029814606676E-8</v>
      </c>
      <c r="T18" s="270">
        <v>9.7847078969317278E-4</v>
      </c>
      <c r="U18" s="269"/>
      <c r="V18" s="699"/>
      <c r="W18" s="699"/>
      <c r="X18" s="272" t="s">
        <v>283</v>
      </c>
      <c r="Y18" s="271">
        <v>0.757881387097189</v>
      </c>
      <c r="Z18" s="270">
        <v>3.5591905095912368E-2</v>
      </c>
      <c r="AA18" s="270">
        <v>0.34470749498081621</v>
      </c>
      <c r="AB18" s="269"/>
      <c r="AC18" s="699"/>
      <c r="AD18" s="699"/>
      <c r="AE18" s="272" t="s">
        <v>283</v>
      </c>
      <c r="AF18" s="271">
        <v>5.1692959620508683E-2</v>
      </c>
      <c r="AG18" s="270">
        <v>1.6330435754301872E-8</v>
      </c>
      <c r="AH18" s="270">
        <v>1.1125065894565933E-5</v>
      </c>
      <c r="AI18" s="269"/>
      <c r="AJ18" s="699"/>
      <c r="AK18" s="699"/>
      <c r="AL18" s="272" t="s">
        <v>283</v>
      </c>
      <c r="AM18" s="271">
        <v>1.2637540977385031E-2</v>
      </c>
      <c r="AN18" s="270">
        <v>5.0669746217951558E-5</v>
      </c>
      <c r="AO18" s="270">
        <v>1.1367107183976595E-7</v>
      </c>
      <c r="AP18" s="269"/>
    </row>
    <row r="19" spans="1:42" ht="26">
      <c r="A19" s="699"/>
      <c r="B19" s="700" t="s">
        <v>114</v>
      </c>
      <c r="C19" s="272" t="s">
        <v>284</v>
      </c>
      <c r="D19" s="271">
        <v>-7.4870279355649189E-2</v>
      </c>
      <c r="E19" s="270">
        <v>-0.17586438021731554</v>
      </c>
      <c r="F19" s="270">
        <v>-0.18128052243482223</v>
      </c>
      <c r="G19" s="269"/>
      <c r="H19" s="699"/>
      <c r="I19" s="700" t="s">
        <v>114</v>
      </c>
      <c r="J19" s="272" t="s">
        <v>284</v>
      </c>
      <c r="K19" s="271">
        <v>-6.0727866026428962E-2</v>
      </c>
      <c r="L19" s="270">
        <v>-4.5347916074033184E-2</v>
      </c>
      <c r="M19" s="270">
        <v>-8.5726252753616061E-2</v>
      </c>
      <c r="N19" s="269"/>
      <c r="O19" s="699"/>
      <c r="P19" s="700" t="s">
        <v>114</v>
      </c>
      <c r="Q19" s="272" t="s">
        <v>284</v>
      </c>
      <c r="R19" s="271">
        <v>-5.8042444551556382E-2</v>
      </c>
      <c r="S19" s="270">
        <v>-0.12208827963418982</v>
      </c>
      <c r="T19" s="270">
        <v>-0.14770099369608636</v>
      </c>
      <c r="U19" s="269"/>
      <c r="V19" s="699"/>
      <c r="W19" s="700" t="s">
        <v>114</v>
      </c>
      <c r="X19" s="272" t="s">
        <v>284</v>
      </c>
      <c r="Y19" s="271">
        <v>-2.5381404767168689E-2</v>
      </c>
      <c r="Z19" s="270">
        <v>-9.4666111075999392E-3</v>
      </c>
      <c r="AA19" s="270">
        <v>7.205778631579414E-2</v>
      </c>
      <c r="AB19" s="269"/>
      <c r="AC19" s="699"/>
      <c r="AD19" s="700" t="s">
        <v>114</v>
      </c>
      <c r="AE19" s="272" t="s">
        <v>284</v>
      </c>
      <c r="AF19" s="271">
        <v>-3.9852638659611722E-2</v>
      </c>
      <c r="AG19" s="270">
        <v>-0.17174562840955143</v>
      </c>
      <c r="AH19" s="270">
        <v>-0.15958128619363521</v>
      </c>
      <c r="AI19" s="269"/>
      <c r="AJ19" s="699"/>
      <c r="AK19" s="700" t="s">
        <v>114</v>
      </c>
      <c r="AL19" s="272" t="s">
        <v>284</v>
      </c>
      <c r="AM19" s="271">
        <v>-5.936854521807268E-2</v>
      </c>
      <c r="AN19" s="270">
        <v>-0.18771137736770618</v>
      </c>
      <c r="AO19" s="270">
        <v>-0.28817236338450009</v>
      </c>
      <c r="AP19" s="269"/>
    </row>
    <row r="20" spans="1:42" ht="26">
      <c r="A20" s="699"/>
      <c r="B20" s="699"/>
      <c r="C20" s="272" t="s">
        <v>283</v>
      </c>
      <c r="D20" s="271">
        <v>3.0329792714019535E-4</v>
      </c>
      <c r="E20" s="270">
        <v>8.777425369840282E-17</v>
      </c>
      <c r="F20" s="270">
        <v>9.4249708136990039E-18</v>
      </c>
      <c r="G20" s="269"/>
      <c r="H20" s="699"/>
      <c r="I20" s="699"/>
      <c r="J20" s="272" t="s">
        <v>283</v>
      </c>
      <c r="K20" s="271">
        <v>0.1538225388418879</v>
      </c>
      <c r="L20" s="270">
        <v>0.29150718798781439</v>
      </c>
      <c r="M20" s="270">
        <v>4.5858057729765575E-2</v>
      </c>
      <c r="N20" s="269"/>
      <c r="O20" s="699"/>
      <c r="P20" s="699"/>
      <c r="Q20" s="272" t="s">
        <v>283</v>
      </c>
      <c r="R20" s="271">
        <v>0.17764331029776306</v>
      </c>
      <c r="S20" s="270">
        <v>6.7017901604848919E-3</v>
      </c>
      <c r="T20" s="270">
        <v>1.0166704031761863E-3</v>
      </c>
      <c r="U20" s="269"/>
      <c r="V20" s="699"/>
      <c r="W20" s="699"/>
      <c r="X20" s="272" t="s">
        <v>283</v>
      </c>
      <c r="Y20" s="271">
        <v>0.72674789739710799</v>
      </c>
      <c r="Z20" s="270">
        <v>0.89658599615351298</v>
      </c>
      <c r="AA20" s="270">
        <v>0.32187619516227417</v>
      </c>
      <c r="AB20" s="269"/>
      <c r="AC20" s="699"/>
      <c r="AD20" s="699"/>
      <c r="AE20" s="272" t="s">
        <v>283</v>
      </c>
      <c r="AF20" s="271">
        <v>0.37052563221254953</v>
      </c>
      <c r="AG20" s="270">
        <v>1.2499986015963011E-4</v>
      </c>
      <c r="AH20" s="270">
        <v>3.6982501449411587E-4</v>
      </c>
      <c r="AI20" s="269"/>
      <c r="AJ20" s="699"/>
      <c r="AK20" s="699"/>
      <c r="AL20" s="272" t="s">
        <v>283</v>
      </c>
      <c r="AM20" s="271">
        <v>0.17192750620357544</v>
      </c>
      <c r="AN20" s="270">
        <v>3.1190723361095521E-5</v>
      </c>
      <c r="AO20" s="270">
        <v>9.5212233895402362E-11</v>
      </c>
      <c r="AP20" s="269"/>
    </row>
    <row r="21" spans="1:42" ht="26">
      <c r="A21" s="699"/>
      <c r="B21" s="700" t="s">
        <v>107</v>
      </c>
      <c r="C21" s="272" t="s">
        <v>284</v>
      </c>
      <c r="D21" s="271">
        <v>-0.12761450634845925</v>
      </c>
      <c r="E21" s="270">
        <v>-0.34726706582284378</v>
      </c>
      <c r="F21" s="270">
        <v>-0.28617723908658432</v>
      </c>
      <c r="G21" s="269"/>
      <c r="H21" s="699"/>
      <c r="I21" s="700" t="s">
        <v>107</v>
      </c>
      <c r="J21" s="272" t="s">
        <v>284</v>
      </c>
      <c r="K21" s="271">
        <v>-0.12537834142051388</v>
      </c>
      <c r="L21" s="270">
        <v>-0.24147333673554827</v>
      </c>
      <c r="M21" s="270">
        <v>-0.21481095884734794</v>
      </c>
      <c r="N21" s="269"/>
      <c r="O21" s="699"/>
      <c r="P21" s="700" t="s">
        <v>107</v>
      </c>
      <c r="Q21" s="272" t="s">
        <v>284</v>
      </c>
      <c r="R21" s="271">
        <v>-0.13720544536427165</v>
      </c>
      <c r="S21" s="270">
        <v>-0.32561196325826308</v>
      </c>
      <c r="T21" s="270">
        <v>-0.29283349627685901</v>
      </c>
      <c r="U21" s="269"/>
      <c r="V21" s="699"/>
      <c r="W21" s="700" t="s">
        <v>107</v>
      </c>
      <c r="X21" s="272" t="s">
        <v>284</v>
      </c>
      <c r="Y21" s="271">
        <v>2.7196669675722041E-2</v>
      </c>
      <c r="Z21" s="270">
        <v>-0.20284632132335134</v>
      </c>
      <c r="AA21" s="270">
        <v>-9.7317815500192723E-2</v>
      </c>
      <c r="AB21" s="269"/>
      <c r="AC21" s="699"/>
      <c r="AD21" s="700" t="s">
        <v>107</v>
      </c>
      <c r="AE21" s="272" t="s">
        <v>284</v>
      </c>
      <c r="AF21" s="271">
        <v>-7.8823812423381656E-2</v>
      </c>
      <c r="AG21" s="270">
        <v>-0.27744958562582689</v>
      </c>
      <c r="AH21" s="270">
        <v>-0.22757328837885138</v>
      </c>
      <c r="AI21" s="269"/>
      <c r="AJ21" s="699"/>
      <c r="AK21" s="700" t="s">
        <v>107</v>
      </c>
      <c r="AL21" s="272" t="s">
        <v>284</v>
      </c>
      <c r="AM21" s="271">
        <v>-0.12722818158433888</v>
      </c>
      <c r="AN21" s="270">
        <v>-0.35028042251514263</v>
      </c>
      <c r="AO21" s="270">
        <v>-0.36865303564288671</v>
      </c>
      <c r="AP21" s="269"/>
    </row>
    <row r="22" spans="1:42" ht="26">
      <c r="A22" s="699"/>
      <c r="B22" s="699"/>
      <c r="C22" s="272" t="s">
        <v>283</v>
      </c>
      <c r="D22" s="271">
        <v>6.6594797032532467E-10</v>
      </c>
      <c r="E22" s="270">
        <v>1.5300910352062957E-63</v>
      </c>
      <c r="F22" s="270">
        <v>7.5437165450732702E-43</v>
      </c>
      <c r="G22" s="269"/>
      <c r="H22" s="699"/>
      <c r="I22" s="699"/>
      <c r="J22" s="272" t="s">
        <v>283</v>
      </c>
      <c r="K22" s="271">
        <v>3.1431315099058992E-3</v>
      </c>
      <c r="L22" s="270">
        <v>1.2088603814563065E-8</v>
      </c>
      <c r="M22" s="270">
        <v>4.3452800741863225E-7</v>
      </c>
      <c r="N22" s="269"/>
      <c r="O22" s="699"/>
      <c r="P22" s="699"/>
      <c r="Q22" s="272" t="s">
        <v>283</v>
      </c>
      <c r="R22" s="271">
        <v>1.3786808807274805E-3</v>
      </c>
      <c r="S22" s="270">
        <v>1.2933242506936635E-13</v>
      </c>
      <c r="T22" s="270">
        <v>3.4817450941274162E-11</v>
      </c>
      <c r="U22" s="269"/>
      <c r="V22" s="699"/>
      <c r="W22" s="699"/>
      <c r="X22" s="272" t="s">
        <v>283</v>
      </c>
      <c r="Y22" s="271">
        <v>0.70806466088337605</v>
      </c>
      <c r="Z22" s="270">
        <v>4.8882421833619872E-3</v>
      </c>
      <c r="AA22" s="270">
        <v>0.18046927943233565</v>
      </c>
      <c r="AB22" s="269"/>
      <c r="AC22" s="699"/>
      <c r="AD22" s="699"/>
      <c r="AE22" s="272" t="s">
        <v>283</v>
      </c>
      <c r="AF22" s="271">
        <v>7.6190933138088501E-2</v>
      </c>
      <c r="AG22" s="270">
        <v>3.5052286017403634E-10</v>
      </c>
      <c r="AH22" s="270">
        <v>3.1794178645398056E-7</v>
      </c>
      <c r="AI22" s="269"/>
      <c r="AJ22" s="699"/>
      <c r="AK22" s="699"/>
      <c r="AL22" s="272" t="s">
        <v>283</v>
      </c>
      <c r="AM22" s="271">
        <v>3.3160869037842881E-3</v>
      </c>
      <c r="AN22" s="270">
        <v>1.7823292162454994E-15</v>
      </c>
      <c r="AO22" s="270">
        <v>4.315601925126171E-17</v>
      </c>
      <c r="AP22" s="269"/>
    </row>
    <row r="23" spans="1:42" ht="26">
      <c r="A23" s="699"/>
      <c r="B23" s="700" t="s">
        <v>115</v>
      </c>
      <c r="C23" s="272" t="s">
        <v>284</v>
      </c>
      <c r="D23" s="271">
        <v>-4.7566676518634762E-2</v>
      </c>
      <c r="E23" s="270">
        <v>-7.7289358904220382E-2</v>
      </c>
      <c r="F23" s="270">
        <v>-0.11278424002078913</v>
      </c>
      <c r="G23" s="269"/>
      <c r="H23" s="699"/>
      <c r="I23" s="700" t="s">
        <v>115</v>
      </c>
      <c r="J23" s="272" t="s">
        <v>284</v>
      </c>
      <c r="K23" s="271">
        <v>-0.12477158080331208</v>
      </c>
      <c r="L23" s="270">
        <v>-0.18786408763223675</v>
      </c>
      <c r="M23" s="270">
        <v>-0.19322082601977825</v>
      </c>
      <c r="N23" s="269"/>
      <c r="O23" s="699"/>
      <c r="P23" s="700" t="s">
        <v>115</v>
      </c>
      <c r="Q23" s="272" t="s">
        <v>284</v>
      </c>
      <c r="R23" s="271">
        <v>-1.0786743092948803E-2</v>
      </c>
      <c r="S23" s="270">
        <v>-0.1839129752829777</v>
      </c>
      <c r="T23" s="270">
        <v>-0.13121263622416654</v>
      </c>
      <c r="U23" s="269"/>
      <c r="V23" s="699"/>
      <c r="W23" s="700" t="s">
        <v>115</v>
      </c>
      <c r="X23" s="272" t="s">
        <v>284</v>
      </c>
      <c r="Y23" s="271">
        <v>8.1938218722948999E-3</v>
      </c>
      <c r="Z23" s="270">
        <v>-0.13963852937971477</v>
      </c>
      <c r="AA23" s="270">
        <v>-0.12816300939471748</v>
      </c>
      <c r="AB23" s="269"/>
      <c r="AC23" s="699"/>
      <c r="AD23" s="700" t="s">
        <v>115</v>
      </c>
      <c r="AE23" s="272" t="s">
        <v>284</v>
      </c>
      <c r="AF23" s="271">
        <v>-5.3520840168857393E-2</v>
      </c>
      <c r="AG23" s="270">
        <v>-5.1688092235785355E-2</v>
      </c>
      <c r="AH23" s="270">
        <v>-0.12574950698506632</v>
      </c>
      <c r="AI23" s="269"/>
      <c r="AJ23" s="699"/>
      <c r="AK23" s="700" t="s">
        <v>115</v>
      </c>
      <c r="AL23" s="272" t="s">
        <v>284</v>
      </c>
      <c r="AM23" s="271">
        <v>-5.2950091356491612E-2</v>
      </c>
      <c r="AN23" s="270">
        <v>-0.15619076288318809</v>
      </c>
      <c r="AO23" s="270">
        <v>-0.19288062404777556</v>
      </c>
      <c r="AP23" s="269"/>
    </row>
    <row r="24" spans="1:42" ht="26">
      <c r="A24" s="699"/>
      <c r="B24" s="699"/>
      <c r="C24" s="272" t="s">
        <v>283</v>
      </c>
      <c r="D24" s="271">
        <v>2.1839190787490973E-2</v>
      </c>
      <c r="E24" s="270">
        <v>2.7959066973528407E-4</v>
      </c>
      <c r="F24" s="270">
        <v>1.088998031670875E-7</v>
      </c>
      <c r="G24" s="269"/>
      <c r="H24" s="699"/>
      <c r="I24" s="699"/>
      <c r="J24" s="272" t="s">
        <v>283</v>
      </c>
      <c r="K24" s="271">
        <v>3.2929869394624361E-3</v>
      </c>
      <c r="L24" s="270">
        <v>1.0486760293488878E-5</v>
      </c>
      <c r="M24" s="270">
        <v>5.7622732713107671E-6</v>
      </c>
      <c r="N24" s="269"/>
      <c r="O24" s="699"/>
      <c r="P24" s="699"/>
      <c r="Q24" s="272" t="s">
        <v>283</v>
      </c>
      <c r="R24" s="271">
        <v>0.80233972687774147</v>
      </c>
      <c r="S24" s="270">
        <v>4.0594566935408319E-5</v>
      </c>
      <c r="T24" s="270">
        <v>3.5494928195454541E-3</v>
      </c>
      <c r="U24" s="269"/>
      <c r="V24" s="699"/>
      <c r="W24" s="699"/>
      <c r="X24" s="272" t="s">
        <v>283</v>
      </c>
      <c r="Y24" s="271">
        <v>0.9101911621468296</v>
      </c>
      <c r="Z24" s="270">
        <v>5.4026417427770021E-2</v>
      </c>
      <c r="AA24" s="270">
        <v>7.724246023167948E-2</v>
      </c>
      <c r="AB24" s="269"/>
      <c r="AC24" s="699"/>
      <c r="AD24" s="699"/>
      <c r="AE24" s="272" t="s">
        <v>283</v>
      </c>
      <c r="AF24" s="271">
        <v>0.2289769452345467</v>
      </c>
      <c r="AG24" s="270">
        <v>0.2515132628242015</v>
      </c>
      <c r="AH24" s="270">
        <v>5.126743228570583E-3</v>
      </c>
      <c r="AI24" s="269"/>
      <c r="AJ24" s="699"/>
      <c r="AK24" s="699"/>
      <c r="AL24" s="272" t="s">
        <v>283</v>
      </c>
      <c r="AM24" s="271">
        <v>0.22317406241235954</v>
      </c>
      <c r="AN24" s="270">
        <v>5.489603105073461E-4</v>
      </c>
      <c r="AO24" s="270">
        <v>1.8567865344538247E-5</v>
      </c>
      <c r="AP24" s="269"/>
    </row>
  </sheetData>
  <mergeCells count="90">
    <mergeCell ref="AC1:AH1"/>
    <mergeCell ref="AC2:AE2"/>
    <mergeCell ref="BF1:BK1"/>
    <mergeCell ref="AT3:AY3"/>
    <mergeCell ref="AZ3:BE3"/>
    <mergeCell ref="BF3:BK3"/>
    <mergeCell ref="AZ1:BE1"/>
    <mergeCell ref="AK19:AK20"/>
    <mergeCell ref="AK21:AK22"/>
    <mergeCell ref="AK23:AK24"/>
    <mergeCell ref="AT1:AY1"/>
    <mergeCell ref="AJ1:AO1"/>
    <mergeCell ref="AJ2:AL2"/>
    <mergeCell ref="AJ3:AJ24"/>
    <mergeCell ref="AK3:AK4"/>
    <mergeCell ref="AK17:AK18"/>
    <mergeCell ref="AK5:AK6"/>
    <mergeCell ref="AK7:AK8"/>
    <mergeCell ref="AK9:AK10"/>
    <mergeCell ref="AK11:AK12"/>
    <mergeCell ref="AK13:AK14"/>
    <mergeCell ref="AK15:AK16"/>
    <mergeCell ref="AD13:AD14"/>
    <mergeCell ref="AD15:AD16"/>
    <mergeCell ref="AD17:AD18"/>
    <mergeCell ref="AC3:AC24"/>
    <mergeCell ref="AD3:AD4"/>
    <mergeCell ref="AD5:AD6"/>
    <mergeCell ref="AD21:AD22"/>
    <mergeCell ref="AD19:AD20"/>
    <mergeCell ref="AD7:AD8"/>
    <mergeCell ref="AD9:AD10"/>
    <mergeCell ref="AD11:AD12"/>
    <mergeCell ref="AD23:AD24"/>
    <mergeCell ref="V1:AA1"/>
    <mergeCell ref="V2:X2"/>
    <mergeCell ref="V3:V24"/>
    <mergeCell ref="W3:W4"/>
    <mergeCell ref="W5:W6"/>
    <mergeCell ref="W7:W8"/>
    <mergeCell ref="W19:W20"/>
    <mergeCell ref="W9:W10"/>
    <mergeCell ref="W11:W12"/>
    <mergeCell ref="W13:W14"/>
    <mergeCell ref="W21:W22"/>
    <mergeCell ref="W23:W24"/>
    <mergeCell ref="W15:W16"/>
    <mergeCell ref="W17:W18"/>
    <mergeCell ref="O1:T1"/>
    <mergeCell ref="O2:Q2"/>
    <mergeCell ref="O3:O24"/>
    <mergeCell ref="P3:P4"/>
    <mergeCell ref="P5:P6"/>
    <mergeCell ref="P7:P8"/>
    <mergeCell ref="P9:P10"/>
    <mergeCell ref="P11:P12"/>
    <mergeCell ref="P13:P14"/>
    <mergeCell ref="P21:P22"/>
    <mergeCell ref="P23:P24"/>
    <mergeCell ref="P15:P16"/>
    <mergeCell ref="P17:P18"/>
    <mergeCell ref="P19:P20"/>
    <mergeCell ref="A1:F1"/>
    <mergeCell ref="A2:C2"/>
    <mergeCell ref="A3:A24"/>
    <mergeCell ref="B3:B4"/>
    <mergeCell ref="B5:B6"/>
    <mergeCell ref="B21:B22"/>
    <mergeCell ref="B23:B24"/>
    <mergeCell ref="B17:B18"/>
    <mergeCell ref="B19:B20"/>
    <mergeCell ref="B7:B8"/>
    <mergeCell ref="B9:B10"/>
    <mergeCell ref="B11:B12"/>
    <mergeCell ref="B13:B14"/>
    <mergeCell ref="B15:B16"/>
    <mergeCell ref="H1:M1"/>
    <mergeCell ref="H2:J2"/>
    <mergeCell ref="H3:H24"/>
    <mergeCell ref="I3:I4"/>
    <mergeCell ref="I5:I6"/>
    <mergeCell ref="I7:I8"/>
    <mergeCell ref="I9:I10"/>
    <mergeCell ref="I21:I22"/>
    <mergeCell ref="I11:I12"/>
    <mergeCell ref="I13:I14"/>
    <mergeCell ref="I15:I16"/>
    <mergeCell ref="I17:I18"/>
    <mergeCell ref="I19:I20"/>
    <mergeCell ref="I23:I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5B193-7BB8-DD4C-A923-56754869EAFA}">
  <dimension ref="A1:I57"/>
  <sheetViews>
    <sheetView zoomScale="59" zoomScaleNormal="115" workbookViewId="0">
      <selection activeCell="Y43" sqref="Y43"/>
    </sheetView>
  </sheetViews>
  <sheetFormatPr baseColWidth="10" defaultColWidth="8.83203125" defaultRowHeight="15"/>
  <cols>
    <col min="1" max="16384" width="8.83203125" style="75"/>
  </cols>
  <sheetData>
    <row r="1" spans="1:9">
      <c r="A1" s="724"/>
      <c r="B1" s="724"/>
      <c r="C1" s="724"/>
      <c r="D1" s="724"/>
      <c r="E1" s="724"/>
      <c r="F1" s="724"/>
      <c r="G1" s="511"/>
      <c r="H1" s="512"/>
    </row>
    <row r="2" spans="1:9">
      <c r="A2" s="725" t="s">
        <v>384</v>
      </c>
      <c r="B2" s="725"/>
      <c r="C2" s="725"/>
      <c r="D2" s="725"/>
      <c r="E2" s="725"/>
      <c r="F2" s="725"/>
      <c r="G2" s="725"/>
      <c r="H2" s="725"/>
      <c r="I2" s="513"/>
    </row>
    <row r="3" spans="1:9">
      <c r="A3" s="726" t="s">
        <v>385</v>
      </c>
      <c r="B3" s="727"/>
      <c r="C3" s="727"/>
      <c r="D3" s="727"/>
      <c r="E3" s="727"/>
      <c r="F3" s="727"/>
      <c r="G3" s="727"/>
      <c r="H3" s="727"/>
      <c r="I3" s="513"/>
    </row>
    <row r="4" spans="1:9">
      <c r="A4" s="728" t="s">
        <v>0</v>
      </c>
      <c r="B4" s="728"/>
      <c r="C4" s="730" t="s">
        <v>12</v>
      </c>
      <c r="D4" s="731"/>
      <c r="E4" s="731"/>
      <c r="F4" s="731"/>
      <c r="G4" s="731"/>
      <c r="H4" s="732" t="s">
        <v>93</v>
      </c>
      <c r="I4" s="513"/>
    </row>
    <row r="5" spans="1:9">
      <c r="A5" s="729"/>
      <c r="B5" s="729"/>
      <c r="C5" s="514" t="s">
        <v>116</v>
      </c>
      <c r="D5" s="515" t="s">
        <v>117</v>
      </c>
      <c r="E5" s="515" t="s">
        <v>118</v>
      </c>
      <c r="F5" s="515" t="s">
        <v>119</v>
      </c>
      <c r="G5" s="515" t="s">
        <v>120</v>
      </c>
      <c r="H5" s="733"/>
      <c r="I5" s="513"/>
    </row>
    <row r="6" spans="1:9">
      <c r="A6" s="721" t="s">
        <v>38</v>
      </c>
      <c r="B6" s="516" t="s">
        <v>386</v>
      </c>
      <c r="C6" s="517">
        <v>3.3673469387755102</v>
      </c>
      <c r="D6" s="518">
        <v>7.3045267489711936</v>
      </c>
      <c r="E6" s="518">
        <v>0.71501532175689486</v>
      </c>
      <c r="F6" s="518">
        <v>2.4365482233502536</v>
      </c>
      <c r="G6" s="518">
        <v>7.3</v>
      </c>
      <c r="H6" s="519">
        <v>4.2310821806346617</v>
      </c>
      <c r="I6" s="513">
        <f>0.042*4916</f>
        <v>206.47200000000001</v>
      </c>
    </row>
    <row r="7" spans="1:9" ht="26">
      <c r="A7" s="722"/>
      <c r="B7" s="520" t="s">
        <v>387</v>
      </c>
      <c r="C7" s="521">
        <v>7.2448979591836729</v>
      </c>
      <c r="D7" s="522">
        <v>11.316872427983538</v>
      </c>
      <c r="E7" s="522">
        <v>2.4514811031664965</v>
      </c>
      <c r="F7" s="522">
        <v>12.081218274111675</v>
      </c>
      <c r="G7" s="522">
        <v>15.8</v>
      </c>
      <c r="H7" s="523">
        <v>9.8047192839707069</v>
      </c>
      <c r="I7" s="513"/>
    </row>
    <row r="8" spans="1:9" ht="26">
      <c r="A8" s="722"/>
      <c r="B8" s="520" t="s">
        <v>388</v>
      </c>
      <c r="C8" s="521">
        <v>12.040816326530612</v>
      </c>
      <c r="D8" s="522">
        <v>15.74074074074074</v>
      </c>
      <c r="E8" s="522">
        <v>7.5587334014300307</v>
      </c>
      <c r="F8" s="522">
        <v>27.81725888324873</v>
      </c>
      <c r="G8" s="522">
        <v>32.4</v>
      </c>
      <c r="H8" s="523">
        <v>19.18226200162734</v>
      </c>
      <c r="I8" s="513"/>
    </row>
    <row r="9" spans="1:9" ht="26">
      <c r="A9" s="722"/>
      <c r="B9" s="520" t="s">
        <v>389</v>
      </c>
      <c r="C9" s="521">
        <v>47.346938775510203</v>
      </c>
      <c r="D9" s="522">
        <v>47.427983539094647</v>
      </c>
      <c r="E9" s="522">
        <v>74.157303370786522</v>
      </c>
      <c r="F9" s="522">
        <v>43.55329949238579</v>
      </c>
      <c r="G9" s="522">
        <v>32.300000000000004</v>
      </c>
      <c r="H9" s="523">
        <v>48.881204231082179</v>
      </c>
      <c r="I9" s="513"/>
    </row>
    <row r="10" spans="1:9" ht="26">
      <c r="A10" s="722"/>
      <c r="B10" s="520" t="s">
        <v>390</v>
      </c>
      <c r="C10" s="521">
        <v>30</v>
      </c>
      <c r="D10" s="522">
        <v>18.209876543209877</v>
      </c>
      <c r="E10" s="522">
        <v>15.117466802860061</v>
      </c>
      <c r="F10" s="522">
        <v>14.111675126903553</v>
      </c>
      <c r="G10" s="522">
        <v>12.2</v>
      </c>
      <c r="H10" s="523">
        <v>17.90073230268511</v>
      </c>
      <c r="I10" s="513"/>
    </row>
    <row r="11" spans="1:9">
      <c r="A11" s="723" t="s">
        <v>93</v>
      </c>
      <c r="B11" s="723"/>
      <c r="C11" s="524">
        <v>100</v>
      </c>
      <c r="D11" s="525">
        <v>100</v>
      </c>
      <c r="E11" s="525">
        <v>100</v>
      </c>
      <c r="F11" s="525">
        <v>100</v>
      </c>
      <c r="G11" s="525">
        <v>100</v>
      </c>
      <c r="H11" s="526">
        <v>100</v>
      </c>
      <c r="I11" s="513"/>
    </row>
    <row r="12" spans="1:9">
      <c r="G12" s="511"/>
      <c r="H12" s="512"/>
    </row>
    <row r="13" spans="1:9">
      <c r="G13" s="512"/>
    </row>
    <row r="14" spans="1:9">
      <c r="G14" s="512"/>
    </row>
    <row r="15" spans="1:9" ht="15" customHeight="1"/>
    <row r="17" spans="1:9">
      <c r="A17" s="712" t="s">
        <v>391</v>
      </c>
      <c r="B17" s="712"/>
      <c r="C17" s="712"/>
      <c r="D17" s="712"/>
      <c r="E17" s="712"/>
      <c r="F17" s="712"/>
      <c r="G17" s="712"/>
      <c r="H17" s="712"/>
      <c r="I17" s="527"/>
    </row>
    <row r="18" spans="1:9">
      <c r="A18" s="713" t="s">
        <v>385</v>
      </c>
      <c r="B18" s="714"/>
      <c r="C18" s="714"/>
      <c r="D18" s="714"/>
      <c r="E18" s="714"/>
      <c r="F18" s="714"/>
      <c r="G18" s="714"/>
      <c r="H18" s="714"/>
      <c r="I18" s="527"/>
    </row>
    <row r="19" spans="1:9">
      <c r="A19" s="715" t="s">
        <v>0</v>
      </c>
      <c r="B19" s="715"/>
      <c r="C19" s="717" t="s">
        <v>12</v>
      </c>
      <c r="D19" s="718"/>
      <c r="E19" s="718"/>
      <c r="F19" s="718"/>
      <c r="G19" s="718"/>
      <c r="H19" s="719" t="s">
        <v>93</v>
      </c>
      <c r="I19" s="527"/>
    </row>
    <row r="20" spans="1:9">
      <c r="A20" s="716"/>
      <c r="B20" s="716"/>
      <c r="C20" s="528" t="s">
        <v>116</v>
      </c>
      <c r="D20" s="529" t="s">
        <v>117</v>
      </c>
      <c r="E20" s="529" t="s">
        <v>118</v>
      </c>
      <c r="F20" s="530" t="s">
        <v>119</v>
      </c>
      <c r="G20" s="530" t="s">
        <v>120</v>
      </c>
      <c r="H20" s="720"/>
      <c r="I20" s="527"/>
    </row>
    <row r="21" spans="1:9">
      <c r="A21" s="531" t="s">
        <v>88</v>
      </c>
      <c r="B21" s="532">
        <v>0</v>
      </c>
      <c r="C21" s="533">
        <v>9.7148891235480477</v>
      </c>
      <c r="D21" s="534">
        <v>22.308546059933406</v>
      </c>
      <c r="E21" s="534">
        <v>0.61728395061728392</v>
      </c>
      <c r="F21" s="534">
        <v>4.890738813735692</v>
      </c>
      <c r="G21" s="534">
        <v>14.023732470334412</v>
      </c>
      <c r="H21" s="535">
        <v>10.110450297366185</v>
      </c>
      <c r="I21" s="527"/>
    </row>
    <row r="22" spans="1:9">
      <c r="A22" s="536"/>
      <c r="B22" s="537">
        <v>1</v>
      </c>
      <c r="C22" s="538">
        <v>14.044350580781414</v>
      </c>
      <c r="D22" s="539">
        <v>15.09433962264151</v>
      </c>
      <c r="E22" s="539">
        <v>3.0864197530864197</v>
      </c>
      <c r="F22" s="539">
        <v>8.012486992715921</v>
      </c>
      <c r="G22" s="539">
        <v>14.347357065803667</v>
      </c>
      <c r="H22" s="540">
        <v>10.811384876805437</v>
      </c>
      <c r="I22" s="527"/>
    </row>
    <row r="23" spans="1:9">
      <c r="A23" s="536"/>
      <c r="B23" s="537">
        <v>2</v>
      </c>
      <c r="C23" s="538">
        <v>18.162618796198522</v>
      </c>
      <c r="D23" s="539">
        <v>15.64927857935627</v>
      </c>
      <c r="E23" s="539">
        <v>9.1563786008230448</v>
      </c>
      <c r="F23" s="539">
        <v>14.568158168574403</v>
      </c>
      <c r="G23" s="539">
        <v>14.778856526429344</v>
      </c>
      <c r="H23" s="540">
        <v>14.422259983007645</v>
      </c>
      <c r="I23" s="527"/>
    </row>
    <row r="24" spans="1:9">
      <c r="A24" s="536"/>
      <c r="B24" s="537">
        <v>3</v>
      </c>
      <c r="C24" s="538">
        <v>21.964097148891234</v>
      </c>
      <c r="D24" s="539">
        <v>14.539400665926749</v>
      </c>
      <c r="E24" s="539">
        <v>16.049382716049383</v>
      </c>
      <c r="F24" s="539">
        <v>18.522372528616025</v>
      </c>
      <c r="G24" s="539">
        <v>16.396979503775622</v>
      </c>
      <c r="H24" s="540">
        <v>17.523364485981308</v>
      </c>
      <c r="I24" s="527"/>
    </row>
    <row r="25" spans="1:9">
      <c r="A25" s="536"/>
      <c r="B25" s="537">
        <v>4</v>
      </c>
      <c r="C25" s="538">
        <v>17.634635691657866</v>
      </c>
      <c r="D25" s="539">
        <v>12.763596004439512</v>
      </c>
      <c r="E25" s="539">
        <v>19.547325102880659</v>
      </c>
      <c r="F25" s="539">
        <v>17.273673257023933</v>
      </c>
      <c r="G25" s="539">
        <v>13.915857605177994</v>
      </c>
      <c r="H25" s="540">
        <v>16.291418861512319</v>
      </c>
      <c r="I25" s="527"/>
    </row>
    <row r="26" spans="1:9">
      <c r="A26" s="536"/>
      <c r="B26" s="537">
        <v>5</v>
      </c>
      <c r="C26" s="538">
        <v>9.8204857444561764</v>
      </c>
      <c r="D26" s="539">
        <v>9.1009988901220868</v>
      </c>
      <c r="E26" s="539">
        <v>19.855967078189302</v>
      </c>
      <c r="F26" s="539">
        <v>18.730489073881373</v>
      </c>
      <c r="G26" s="539">
        <v>11.434735706580366</v>
      </c>
      <c r="H26" s="540">
        <v>13.89124893797791</v>
      </c>
      <c r="I26" s="527"/>
    </row>
    <row r="27" spans="1:9">
      <c r="A27" s="536"/>
      <c r="B27" s="537">
        <v>6</v>
      </c>
      <c r="C27" s="538">
        <v>4.6462513199577611</v>
      </c>
      <c r="D27" s="539">
        <v>5.6603773584905666</v>
      </c>
      <c r="E27" s="539">
        <v>13.786008230452676</v>
      </c>
      <c r="F27" s="539">
        <v>9.9895941727367319</v>
      </c>
      <c r="G27" s="539">
        <v>6.4724919093851128</v>
      </c>
      <c r="H27" s="540">
        <v>8.1775700934579429</v>
      </c>
      <c r="I27" s="527"/>
    </row>
    <row r="28" spans="1:9">
      <c r="A28" s="536"/>
      <c r="B28" s="537">
        <v>7</v>
      </c>
      <c r="C28" s="538">
        <v>2.3231256599788805</v>
      </c>
      <c r="D28" s="539">
        <v>3.3296337402885685</v>
      </c>
      <c r="E28" s="539">
        <v>9.3621399176954743</v>
      </c>
      <c r="F28" s="539">
        <v>5.2029136316337148</v>
      </c>
      <c r="G28" s="539">
        <v>5.1779935275080913</v>
      </c>
      <c r="H28" s="540">
        <v>5.1189464740866608</v>
      </c>
      <c r="I28" s="527"/>
    </row>
    <row r="29" spans="1:9">
      <c r="A29" s="536"/>
      <c r="B29" s="537">
        <v>8</v>
      </c>
      <c r="C29" s="538">
        <v>1.1615628299894403</v>
      </c>
      <c r="D29" s="539">
        <v>0.33296337402885678</v>
      </c>
      <c r="E29" s="539">
        <v>5.3497942386831276</v>
      </c>
      <c r="F29" s="539">
        <v>1.4568158168574401</v>
      </c>
      <c r="G29" s="539">
        <v>1.9417475728155338</v>
      </c>
      <c r="H29" s="540">
        <v>2.0815632965165678</v>
      </c>
      <c r="I29" s="527"/>
    </row>
    <row r="30" spans="1:9">
      <c r="A30" s="536"/>
      <c r="B30" s="537">
        <v>9</v>
      </c>
      <c r="C30" s="538">
        <v>0.21119324181626187</v>
      </c>
      <c r="D30" s="539">
        <v>0.22197558268590456</v>
      </c>
      <c r="E30" s="539">
        <v>2.6748971193415638</v>
      </c>
      <c r="F30" s="539">
        <v>0.93652445369406867</v>
      </c>
      <c r="G30" s="539">
        <v>0.53937432578209277</v>
      </c>
      <c r="H30" s="540">
        <v>0.93457943925233633</v>
      </c>
      <c r="I30" s="527"/>
    </row>
    <row r="31" spans="1:9">
      <c r="A31" s="536"/>
      <c r="B31" s="537">
        <v>10</v>
      </c>
      <c r="C31" s="538">
        <v>0.21119324181626187</v>
      </c>
      <c r="D31" s="539">
        <v>0.22197558268590456</v>
      </c>
      <c r="E31" s="539">
        <v>0.30864197530864196</v>
      </c>
      <c r="F31" s="539">
        <v>0.10405827263267431</v>
      </c>
      <c r="G31" s="539">
        <v>0.3236245954692557</v>
      </c>
      <c r="H31" s="540">
        <v>0.23364485981308408</v>
      </c>
      <c r="I31" s="527"/>
    </row>
    <row r="32" spans="1:9" ht="15" customHeight="1">
      <c r="A32" s="536"/>
      <c r="B32" s="537">
        <v>11</v>
      </c>
      <c r="C32" s="538">
        <v>0</v>
      </c>
      <c r="D32" s="539">
        <v>0.22197558268590456</v>
      </c>
      <c r="E32" s="538">
        <v>0</v>
      </c>
      <c r="F32" s="539">
        <v>0.20811654526534862</v>
      </c>
      <c r="G32" s="539">
        <v>0.10787486515641855</v>
      </c>
      <c r="H32" s="540">
        <v>0.10620220900594733</v>
      </c>
      <c r="I32" s="527"/>
    </row>
    <row r="33" spans="1:9" ht="15" customHeight="1">
      <c r="A33" s="536"/>
      <c r="B33" s="537">
        <v>12</v>
      </c>
      <c r="C33" s="538">
        <v>0.10559662090813093</v>
      </c>
      <c r="D33" s="539">
        <v>0.55493895671476134</v>
      </c>
      <c r="E33" s="539">
        <v>0.20576131687242799</v>
      </c>
      <c r="F33" s="539">
        <v>0.10405827263267431</v>
      </c>
      <c r="G33" s="539">
        <v>0.53937432578209277</v>
      </c>
      <c r="H33" s="540">
        <v>0.29736618521665253</v>
      </c>
      <c r="I33" s="527"/>
    </row>
    <row r="34" spans="1:9">
      <c r="A34" s="711" t="s">
        <v>93</v>
      </c>
      <c r="B34" s="711"/>
      <c r="C34" s="541">
        <v>100</v>
      </c>
      <c r="D34" s="542">
        <v>100</v>
      </c>
      <c r="E34" s="542">
        <v>100</v>
      </c>
      <c r="F34" s="542">
        <v>100</v>
      </c>
      <c r="G34" s="542">
        <v>100</v>
      </c>
      <c r="H34" s="543">
        <v>100</v>
      </c>
      <c r="I34" s="527"/>
    </row>
    <row r="35" spans="1:9" ht="15" customHeight="1"/>
    <row r="37" spans="1:9">
      <c r="A37" s="712" t="s">
        <v>392</v>
      </c>
      <c r="B37" s="712"/>
      <c r="C37" s="712"/>
      <c r="D37" s="712"/>
      <c r="E37" s="712"/>
      <c r="F37" s="712"/>
      <c r="G37" s="712"/>
      <c r="H37" s="712"/>
      <c r="I37" s="527"/>
    </row>
    <row r="38" spans="1:9">
      <c r="A38" s="713" t="s">
        <v>385</v>
      </c>
      <c r="B38" s="714"/>
      <c r="C38" s="714"/>
      <c r="D38" s="714"/>
      <c r="E38" s="714"/>
      <c r="F38" s="714"/>
      <c r="G38" s="714"/>
      <c r="H38" s="714"/>
      <c r="I38" s="527"/>
    </row>
    <row r="39" spans="1:9">
      <c r="A39" s="715" t="s">
        <v>0</v>
      </c>
      <c r="B39" s="715"/>
      <c r="C39" s="717" t="s">
        <v>12</v>
      </c>
      <c r="D39" s="718"/>
      <c r="E39" s="718"/>
      <c r="F39" s="718"/>
      <c r="G39" s="718"/>
      <c r="H39" s="719" t="s">
        <v>93</v>
      </c>
      <c r="I39" s="527"/>
    </row>
    <row r="40" spans="1:9">
      <c r="A40" s="716"/>
      <c r="B40" s="716"/>
      <c r="C40" s="528" t="s">
        <v>116</v>
      </c>
      <c r="D40" s="529" t="s">
        <v>117</v>
      </c>
      <c r="E40" s="529" t="s">
        <v>118</v>
      </c>
      <c r="F40" s="530" t="s">
        <v>119</v>
      </c>
      <c r="G40" s="530" t="s">
        <v>120</v>
      </c>
      <c r="H40" s="720"/>
      <c r="I40" s="527"/>
    </row>
    <row r="41" spans="1:9">
      <c r="A41" s="709" t="s">
        <v>393</v>
      </c>
      <c r="B41" s="544">
        <v>0</v>
      </c>
      <c r="C41" s="545">
        <v>9.7148891235480477</v>
      </c>
      <c r="D41" s="546">
        <v>22.308546059933406</v>
      </c>
      <c r="E41" s="546">
        <v>0.61728395061728392</v>
      </c>
      <c r="F41" s="546">
        <v>4.890738813735692</v>
      </c>
      <c r="G41" s="546">
        <v>14.023732470334412</v>
      </c>
      <c r="H41" s="547">
        <v>10.110450297366185</v>
      </c>
      <c r="I41" s="527"/>
    </row>
    <row r="42" spans="1:9">
      <c r="A42" s="710"/>
      <c r="B42" s="544">
        <v>0.5</v>
      </c>
      <c r="C42" s="548">
        <v>18.901795142555439</v>
      </c>
      <c r="D42" s="549">
        <v>17.092119866814652</v>
      </c>
      <c r="E42" s="549">
        <v>3.6008230452674899</v>
      </c>
      <c r="F42" s="549">
        <v>20.707596253902185</v>
      </c>
      <c r="G42" s="549">
        <v>15.74973031283711</v>
      </c>
      <c r="H42" s="550">
        <v>15.144435004248088</v>
      </c>
      <c r="I42" s="527"/>
    </row>
    <row r="43" spans="1:9">
      <c r="A43" s="710"/>
      <c r="B43" s="544">
        <v>1</v>
      </c>
      <c r="C43" s="548">
        <v>40.126715945089757</v>
      </c>
      <c r="D43" s="549">
        <v>33.962264150943398</v>
      </c>
      <c r="E43" s="549">
        <v>14.7119341563786</v>
      </c>
      <c r="F43" s="549">
        <v>43.184183142559831</v>
      </c>
      <c r="G43" s="549">
        <v>31.391585760517799</v>
      </c>
      <c r="H43" s="550">
        <v>32.604078164825829</v>
      </c>
      <c r="I43" s="527"/>
    </row>
    <row r="44" spans="1:9">
      <c r="A44" s="710"/>
      <c r="B44" s="544">
        <v>4</v>
      </c>
      <c r="C44" s="548">
        <v>23.442449841605068</v>
      </c>
      <c r="D44" s="549">
        <v>17.203107658157602</v>
      </c>
      <c r="E44" s="549">
        <v>47.427983539094647</v>
      </c>
      <c r="F44" s="549">
        <v>23.725286160249741</v>
      </c>
      <c r="G44" s="549">
        <v>25.674217907227614</v>
      </c>
      <c r="H44" s="550">
        <v>27.697536108751063</v>
      </c>
      <c r="I44" s="527"/>
    </row>
    <row r="45" spans="1:9">
      <c r="A45" s="710"/>
      <c r="B45" s="544">
        <v>8</v>
      </c>
      <c r="C45" s="548">
        <v>6.5469904963041188</v>
      </c>
      <c r="D45" s="549">
        <v>7.4361820199778021</v>
      </c>
      <c r="E45" s="549">
        <v>29.629629629629626</v>
      </c>
      <c r="F45" s="549">
        <v>5.7232049947970864</v>
      </c>
      <c r="G45" s="549">
        <v>11.326860841423949</v>
      </c>
      <c r="H45" s="550">
        <v>12.25573491928632</v>
      </c>
      <c r="I45" s="527"/>
    </row>
    <row r="46" spans="1:9">
      <c r="A46" s="710"/>
      <c r="B46" s="544">
        <v>30</v>
      </c>
      <c r="C46" s="548">
        <v>1.2671594508975714</v>
      </c>
      <c r="D46" s="549">
        <v>1.9977802441731412</v>
      </c>
      <c r="E46" s="549">
        <v>4.0123456790123457</v>
      </c>
      <c r="F46" s="549">
        <v>1.7689906347554629</v>
      </c>
      <c r="G46" s="549">
        <v>1.8338727076591153</v>
      </c>
      <c r="H46" s="550">
        <v>2.1877655055225151</v>
      </c>
      <c r="I46" s="527"/>
    </row>
    <row r="47" spans="1:9">
      <c r="A47" s="711" t="s">
        <v>93</v>
      </c>
      <c r="B47" s="711"/>
      <c r="C47" s="551">
        <v>100</v>
      </c>
      <c r="D47" s="552">
        <v>100</v>
      </c>
      <c r="E47" s="552">
        <v>100</v>
      </c>
      <c r="F47" s="552">
        <v>100</v>
      </c>
      <c r="G47" s="552">
        <v>100</v>
      </c>
      <c r="H47" s="553">
        <v>100</v>
      </c>
      <c r="I47" s="527"/>
    </row>
    <row r="53" spans="1:8">
      <c r="A53" s="512"/>
      <c r="B53" s="512"/>
      <c r="C53" s="512"/>
      <c r="D53" s="512"/>
      <c r="E53" s="512"/>
      <c r="F53" s="512"/>
      <c r="G53" s="512"/>
      <c r="H53" s="512"/>
    </row>
    <row r="54" spans="1:8">
      <c r="A54" s="512"/>
      <c r="B54" s="512"/>
      <c r="C54" s="512"/>
      <c r="D54" s="512"/>
      <c r="E54" s="512"/>
      <c r="F54" s="512"/>
      <c r="G54" s="512"/>
      <c r="H54" s="512"/>
    </row>
    <row r="55" spans="1:8">
      <c r="A55" s="512"/>
      <c r="B55" s="512"/>
      <c r="C55" s="512"/>
      <c r="D55" s="512"/>
      <c r="E55" s="512"/>
      <c r="F55" s="512"/>
      <c r="G55" s="512"/>
      <c r="H55" s="512"/>
    </row>
    <row r="56" spans="1:8">
      <c r="A56" s="512"/>
      <c r="B56" s="512"/>
      <c r="C56" s="512"/>
      <c r="D56" s="512"/>
      <c r="E56" s="512"/>
      <c r="F56" s="512"/>
      <c r="G56" s="512"/>
      <c r="H56" s="512"/>
    </row>
    <row r="57" spans="1:8">
      <c r="A57" s="512"/>
      <c r="B57" s="512"/>
      <c r="C57" s="512"/>
      <c r="D57" s="512"/>
      <c r="E57" s="512"/>
      <c r="F57" s="512"/>
      <c r="G57" s="512"/>
      <c r="H57" s="512"/>
    </row>
  </sheetData>
  <mergeCells count="21">
    <mergeCell ref="A1:F1"/>
    <mergeCell ref="A2:H2"/>
    <mergeCell ref="A3:H3"/>
    <mergeCell ref="A4:B5"/>
    <mergeCell ref="C4:G4"/>
    <mergeCell ref="H4:H5"/>
    <mergeCell ref="A6:A10"/>
    <mergeCell ref="A11:B11"/>
    <mergeCell ref="A17:H17"/>
    <mergeCell ref="A18:H18"/>
    <mergeCell ref="A19:B20"/>
    <mergeCell ref="C19:G19"/>
    <mergeCell ref="H19:H20"/>
    <mergeCell ref="A41:A46"/>
    <mergeCell ref="A47:B47"/>
    <mergeCell ref="A34:B34"/>
    <mergeCell ref="A37:H37"/>
    <mergeCell ref="A38:H38"/>
    <mergeCell ref="A39:B40"/>
    <mergeCell ref="C39:G39"/>
    <mergeCell ref="H39:H40"/>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3.1 Socio-Dem</vt:lpstr>
      <vt:lpstr>3.2 Consumption characteristics</vt:lpstr>
      <vt:lpstr>3.3 Cluster analysis</vt:lpstr>
      <vt:lpstr>3.3 Logistic regression</vt:lpstr>
      <vt:lpstr>3.4 Factors </vt:lpstr>
      <vt:lpstr>3.4 Median + IQR</vt:lpstr>
      <vt:lpstr>3.4 Correlations</vt:lpstr>
      <vt:lpstr>6. Appendix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Katharina Henn</dc:creator>
  <cp:lastModifiedBy>Katharina Henn</cp:lastModifiedBy>
  <cp:lastPrinted>2021-01-08T12:54:44Z</cp:lastPrinted>
  <dcterms:created xsi:type="dcterms:W3CDTF">2020-12-03T17:54:59Z</dcterms:created>
  <dcterms:modified xsi:type="dcterms:W3CDTF">2021-11-13T16:55:31Z</dcterms:modified>
</cp:coreProperties>
</file>