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is/Documents/PhdPapers/FateOfLandslides/PaperSubmit/FateOfLandslidesManuscript/Supplemental/"/>
    </mc:Choice>
  </mc:AlternateContent>
  <xr:revisionPtr revIDLastSave="0" documentId="13_ncr:1_{22AE889E-973D-174D-9797-12C13E3445C1}" xr6:coauthVersionLast="47" xr6:coauthVersionMax="47" xr10:uidLastSave="{00000000-0000-0000-0000-000000000000}"/>
  <bookViews>
    <workbookView xWindow="3000" yWindow="-19580" windowWidth="28040" windowHeight="15920" activeTab="1" xr2:uid="{772DBE21-EC6D-7940-A23A-055676E81E33}"/>
  </bookViews>
  <sheets>
    <sheet name="Raw Data" sheetId="1" r:id="rId1"/>
    <sheet name="Processed Data" sheetId="2" r:id="rId2"/>
  </sheets>
  <definedNames>
    <definedName name="Abudget_1" localSheetId="0">'Raw Data'!$A$45:$F$62</definedName>
    <definedName name="Abudget_3" localSheetId="0">'Raw Data'!$A$45:$F$62</definedName>
    <definedName name="Rbudget_1" localSheetId="0">'Raw Data'!$A$1:$F$18</definedName>
    <definedName name="Tbudget" localSheetId="0">'Raw Data'!$A$23:$F$40</definedName>
    <definedName name="Years" localSheetId="0">'Raw Data'!#REF!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1" l="1"/>
  <c r="T46" i="1" s="1"/>
  <c r="L46" i="1"/>
  <c r="V46" i="1" s="1"/>
  <c r="N46" i="1"/>
  <c r="X46" i="1" s="1"/>
  <c r="K47" i="1"/>
  <c r="U47" i="1" s="1"/>
  <c r="M47" i="1"/>
  <c r="W47" i="1" s="1"/>
  <c r="N47" i="1"/>
  <c r="X47" i="1" s="1"/>
  <c r="J48" i="1"/>
  <c r="K48" i="1"/>
  <c r="U48" i="1" s="1"/>
  <c r="M48" i="1"/>
  <c r="W48" i="1" s="1"/>
  <c r="N48" i="1"/>
  <c r="X48" i="1" s="1"/>
  <c r="K49" i="1"/>
  <c r="U49" i="1" s="1"/>
  <c r="M49" i="1"/>
  <c r="W49" i="1" s="1"/>
  <c r="H50" i="1"/>
  <c r="K50" i="1"/>
  <c r="U50" i="1" s="1"/>
  <c r="L50" i="1"/>
  <c r="V50" i="1" s="1"/>
  <c r="O50" i="1"/>
  <c r="H51" i="1"/>
  <c r="K51" i="1"/>
  <c r="U51" i="1" s="1"/>
  <c r="M51" i="1"/>
  <c r="W51" i="1" s="1"/>
  <c r="K52" i="1"/>
  <c r="U52" i="1" s="1"/>
  <c r="M52" i="1"/>
  <c r="W52" i="1" s="1"/>
  <c r="N52" i="1"/>
  <c r="X52" i="1" s="1"/>
  <c r="O52" i="1"/>
  <c r="Y52" i="1" s="1"/>
  <c r="Q48" i="1" l="1"/>
  <c r="Y50" i="1"/>
  <c r="T48" i="1"/>
  <c r="P47" i="1"/>
  <c r="P49" i="1"/>
  <c r="Q49" i="1"/>
  <c r="Q51" i="1"/>
  <c r="P51" i="1"/>
  <c r="P48" i="1"/>
  <c r="P46" i="1"/>
  <c r="Q46" i="1"/>
  <c r="P52" i="1"/>
  <c r="P50" i="1"/>
  <c r="Q52" i="1"/>
  <c r="Q50" i="1"/>
  <c r="Q47" i="1"/>
  <c r="N62" i="1" l="1"/>
  <c r="X62" i="1" s="1"/>
  <c r="K62" i="1"/>
  <c r="U62" i="1" s="1"/>
  <c r="J62" i="1"/>
  <c r="T62" i="1" s="1"/>
  <c r="N61" i="1"/>
  <c r="X61" i="1" s="1"/>
  <c r="M61" i="1"/>
  <c r="W61" i="1" s="1"/>
  <c r="J61" i="1"/>
  <c r="T61" i="1" s="1"/>
  <c r="M60" i="1"/>
  <c r="W60" i="1" s="1"/>
  <c r="K60" i="1"/>
  <c r="U60" i="1" s="1"/>
  <c r="H60" i="1"/>
  <c r="L59" i="1"/>
  <c r="V59" i="1" s="1"/>
  <c r="J59" i="1"/>
  <c r="I59" i="1"/>
  <c r="S59" i="1" s="1"/>
  <c r="L58" i="1"/>
  <c r="V58" i="1" s="1"/>
  <c r="K58" i="1"/>
  <c r="U58" i="1" s="1"/>
  <c r="O57" i="1"/>
  <c r="Y57" i="1" s="1"/>
  <c r="M57" i="1"/>
  <c r="W57" i="1" s="1"/>
  <c r="K57" i="1"/>
  <c r="U57" i="1" s="1"/>
  <c r="H57" i="1"/>
  <c r="N56" i="1"/>
  <c r="X56" i="1" s="1"/>
  <c r="M56" i="1"/>
  <c r="W56" i="1" s="1"/>
  <c r="K56" i="1"/>
  <c r="U56" i="1" s="1"/>
  <c r="O55" i="1"/>
  <c r="Y55" i="1" s="1"/>
  <c r="L55" i="1"/>
  <c r="K55" i="1"/>
  <c r="U55" i="1" s="1"/>
  <c r="N54" i="1"/>
  <c r="M54" i="1"/>
  <c r="K54" i="1"/>
  <c r="O53" i="1"/>
  <c r="M53" i="1"/>
  <c r="K53" i="1"/>
  <c r="H53" i="1"/>
  <c r="N40" i="1"/>
  <c r="X40" i="1" s="1"/>
  <c r="K40" i="1"/>
  <c r="U40" i="1" s="1"/>
  <c r="J40" i="1"/>
  <c r="T40" i="1" s="1"/>
  <c r="N39" i="1"/>
  <c r="X39" i="1" s="1"/>
  <c r="M39" i="1"/>
  <c r="W39" i="1" s="1"/>
  <c r="J39" i="1"/>
  <c r="T39" i="1" s="1"/>
  <c r="M38" i="1"/>
  <c r="W38" i="1" s="1"/>
  <c r="K38" i="1"/>
  <c r="U38" i="1" s="1"/>
  <c r="H38" i="1"/>
  <c r="L37" i="1"/>
  <c r="V37" i="1" s="1"/>
  <c r="J37" i="1"/>
  <c r="T37" i="1" s="1"/>
  <c r="I37" i="1"/>
  <c r="S37" i="1" s="1"/>
  <c r="L36" i="1"/>
  <c r="V36" i="1" s="1"/>
  <c r="K36" i="1"/>
  <c r="U36" i="1" s="1"/>
  <c r="O35" i="1"/>
  <c r="Y35" i="1" s="1"/>
  <c r="M35" i="1"/>
  <c r="W35" i="1" s="1"/>
  <c r="K35" i="1"/>
  <c r="U35" i="1" s="1"/>
  <c r="H35" i="1"/>
  <c r="N34" i="1"/>
  <c r="X34" i="1" s="1"/>
  <c r="M34" i="1"/>
  <c r="W34" i="1" s="1"/>
  <c r="K34" i="1"/>
  <c r="U34" i="1" s="1"/>
  <c r="O33" i="1"/>
  <c r="Y33" i="1" s="1"/>
  <c r="L33" i="1"/>
  <c r="V33" i="1" s="1"/>
  <c r="K33" i="1"/>
  <c r="U33" i="1" s="1"/>
  <c r="N32" i="1"/>
  <c r="X32" i="1" s="1"/>
  <c r="M32" i="1"/>
  <c r="K32" i="1"/>
  <c r="U32" i="1" s="1"/>
  <c r="O31" i="1"/>
  <c r="Y31" i="1" s="1"/>
  <c r="M31" i="1"/>
  <c r="K31" i="1"/>
  <c r="U31" i="1" s="1"/>
  <c r="H31" i="1"/>
  <c r="O30" i="1"/>
  <c r="Y30" i="1" s="1"/>
  <c r="N30" i="1"/>
  <c r="X30" i="1" s="1"/>
  <c r="M30" i="1"/>
  <c r="W30" i="1" s="1"/>
  <c r="K30" i="1"/>
  <c r="U30" i="1" s="1"/>
  <c r="M29" i="1"/>
  <c r="W29" i="1" s="1"/>
  <c r="K29" i="1"/>
  <c r="U29" i="1" s="1"/>
  <c r="H29" i="1"/>
  <c r="O28" i="1"/>
  <c r="L28" i="1"/>
  <c r="V28" i="1" s="1"/>
  <c r="K28" i="1"/>
  <c r="U28" i="1" s="1"/>
  <c r="H28" i="1"/>
  <c r="M27" i="1"/>
  <c r="W27" i="1" s="1"/>
  <c r="K27" i="1"/>
  <c r="U27" i="1" s="1"/>
  <c r="N26" i="1"/>
  <c r="X26" i="1" s="1"/>
  <c r="M26" i="1"/>
  <c r="W26" i="1" s="1"/>
  <c r="K26" i="1"/>
  <c r="U26" i="1" s="1"/>
  <c r="J26" i="1"/>
  <c r="T26" i="1" s="1"/>
  <c r="N25" i="1"/>
  <c r="X25" i="1" s="1"/>
  <c r="M25" i="1"/>
  <c r="K25" i="1"/>
  <c r="N24" i="1"/>
  <c r="L24" i="1"/>
  <c r="J24" i="1"/>
  <c r="N18" i="1"/>
  <c r="X18" i="1" s="1"/>
  <c r="N17" i="1"/>
  <c r="X17" i="1" s="1"/>
  <c r="K18" i="1"/>
  <c r="U18" i="1" s="1"/>
  <c r="M17" i="1"/>
  <c r="W17" i="1" s="1"/>
  <c r="J18" i="1"/>
  <c r="T18" i="1" s="1"/>
  <c r="J17" i="1"/>
  <c r="T17" i="1" s="1"/>
  <c r="M16" i="1"/>
  <c r="W16" i="1" s="1"/>
  <c r="K16" i="1"/>
  <c r="U16" i="1" s="1"/>
  <c r="H16" i="1"/>
  <c r="L15" i="1"/>
  <c r="V15" i="1" s="1"/>
  <c r="J15" i="1"/>
  <c r="T15" i="1" s="1"/>
  <c r="I15" i="1"/>
  <c r="S15" i="1" s="1"/>
  <c r="L14" i="1"/>
  <c r="V14" i="1" s="1"/>
  <c r="K14" i="1"/>
  <c r="U14" i="1" s="1"/>
  <c r="O13" i="1"/>
  <c r="Y13" i="1" s="1"/>
  <c r="M13" i="1"/>
  <c r="W13" i="1" s="1"/>
  <c r="K13" i="1"/>
  <c r="U13" i="1" s="1"/>
  <c r="H13" i="1"/>
  <c r="N12" i="1"/>
  <c r="X12" i="1" s="1"/>
  <c r="M12" i="1"/>
  <c r="W12" i="1" s="1"/>
  <c r="K12" i="1"/>
  <c r="U12" i="1" s="1"/>
  <c r="O11" i="1"/>
  <c r="Y11" i="1" s="1"/>
  <c r="L11" i="1"/>
  <c r="V11" i="1" s="1"/>
  <c r="K11" i="1"/>
  <c r="U11" i="1" s="1"/>
  <c r="N10" i="1"/>
  <c r="X10" i="1" s="1"/>
  <c r="M10" i="1"/>
  <c r="K10" i="1"/>
  <c r="U10" i="1" s="1"/>
  <c r="K9" i="1"/>
  <c r="U9" i="1" s="1"/>
  <c r="O9" i="1"/>
  <c r="Y9" i="1" s="1"/>
  <c r="M9" i="1"/>
  <c r="H9" i="1"/>
  <c r="N8" i="1"/>
  <c r="X8" i="1" s="1"/>
  <c r="O8" i="1"/>
  <c r="Y8" i="1" s="1"/>
  <c r="M8" i="1"/>
  <c r="W8" i="1" s="1"/>
  <c r="K8" i="1"/>
  <c r="U8" i="1" s="1"/>
  <c r="M7" i="1"/>
  <c r="W7" i="1" s="1"/>
  <c r="K7" i="1"/>
  <c r="U7" i="1" s="1"/>
  <c r="H7" i="1"/>
  <c r="O6" i="1"/>
  <c r="Y6" i="1" s="1"/>
  <c r="L6" i="1"/>
  <c r="V6" i="1" s="1"/>
  <c r="K6" i="1"/>
  <c r="U6" i="1" s="1"/>
  <c r="H6" i="1"/>
  <c r="M5" i="1"/>
  <c r="W5" i="1" s="1"/>
  <c r="K5" i="1"/>
  <c r="U5" i="1" s="1"/>
  <c r="N4" i="1"/>
  <c r="X4" i="1" s="1"/>
  <c r="M4" i="1"/>
  <c r="W4" i="1" s="1"/>
  <c r="K4" i="1"/>
  <c r="U4" i="1" s="1"/>
  <c r="J4" i="1"/>
  <c r="T4" i="1" s="1"/>
  <c r="N3" i="1"/>
  <c r="X3" i="1" s="1"/>
  <c r="M3" i="1"/>
  <c r="W3" i="1" s="1"/>
  <c r="K3" i="1"/>
  <c r="U3" i="1" s="1"/>
  <c r="N2" i="1"/>
  <c r="X2" i="1" s="1"/>
  <c r="L2" i="1"/>
  <c r="V2" i="1" s="1"/>
  <c r="J2" i="1"/>
  <c r="T2" i="1" s="1"/>
  <c r="S63" i="1" l="1"/>
  <c r="S64" i="1"/>
  <c r="S42" i="1"/>
  <c r="S41" i="1"/>
  <c r="S20" i="1"/>
  <c r="S19" i="1"/>
  <c r="Y28" i="1"/>
  <c r="O42" i="1"/>
  <c r="J42" i="1"/>
  <c r="T24" i="1"/>
  <c r="Y19" i="1"/>
  <c r="Y20" i="1"/>
  <c r="L42" i="1"/>
  <c r="V24" i="1"/>
  <c r="W31" i="1"/>
  <c r="W32" i="1"/>
  <c r="T19" i="1"/>
  <c r="T20" i="1"/>
  <c r="W9" i="1"/>
  <c r="W10" i="1"/>
  <c r="U20" i="1"/>
  <c r="U19" i="1"/>
  <c r="N42" i="1"/>
  <c r="X24" i="1"/>
  <c r="X41" i="1" s="1"/>
  <c r="I42" i="1"/>
  <c r="I41" i="1"/>
  <c r="V20" i="1"/>
  <c r="V19" i="1"/>
  <c r="U25" i="1"/>
  <c r="K42" i="1"/>
  <c r="X19" i="1"/>
  <c r="X20" i="1"/>
  <c r="W25" i="1"/>
  <c r="M42" i="1"/>
  <c r="H42" i="1"/>
  <c r="O64" i="1"/>
  <c r="Y53" i="1"/>
  <c r="O66" i="1"/>
  <c r="X54" i="1"/>
  <c r="N66" i="1"/>
  <c r="N64" i="1"/>
  <c r="Q54" i="1"/>
  <c r="U54" i="1"/>
  <c r="I64" i="1"/>
  <c r="I66" i="1"/>
  <c r="V55" i="1"/>
  <c r="L66" i="1"/>
  <c r="L64" i="1"/>
  <c r="J66" i="1"/>
  <c r="T59" i="1"/>
  <c r="J64" i="1"/>
  <c r="H64" i="1"/>
  <c r="H66" i="1"/>
  <c r="U53" i="1"/>
  <c r="K64" i="1"/>
  <c r="K66" i="1"/>
  <c r="W54" i="1"/>
  <c r="W53" i="1"/>
  <c r="M64" i="1"/>
  <c r="M66" i="1"/>
  <c r="P17" i="1"/>
  <c r="N20" i="1"/>
  <c r="O20" i="1"/>
  <c r="L20" i="1"/>
  <c r="K20" i="1"/>
  <c r="J20" i="1"/>
  <c r="I23" i="1"/>
  <c r="I20" i="1"/>
  <c r="M20" i="1"/>
  <c r="H19" i="1"/>
  <c r="H20" i="1"/>
  <c r="L63" i="1"/>
  <c r="P15" i="1"/>
  <c r="Q61" i="1"/>
  <c r="P2" i="1"/>
  <c r="Q18" i="1"/>
  <c r="K23" i="1"/>
  <c r="Q38" i="1"/>
  <c r="P14" i="1"/>
  <c r="N23" i="1"/>
  <c r="P3" i="1"/>
  <c r="M23" i="1"/>
  <c r="L19" i="1"/>
  <c r="Q34" i="1"/>
  <c r="H23" i="1"/>
  <c r="L23" i="1"/>
  <c r="P4" i="1"/>
  <c r="J23" i="1"/>
  <c r="O23" i="1"/>
  <c r="Q16" i="1"/>
  <c r="P28" i="1"/>
  <c r="P26" i="1"/>
  <c r="O41" i="1"/>
  <c r="P8" i="1"/>
  <c r="Q11" i="1"/>
  <c r="N63" i="1"/>
  <c r="Q9" i="1"/>
  <c r="Q14" i="1"/>
  <c r="Q17" i="1"/>
  <c r="Q57" i="1"/>
  <c r="O63" i="1"/>
  <c r="Q53" i="1"/>
  <c r="P58" i="1"/>
  <c r="Q58" i="1"/>
  <c r="N19" i="1"/>
  <c r="Q5" i="1"/>
  <c r="Q7" i="1"/>
  <c r="L41" i="1"/>
  <c r="P31" i="1"/>
  <c r="Q31" i="1"/>
  <c r="P56" i="1"/>
  <c r="Q56" i="1"/>
  <c r="P59" i="1"/>
  <c r="Q59" i="1"/>
  <c r="I63" i="1"/>
  <c r="P30" i="1"/>
  <c r="P36" i="1"/>
  <c r="Q36" i="1"/>
  <c r="P39" i="1"/>
  <c r="Q39" i="1"/>
  <c r="Q6" i="1"/>
  <c r="P12" i="1"/>
  <c r="Q12" i="1"/>
  <c r="K63" i="1"/>
  <c r="Q62" i="1"/>
  <c r="Q2" i="1"/>
  <c r="J19" i="1"/>
  <c r="P38" i="1"/>
  <c r="J63" i="1"/>
  <c r="K19" i="1"/>
  <c r="Q3" i="1"/>
  <c r="N41" i="1"/>
  <c r="P29" i="1"/>
  <c r="Q29" i="1"/>
  <c r="P11" i="1"/>
  <c r="P9" i="1"/>
  <c r="Q8" i="1"/>
  <c r="P34" i="1"/>
  <c r="Q10" i="1"/>
  <c r="Q28" i="1"/>
  <c r="H41" i="1"/>
  <c r="Q30" i="1"/>
  <c r="Q32" i="1"/>
  <c r="Q40" i="1"/>
  <c r="P60" i="1"/>
  <c r="Q60" i="1"/>
  <c r="P62" i="1"/>
  <c r="P24" i="1"/>
  <c r="Q24" i="1"/>
  <c r="J41" i="1"/>
  <c r="P33" i="1"/>
  <c r="Q33" i="1"/>
  <c r="M19" i="1"/>
  <c r="P25" i="1"/>
  <c r="K41" i="1"/>
  <c r="Q25" i="1"/>
  <c r="P27" i="1"/>
  <c r="Q27" i="1"/>
  <c r="P7" i="1"/>
  <c r="I19" i="1"/>
  <c r="Q15" i="1"/>
  <c r="M41" i="1"/>
  <c r="P37" i="1"/>
  <c r="Q37" i="1"/>
  <c r="M63" i="1"/>
  <c r="H63" i="1"/>
  <c r="Q4" i="1"/>
  <c r="P6" i="1"/>
  <c r="O19" i="1"/>
  <c r="P5" i="1"/>
  <c r="P10" i="1"/>
  <c r="Q13" i="1"/>
  <c r="Q26" i="1"/>
  <c r="P32" i="1"/>
  <c r="P35" i="1"/>
  <c r="Q35" i="1"/>
  <c r="P40" i="1"/>
  <c r="Q55" i="1"/>
  <c r="P54" i="1"/>
  <c r="P57" i="1"/>
  <c r="P53" i="1"/>
  <c r="P55" i="1"/>
  <c r="P61" i="1"/>
  <c r="P18" i="1"/>
  <c r="P16" i="1"/>
  <c r="P13" i="1"/>
  <c r="X42" i="1" l="1"/>
  <c r="B3" i="2"/>
  <c r="B14" i="2" s="1"/>
  <c r="S21" i="1"/>
  <c r="B7" i="2" s="1"/>
  <c r="B18" i="2" s="1"/>
  <c r="S43" i="1"/>
  <c r="B8" i="2" s="1"/>
  <c r="B19" i="2" s="1"/>
  <c r="B4" i="2"/>
  <c r="B15" i="2" s="1"/>
  <c r="B5" i="2"/>
  <c r="B16" i="2" s="1"/>
  <c r="S65" i="1"/>
  <c r="B9" i="2" s="1"/>
  <c r="B20" i="2" s="1"/>
  <c r="W19" i="1"/>
  <c r="O43" i="1"/>
  <c r="U21" i="1"/>
  <c r="D7" i="2" s="1"/>
  <c r="D18" i="2" s="1"/>
  <c r="D3" i="2"/>
  <c r="D14" i="2" s="1"/>
  <c r="M65" i="1"/>
  <c r="H43" i="1"/>
  <c r="E3" i="2"/>
  <c r="E14" i="2" s="1"/>
  <c r="V21" i="1"/>
  <c r="E7" i="2" s="1"/>
  <c r="E18" i="2" s="1"/>
  <c r="V42" i="1"/>
  <c r="E4" i="2" s="1"/>
  <c r="E15" i="2" s="1"/>
  <c r="V41" i="1"/>
  <c r="Y64" i="1"/>
  <c r="H5" i="2" s="1"/>
  <c r="H16" i="2" s="1"/>
  <c r="Y63" i="1"/>
  <c r="W64" i="1"/>
  <c r="W63" i="1"/>
  <c r="T64" i="1"/>
  <c r="T63" i="1"/>
  <c r="M43" i="1"/>
  <c r="L43" i="1"/>
  <c r="W42" i="1"/>
  <c r="W41" i="1"/>
  <c r="I43" i="1"/>
  <c r="C3" i="2"/>
  <c r="C14" i="2" s="1"/>
  <c r="T21" i="1"/>
  <c r="C7" i="2" s="1"/>
  <c r="C18" i="2" s="1"/>
  <c r="H3" i="2"/>
  <c r="H14" i="2" s="1"/>
  <c r="Y21" i="1"/>
  <c r="H7" i="2" s="1"/>
  <c r="H18" i="2" s="1"/>
  <c r="U42" i="1"/>
  <c r="D4" i="2" s="1"/>
  <c r="D15" i="2" s="1"/>
  <c r="U41" i="1"/>
  <c r="G3" i="2"/>
  <c r="G14" i="2" s="1"/>
  <c r="X21" i="1"/>
  <c r="G7" i="2" s="1"/>
  <c r="G18" i="2" s="1"/>
  <c r="X64" i="1"/>
  <c r="G5" i="2" s="1"/>
  <c r="X63" i="1"/>
  <c r="N43" i="1"/>
  <c r="W20" i="1"/>
  <c r="T42" i="1"/>
  <c r="C4" i="2" s="1"/>
  <c r="C15" i="2" s="1"/>
  <c r="T41" i="1"/>
  <c r="N21" i="1"/>
  <c r="U64" i="1"/>
  <c r="U63" i="1"/>
  <c r="V64" i="1"/>
  <c r="V63" i="1"/>
  <c r="K43" i="1"/>
  <c r="J43" i="1"/>
  <c r="I21" i="1"/>
  <c r="H65" i="1"/>
  <c r="I65" i="1"/>
  <c r="X43" i="1"/>
  <c r="G8" i="2" s="1"/>
  <c r="G19" i="2" s="1"/>
  <c r="G4" i="2"/>
  <c r="G15" i="2" s="1"/>
  <c r="Y42" i="1"/>
  <c r="H4" i="2" s="1"/>
  <c r="H15" i="2" s="1"/>
  <c r="Y41" i="1"/>
  <c r="J65" i="1"/>
  <c r="N65" i="1"/>
  <c r="L65" i="1"/>
  <c r="K65" i="1"/>
  <c r="O65" i="1"/>
  <c r="J21" i="1"/>
  <c r="K21" i="1"/>
  <c r="L21" i="1"/>
  <c r="H21" i="1"/>
  <c r="O21" i="1"/>
  <c r="M21" i="1"/>
  <c r="Q19" i="1"/>
  <c r="P19" i="1"/>
  <c r="P63" i="1"/>
  <c r="Q41" i="1"/>
  <c r="P41" i="1"/>
  <c r="Q63" i="1"/>
  <c r="D28" i="2" l="1"/>
  <c r="D24" i="2"/>
  <c r="F25" i="2"/>
  <c r="C25" i="2"/>
  <c r="F24" i="2"/>
  <c r="C28" i="2"/>
  <c r="F28" i="2"/>
  <c r="C24" i="2"/>
  <c r="D25" i="2"/>
  <c r="Y65" i="1"/>
  <c r="H9" i="2" s="1"/>
  <c r="H20" i="2" s="1"/>
  <c r="E5" i="2"/>
  <c r="E16" i="2" s="1"/>
  <c r="D5" i="2"/>
  <c r="D16" i="2" s="1"/>
  <c r="F5" i="2"/>
  <c r="F16" i="2" s="1"/>
  <c r="C5" i="2"/>
  <c r="C16" i="2" s="1"/>
  <c r="X65" i="1"/>
  <c r="G9" i="2" s="1"/>
  <c r="G20" i="2" s="1"/>
  <c r="T65" i="1"/>
  <c r="C9" i="2" s="1"/>
  <c r="C20" i="2" s="1"/>
  <c r="G16" i="2"/>
  <c r="F26" i="2" s="1"/>
  <c r="V43" i="1"/>
  <c r="E8" i="2" s="1"/>
  <c r="E19" i="2" s="1"/>
  <c r="Y43" i="1"/>
  <c r="H8" i="2" s="1"/>
  <c r="H19" i="2" s="1"/>
  <c r="F29" i="2" s="1"/>
  <c r="W21" i="1"/>
  <c r="F7" i="2" s="1"/>
  <c r="F18" i="2" s="1"/>
  <c r="E28" i="2" s="1"/>
  <c r="F3" i="2"/>
  <c r="F14" i="2" s="1"/>
  <c r="E24" i="2" s="1"/>
  <c r="V65" i="1"/>
  <c r="E9" i="2" s="1"/>
  <c r="E20" i="2" s="1"/>
  <c r="U65" i="1"/>
  <c r="D9" i="2" s="1"/>
  <c r="D20" i="2" s="1"/>
  <c r="W65" i="1"/>
  <c r="F9" i="2" s="1"/>
  <c r="F20" i="2" s="1"/>
  <c r="T43" i="1"/>
  <c r="C8" i="2" s="1"/>
  <c r="C19" i="2" s="1"/>
  <c r="U43" i="1"/>
  <c r="D8" i="2" s="1"/>
  <c r="D19" i="2" s="1"/>
  <c r="F4" i="2"/>
  <c r="F15" i="2" s="1"/>
  <c r="E25" i="2" s="1"/>
  <c r="W43" i="1"/>
  <c r="F8" i="2" s="1"/>
  <c r="F19" i="2" s="1"/>
  <c r="C29" i="2" l="1"/>
  <c r="C26" i="2"/>
  <c r="N3" i="2" s="1"/>
  <c r="E26" i="2"/>
  <c r="N9" i="2" s="1"/>
  <c r="D30" i="2"/>
  <c r="D29" i="2"/>
  <c r="F30" i="2"/>
  <c r="N13" i="2" s="1"/>
  <c r="E30" i="2"/>
  <c r="D26" i="2"/>
  <c r="C30" i="2"/>
  <c r="N4" i="2" s="1"/>
  <c r="E29" i="2"/>
  <c r="N12" i="2"/>
  <c r="O12" i="2" s="1"/>
  <c r="P9" i="2" l="1"/>
  <c r="O3" i="2"/>
  <c r="P3" i="2"/>
  <c r="O9" i="2"/>
  <c r="O13" i="2"/>
  <c r="N6" i="2"/>
  <c r="P12" i="2"/>
  <c r="P13" i="2"/>
  <c r="N10" i="2"/>
  <c r="N7" i="2"/>
  <c r="P4" i="2"/>
  <c r="O4" i="2"/>
  <c r="O10" i="2" l="1"/>
  <c r="P10" i="2"/>
  <c r="O7" i="2"/>
  <c r="P7" i="2"/>
  <c r="O6" i="2"/>
  <c r="P6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534E0D-2785-AB40-AF9D-A3FE7DCAF3C8}" name="Abudget" type="6" refreshedVersion="7" background="1" saveData="1">
    <textPr sourceFile="/Users/francis/Documents/PhdPapers/FateOfLandslides/InventoryAnalysis/VolumeBalance/ChannelDeposAnalysis/Abudget.csv" comma="1">
      <textFields count="5">
        <textField/>
        <textField/>
        <textField/>
        <textField/>
        <textField/>
      </textFields>
    </textPr>
  </connection>
  <connection id="2" xr16:uid="{C1DA3A0D-434D-8B42-8C4F-563C6648A600}" name="Abudget11" type="6" refreshedVersion="7" background="1" saveData="1">
    <textPr sourceFile="/Users/francis/Documents/PhdPapers/FateOfLandslides/InventoryAnalysis/VolumeBalance/ChannelDeposAnalysis/Abudget.csv" comma="1">
      <textFields count="5">
        <textField/>
        <textField/>
        <textField/>
        <textField/>
        <textField/>
      </textFields>
    </textPr>
  </connection>
  <connection id="3" xr16:uid="{09E6B7C4-AA6C-0D4B-A9DD-19991E6E3645}" name="Rbudget" type="6" refreshedVersion="7" background="1" saveData="1">
    <textPr sourceFile="/Users/francis/Documents/PhdPapers/FateOfLandslides/InventoryAnalysis/VolumeBalance/ChannelDeposAnalysis/Rbudget.csv" comma="1">
      <textFields count="5">
        <textField/>
        <textField/>
        <textField/>
        <textField/>
        <textField/>
      </textFields>
    </textPr>
  </connection>
  <connection id="4" xr16:uid="{3EB05690-DC6A-164A-B7F8-3DCC9E163748}" name="Tbudget" type="6" refreshedVersion="7" background="1" saveData="1">
    <textPr sourceFile="/Users/francis/Documents/PhdPapers/FateOfLandslides/InventoryAnalysis/VolumeBalance/ChannelDeposAnalysis/Tbudget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<sst xmlns="http://schemas.openxmlformats.org/spreadsheetml/2006/main" count="71" uniqueCount="31">
  <si>
    <t>Final</t>
  </si>
  <si>
    <t>No removal</t>
  </si>
  <si>
    <t>Incision</t>
  </si>
  <si>
    <t>Rectangle</t>
  </si>
  <si>
    <t>Trapezoid</t>
  </si>
  <si>
    <t>Input</t>
  </si>
  <si>
    <t>incision</t>
  </si>
  <si>
    <t>Volume budget (km3)</t>
  </si>
  <si>
    <t>count</t>
  </si>
  <si>
    <t>Count of surveyed catchments</t>
  </si>
  <si>
    <t>Storage estimate</t>
  </si>
  <si>
    <t>Trapezoid cross-section</t>
  </si>
  <si>
    <t>Rectangle cross-section</t>
  </si>
  <si>
    <t>Circular segment</t>
  </si>
  <si>
    <t>Circular segment cross-section</t>
  </si>
  <si>
    <t>Raw Data (m^3)</t>
  </si>
  <si>
    <t>Data by year (m^3)</t>
  </si>
  <si>
    <t>ave input rate (m^3/yr)</t>
  </si>
  <si>
    <t>ave incision rate (m^3/yr)</t>
  </si>
  <si>
    <t>Rates (m^3/yr)</t>
  </si>
  <si>
    <t>Sum of all estimated rates (km^3/yr)</t>
  </si>
  <si>
    <t>Average</t>
  </si>
  <si>
    <t>Uncertainity</t>
  </si>
  <si>
    <t>2009-2011</t>
  </si>
  <si>
    <t>2012-2013</t>
  </si>
  <si>
    <t>2014-2015</t>
  </si>
  <si>
    <t>2016-2018</t>
  </si>
  <si>
    <t>Estimated input</t>
  </si>
  <si>
    <t>Estimated input (km^3/yr)</t>
  </si>
  <si>
    <t>Incision (km^3/yr)</t>
  </si>
  <si>
    <t>Interpolated across hillslope mass budget epochs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</si>
</sst>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NumberFormat="1"/>
    <xf numFmtId="11" fontId="0" fillId="0" borderId="0" xfId="0" applyNumberFormat="1" applyFill="1"/>
    <xf numFmtId="1" fontId="0" fillId="0" borderId="0" xfId="0" applyNumberFormat="1" applyAlignment="1">
      <alignment horizontal="right"/>
    </xf>
    <xf numFmtId="0" fontId="0" fillId="0" borderId="0" xfId="0" applyFill="1"/>
    <xf numFmtId="1" fontId="0" fillId="0" borderId="0" xfId="0" applyNumberFormat="1" applyFill="1" applyAlignment="1">
      <alignment horizontal="right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budget" connectionId="4" xr16:uid="{4B3AB838-45CB-F44B-B203-8923DC41539A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budget_1" connectionId="3" xr16:uid="{77DB442D-CF2B-C147-BA6C-D88E7A2071BD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budget_3" connectionId="2" xr16:uid="{0F084A42-2009-824E-906C-9629001950D5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budget_1" connectionId="1" xr16:uid="{4A7C6682-C8A4-7C4B-B253-DFE4AE72F0F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BB0A-6291-8F46-99EE-F777AD5BB086}">
  <dimension ref="A1:Y85"/>
  <sheetViews>
    <sheetView zoomScale="80" zoomScaleNormal="80" workbookViewId="0">
      <selection activeCell="AA18" sqref="AA18"/>
    </sheetView>
  </sheetViews>
  <sheetFormatPr baseColWidth="10" defaultRowHeight="16" x14ac:dyDescent="0.2"/>
  <cols>
    <col min="1" max="2" width="26.5" customWidth="1"/>
    <col min="3" max="3" width="12.1640625" bestFit="1" customWidth="1"/>
    <col min="4" max="6" width="12.83203125" bestFit="1" customWidth="1"/>
    <col min="7" max="7" width="17.6640625" bestFit="1" customWidth="1"/>
    <col min="17" max="17" width="13.6640625" bestFit="1" customWidth="1"/>
    <col min="18" max="18" width="23.1640625" bestFit="1" customWidth="1"/>
  </cols>
  <sheetData>
    <row r="1" spans="1:25" x14ac:dyDescent="0.2">
      <c r="A1" t="s">
        <v>12</v>
      </c>
      <c r="B1" t="s">
        <v>15</v>
      </c>
      <c r="C1">
        <v>0</v>
      </c>
      <c r="D1">
        <v>1</v>
      </c>
      <c r="E1">
        <v>2</v>
      </c>
      <c r="F1">
        <v>3</v>
      </c>
      <c r="G1" t="s">
        <v>16</v>
      </c>
      <c r="H1">
        <v>2005</v>
      </c>
      <c r="I1">
        <v>2008</v>
      </c>
      <c r="J1">
        <v>2010</v>
      </c>
      <c r="K1">
        <v>2011</v>
      </c>
      <c r="L1">
        <v>2014</v>
      </c>
      <c r="M1">
        <v>2015</v>
      </c>
      <c r="N1">
        <v>2017</v>
      </c>
      <c r="O1">
        <v>2018</v>
      </c>
      <c r="P1" t="s">
        <v>0</v>
      </c>
      <c r="Q1" t="s">
        <v>1</v>
      </c>
      <c r="R1" t="s">
        <v>19</v>
      </c>
      <c r="S1">
        <v>2008</v>
      </c>
      <c r="T1">
        <v>2010</v>
      </c>
      <c r="U1">
        <v>2011</v>
      </c>
      <c r="V1">
        <v>2014</v>
      </c>
      <c r="W1">
        <v>2015</v>
      </c>
      <c r="X1">
        <v>2017</v>
      </c>
      <c r="Y1">
        <v>2018</v>
      </c>
    </row>
    <row r="2" spans="1:25" x14ac:dyDescent="0.2">
      <c r="A2">
        <v>0</v>
      </c>
      <c r="C2">
        <v>81176.9912102831</v>
      </c>
      <c r="D2">
        <v>-21416.3471992874</v>
      </c>
      <c r="E2">
        <v>-18175.3219881359</v>
      </c>
      <c r="J2">
        <f>C2</f>
        <v>81176.9912102831</v>
      </c>
      <c r="L2">
        <f>D2</f>
        <v>-21416.3471992874</v>
      </c>
      <c r="N2">
        <f>E2</f>
        <v>-18175.3219881359</v>
      </c>
      <c r="P2">
        <f>SUM(H2:O2)</f>
        <v>41585.322022859807</v>
      </c>
      <c r="Q2" s="4">
        <f>SUMIF(H2:O2,"&gt;0")</f>
        <v>81176.9912102831</v>
      </c>
      <c r="T2">
        <f>J2/2</f>
        <v>40588.49560514155</v>
      </c>
      <c r="V2">
        <f>L2/4</f>
        <v>-5354.08679982185</v>
      </c>
      <c r="X2">
        <f>N2/3</f>
        <v>-6058.440662711967</v>
      </c>
    </row>
    <row r="3" spans="1:25" x14ac:dyDescent="0.2">
      <c r="A3">
        <v>1</v>
      </c>
      <c r="C3">
        <v>136527.930220301</v>
      </c>
      <c r="D3">
        <v>-24164.2547358468</v>
      </c>
      <c r="E3">
        <v>-3102.7922186451401</v>
      </c>
      <c r="K3">
        <f>C3</f>
        <v>136527.930220301</v>
      </c>
      <c r="M3">
        <f>D3</f>
        <v>-24164.2547358468</v>
      </c>
      <c r="N3">
        <f>E3</f>
        <v>-3102.7922186451401</v>
      </c>
      <c r="P3">
        <f t="shared" ref="P3:P18" si="0">SUM(H3:O3)</f>
        <v>109260.88326580905</v>
      </c>
      <c r="Q3" s="4">
        <f t="shared" ref="Q3:Q18" si="1">SUMIF(H3:O3,"&gt;0")</f>
        <v>136527.930220301</v>
      </c>
      <c r="U3">
        <f>K3</f>
        <v>136527.930220301</v>
      </c>
      <c r="W3">
        <f>M3/4</f>
        <v>-6041.0636839617</v>
      </c>
      <c r="X3">
        <f>N3/2</f>
        <v>-1551.3961093225701</v>
      </c>
    </row>
    <row r="4" spans="1:25" x14ac:dyDescent="0.2">
      <c r="A4">
        <v>2</v>
      </c>
      <c r="C4">
        <v>254022.955300453</v>
      </c>
      <c r="D4">
        <v>-78594.289930055704</v>
      </c>
      <c r="E4">
        <v>-71787.4278281882</v>
      </c>
      <c r="F4">
        <v>-17145.0183656468</v>
      </c>
      <c r="J4">
        <f>C4</f>
        <v>254022.955300453</v>
      </c>
      <c r="K4">
        <f>D4</f>
        <v>-78594.289930055704</v>
      </c>
      <c r="M4">
        <f>E4</f>
        <v>-71787.4278281882</v>
      </c>
      <c r="N4">
        <f>F4</f>
        <v>-17145.0183656468</v>
      </c>
      <c r="P4">
        <f t="shared" si="0"/>
        <v>86496.219176562299</v>
      </c>
      <c r="Q4" s="4">
        <f t="shared" si="1"/>
        <v>254022.955300453</v>
      </c>
      <c r="T4">
        <f>J4/2</f>
        <v>127011.4776502265</v>
      </c>
      <c r="U4">
        <f>K4</f>
        <v>-78594.289930055704</v>
      </c>
      <c r="W4">
        <f>M4/4</f>
        <v>-17946.85695704705</v>
      </c>
      <c r="X4">
        <f>N4/2</f>
        <v>-8572.5091828233999</v>
      </c>
    </row>
    <row r="5" spans="1:25" x14ac:dyDescent="0.2">
      <c r="A5">
        <v>3</v>
      </c>
      <c r="C5">
        <v>361152.88811605098</v>
      </c>
      <c r="D5">
        <v>-38911.893812345203</v>
      </c>
      <c r="K5">
        <f>C5</f>
        <v>361152.88811605098</v>
      </c>
      <c r="M5">
        <f>D5</f>
        <v>-38911.893812345203</v>
      </c>
      <c r="P5">
        <f t="shared" si="0"/>
        <v>322240.99430370575</v>
      </c>
      <c r="Q5" s="4">
        <f t="shared" si="1"/>
        <v>361152.88811605098</v>
      </c>
      <c r="U5">
        <f t="shared" ref="U5:U14" si="2">K5/3</f>
        <v>120384.29603868366</v>
      </c>
      <c r="W5">
        <f>M5/4</f>
        <v>-9727.9734530863007</v>
      </c>
    </row>
    <row r="6" spans="1:25" x14ac:dyDescent="0.2">
      <c r="A6">
        <v>4</v>
      </c>
      <c r="C6">
        <v>29697.049861616699</v>
      </c>
      <c r="D6">
        <v>22495.5167609249</v>
      </c>
      <c r="E6">
        <v>645460.45101464202</v>
      </c>
      <c r="F6">
        <v>-20799.1857901765</v>
      </c>
      <c r="H6">
        <f>C6</f>
        <v>29697.049861616699</v>
      </c>
      <c r="K6">
        <f>D6</f>
        <v>22495.5167609249</v>
      </c>
      <c r="L6">
        <f>E6</f>
        <v>645460.45101464202</v>
      </c>
      <c r="O6">
        <f>F6</f>
        <v>-20799.1857901765</v>
      </c>
      <c r="P6">
        <f t="shared" si="0"/>
        <v>676853.83184700715</v>
      </c>
      <c r="Q6" s="4">
        <f t="shared" si="1"/>
        <v>697653.01763718366</v>
      </c>
      <c r="U6">
        <f t="shared" si="2"/>
        <v>7498.5055869749667</v>
      </c>
      <c r="V6">
        <f>L6/3</f>
        <v>215153.48367154735</v>
      </c>
      <c r="Y6">
        <f>O6/4</f>
        <v>-5199.7964475441249</v>
      </c>
    </row>
    <row r="7" spans="1:25" x14ac:dyDescent="0.2">
      <c r="A7">
        <v>5</v>
      </c>
      <c r="C7">
        <v>6785.3749304489802</v>
      </c>
      <c r="D7">
        <v>10623.7412979214</v>
      </c>
      <c r="E7">
        <v>149525.11940461301</v>
      </c>
      <c r="H7">
        <f>C7</f>
        <v>6785.3749304489802</v>
      </c>
      <c r="K7">
        <f>D7</f>
        <v>10623.7412979214</v>
      </c>
      <c r="M7">
        <f>E7</f>
        <v>149525.11940461301</v>
      </c>
      <c r="P7">
        <f t="shared" si="0"/>
        <v>166934.23563298339</v>
      </c>
      <c r="Q7" s="4">
        <f t="shared" si="1"/>
        <v>166934.23563298339</v>
      </c>
      <c r="U7">
        <f t="shared" si="2"/>
        <v>3541.2470993071333</v>
      </c>
      <c r="W7">
        <f>M7/4</f>
        <v>37381.279851153253</v>
      </c>
    </row>
    <row r="8" spans="1:25" x14ac:dyDescent="0.2">
      <c r="A8">
        <v>6</v>
      </c>
      <c r="C8">
        <v>48020.140202857001</v>
      </c>
      <c r="D8">
        <v>-42426.617628066502</v>
      </c>
      <c r="E8">
        <v>-2677.56610615114</v>
      </c>
      <c r="F8">
        <v>2843.3580313653601</v>
      </c>
      <c r="K8">
        <f>C8</f>
        <v>48020.140202857001</v>
      </c>
      <c r="M8">
        <f>D8</f>
        <v>-42426.617628066502</v>
      </c>
      <c r="N8">
        <f>E8</f>
        <v>-2677.56610615114</v>
      </c>
      <c r="O8">
        <f>F8</f>
        <v>2843.3580313653601</v>
      </c>
      <c r="P8">
        <f t="shared" si="0"/>
        <v>5759.3145000047189</v>
      </c>
      <c r="Q8" s="4">
        <f t="shared" si="1"/>
        <v>50863.498234222359</v>
      </c>
      <c r="U8">
        <f t="shared" si="2"/>
        <v>16006.713400952334</v>
      </c>
      <c r="W8">
        <f>M8/4</f>
        <v>-10606.654407016626</v>
      </c>
      <c r="X8">
        <f>N8/2</f>
        <v>-1338.78305307557</v>
      </c>
      <c r="Y8">
        <f>O8/1</f>
        <v>2843.3580313653601</v>
      </c>
    </row>
    <row r="9" spans="1:25" x14ac:dyDescent="0.2">
      <c r="A9">
        <v>7</v>
      </c>
      <c r="C9">
        <v>10960.7370818298</v>
      </c>
      <c r="D9">
        <v>182618.90119869099</v>
      </c>
      <c r="E9">
        <v>-33552.797197278298</v>
      </c>
      <c r="F9">
        <v>3044.0396562937199</v>
      </c>
      <c r="H9">
        <f>C9</f>
        <v>10960.7370818298</v>
      </c>
      <c r="K9">
        <f>D9</f>
        <v>182618.90119869099</v>
      </c>
      <c r="M9">
        <f>E9</f>
        <v>-33552.797197278298</v>
      </c>
      <c r="O9">
        <f>F9</f>
        <v>3044.0396562937199</v>
      </c>
      <c r="P9">
        <f>SUM(H9:O9)</f>
        <v>163070.88073953622</v>
      </c>
      <c r="Q9" s="4">
        <f t="shared" si="1"/>
        <v>196623.67793681452</v>
      </c>
      <c r="U9">
        <f t="shared" si="2"/>
        <v>60872.967066230332</v>
      </c>
      <c r="W9">
        <f>M9/4</f>
        <v>-8388.1992993195745</v>
      </c>
      <c r="Y9">
        <f>O9/3</f>
        <v>1014.67988543124</v>
      </c>
    </row>
    <row r="10" spans="1:25" x14ac:dyDescent="0.2">
      <c r="A10">
        <v>8</v>
      </c>
      <c r="C10">
        <v>120059.500290201</v>
      </c>
      <c r="D10">
        <v>-44966.191557778402</v>
      </c>
      <c r="E10">
        <v>-20622.879427345299</v>
      </c>
      <c r="K10">
        <f>C10</f>
        <v>120059.500290201</v>
      </c>
      <c r="M10">
        <f>D10</f>
        <v>-44966.191557778402</v>
      </c>
      <c r="N10">
        <f>E10</f>
        <v>-20622.879427345299</v>
      </c>
      <c r="P10">
        <f t="shared" si="0"/>
        <v>54470.429305077298</v>
      </c>
      <c r="Q10" s="4">
        <f t="shared" si="1"/>
        <v>120059.500290201</v>
      </c>
      <c r="U10">
        <f t="shared" si="2"/>
        <v>40019.833430067003</v>
      </c>
      <c r="W10">
        <f>M9/4</f>
        <v>-8388.1992993195745</v>
      </c>
      <c r="X10">
        <f>N10/2</f>
        <v>-10311.439713672649</v>
      </c>
    </row>
    <row r="11" spans="1:25" x14ac:dyDescent="0.2">
      <c r="A11">
        <v>9</v>
      </c>
      <c r="C11">
        <v>114040.450613743</v>
      </c>
      <c r="D11">
        <v>185402.77694158099</v>
      </c>
      <c r="E11">
        <v>-215731.905738398</v>
      </c>
      <c r="K11">
        <f>C11</f>
        <v>114040.450613743</v>
      </c>
      <c r="L11">
        <f>D11</f>
        <v>185402.77694158099</v>
      </c>
      <c r="O11">
        <f>E11</f>
        <v>-215731.905738398</v>
      </c>
      <c r="P11">
        <f t="shared" si="0"/>
        <v>83711.321816925978</v>
      </c>
      <c r="Q11" s="4">
        <f t="shared" si="1"/>
        <v>299443.22755532397</v>
      </c>
      <c r="U11">
        <f t="shared" si="2"/>
        <v>38013.483537914333</v>
      </c>
      <c r="V11">
        <f>L11/3</f>
        <v>61800.925647193661</v>
      </c>
      <c r="Y11">
        <f>O11/4</f>
        <v>-53932.976434599499</v>
      </c>
    </row>
    <row r="12" spans="1:25" ht="17" customHeight="1" x14ac:dyDescent="0.2">
      <c r="A12">
        <v>10</v>
      </c>
      <c r="C12">
        <v>267752.68839900999</v>
      </c>
      <c r="D12">
        <v>-30718.795006803801</v>
      </c>
      <c r="E12">
        <v>-5003.3581173558496</v>
      </c>
      <c r="K12">
        <f>C12</f>
        <v>267752.68839900999</v>
      </c>
      <c r="M12">
        <f>D12</f>
        <v>-30718.795006803801</v>
      </c>
      <c r="N12">
        <f>E12</f>
        <v>-5003.3581173558496</v>
      </c>
      <c r="P12">
        <f t="shared" si="0"/>
        <v>232030.53527485035</v>
      </c>
      <c r="Q12" s="4">
        <f t="shared" si="1"/>
        <v>267752.68839900999</v>
      </c>
      <c r="U12">
        <f t="shared" si="2"/>
        <v>89250.896133003334</v>
      </c>
      <c r="W12">
        <f>M12/4</f>
        <v>-7679.6987517009502</v>
      </c>
      <c r="X12">
        <f>N12/2</f>
        <v>-2501.6790586779248</v>
      </c>
    </row>
    <row r="13" spans="1:25" x14ac:dyDescent="0.2">
      <c r="A13">
        <v>11</v>
      </c>
      <c r="C13">
        <v>24924.161694248101</v>
      </c>
      <c r="D13">
        <v>131437.538316486</v>
      </c>
      <c r="E13">
        <v>250437.34354537999</v>
      </c>
      <c r="F13">
        <v>-34742.8608767103</v>
      </c>
      <c r="G13" s="5"/>
      <c r="H13" s="5">
        <f>C13</f>
        <v>24924.161694248101</v>
      </c>
      <c r="I13" s="5"/>
      <c r="J13" s="5"/>
      <c r="K13" s="5">
        <f>D13</f>
        <v>131437.538316486</v>
      </c>
      <c r="L13" s="5"/>
      <c r="M13" s="5">
        <f>E13</f>
        <v>250437.34354537999</v>
      </c>
      <c r="N13" s="5"/>
      <c r="O13" s="5">
        <f>F13</f>
        <v>-34742.8608767103</v>
      </c>
      <c r="P13" s="5">
        <f t="shared" si="0"/>
        <v>372056.18267940381</v>
      </c>
      <c r="Q13" s="6">
        <f t="shared" si="1"/>
        <v>406799.04355611408</v>
      </c>
      <c r="R13" s="5"/>
      <c r="S13" s="5"/>
      <c r="T13" s="5"/>
      <c r="U13" s="5">
        <f t="shared" si="2"/>
        <v>43812.512772162001</v>
      </c>
      <c r="V13" s="5"/>
      <c r="W13" s="5">
        <f>M13/4</f>
        <v>62609.335886344998</v>
      </c>
      <c r="X13" s="5"/>
      <c r="Y13" s="5">
        <f>O13/3</f>
        <v>-11580.9536255701</v>
      </c>
    </row>
    <row r="14" spans="1:25" x14ac:dyDescent="0.2">
      <c r="A14">
        <v>12</v>
      </c>
      <c r="C14">
        <v>243329.830051264</v>
      </c>
      <c r="D14">
        <v>-33034.333087097097</v>
      </c>
      <c r="G14" s="5"/>
      <c r="H14" s="5"/>
      <c r="I14" s="5"/>
      <c r="J14" s="5"/>
      <c r="K14" s="5">
        <f>C14</f>
        <v>243329.830051264</v>
      </c>
      <c r="L14" s="5">
        <f>D14</f>
        <v>-33034.333087097097</v>
      </c>
      <c r="M14" s="5"/>
      <c r="N14" s="5"/>
      <c r="O14" s="5"/>
      <c r="P14" s="5">
        <f t="shared" si="0"/>
        <v>210295.4969641669</v>
      </c>
      <c r="Q14" s="6">
        <f t="shared" si="1"/>
        <v>243329.830051264</v>
      </c>
      <c r="R14" s="5"/>
      <c r="S14" s="5"/>
      <c r="T14" s="5"/>
      <c r="U14" s="5">
        <f t="shared" si="2"/>
        <v>81109.943350421338</v>
      </c>
      <c r="V14" s="5">
        <f>L14/3</f>
        <v>-11011.444362365699</v>
      </c>
      <c r="W14" s="5"/>
      <c r="X14" s="5"/>
      <c r="Y14" s="5"/>
    </row>
    <row r="15" spans="1:25" x14ac:dyDescent="0.2">
      <c r="A15">
        <v>13</v>
      </c>
      <c r="C15">
        <v>33018.881953238502</v>
      </c>
      <c r="D15">
        <v>16836.244851260599</v>
      </c>
      <c r="E15">
        <v>1393189.40809418</v>
      </c>
      <c r="G15" s="5"/>
      <c r="H15" s="5"/>
      <c r="I15" s="5">
        <f>C15</f>
        <v>33018.881953238502</v>
      </c>
      <c r="J15" s="5">
        <f>D15</f>
        <v>16836.244851260599</v>
      </c>
      <c r="K15" s="5"/>
      <c r="L15" s="5">
        <f>E15</f>
        <v>1393189.40809418</v>
      </c>
      <c r="M15" s="5"/>
      <c r="N15" s="5"/>
      <c r="O15" s="5"/>
      <c r="P15" s="5">
        <f t="shared" si="0"/>
        <v>1443044.5348986792</v>
      </c>
      <c r="Q15" s="6">
        <f t="shared" si="1"/>
        <v>1443044.5348986792</v>
      </c>
      <c r="R15" s="5"/>
      <c r="S15" s="5">
        <f>I15/1</f>
        <v>33018.881953238502</v>
      </c>
      <c r="T15" s="5">
        <f>J15/2</f>
        <v>8418.1224256302994</v>
      </c>
      <c r="U15" s="5"/>
      <c r="V15" s="5">
        <f>L15/4</f>
        <v>348297.35202354501</v>
      </c>
      <c r="W15" s="5"/>
      <c r="X15" s="5"/>
      <c r="Y15" s="5"/>
    </row>
    <row r="16" spans="1:25" x14ac:dyDescent="0.2">
      <c r="A16">
        <v>14</v>
      </c>
      <c r="C16">
        <v>3366.00376817506</v>
      </c>
      <c r="D16">
        <v>25670.811961440701</v>
      </c>
      <c r="E16">
        <v>-16288.437048731301</v>
      </c>
      <c r="G16" s="5"/>
      <c r="H16" s="5">
        <f>C16</f>
        <v>3366.00376817506</v>
      </c>
      <c r="I16" s="5"/>
      <c r="J16" s="5"/>
      <c r="K16" s="5">
        <f>D16</f>
        <v>25670.811961440701</v>
      </c>
      <c r="L16" s="5"/>
      <c r="M16" s="5">
        <f>E16</f>
        <v>-16288.437048731301</v>
      </c>
      <c r="N16" s="5"/>
      <c r="O16" s="5"/>
      <c r="P16" s="5">
        <f t="shared" si="0"/>
        <v>12748.378680884458</v>
      </c>
      <c r="Q16" s="6">
        <f t="shared" si="1"/>
        <v>29036.815729615759</v>
      </c>
      <c r="R16" s="5"/>
      <c r="S16" s="5"/>
      <c r="T16" s="5"/>
      <c r="U16" s="5">
        <f>K16/3</f>
        <v>8556.9373204802341</v>
      </c>
      <c r="V16" s="5"/>
      <c r="W16" s="5">
        <f>M16/4</f>
        <v>-4072.1092621828252</v>
      </c>
      <c r="X16" s="5"/>
      <c r="Y16" s="5"/>
    </row>
    <row r="17" spans="1:25" x14ac:dyDescent="0.2">
      <c r="A17">
        <v>15</v>
      </c>
      <c r="C17">
        <v>422882.67131550401</v>
      </c>
      <c r="D17">
        <v>-50273.3538115501</v>
      </c>
      <c r="E17">
        <v>18535.234163528999</v>
      </c>
      <c r="G17" s="5"/>
      <c r="H17" s="5"/>
      <c r="I17" s="5"/>
      <c r="J17" s="5">
        <f>C17</f>
        <v>422882.67131550401</v>
      </c>
      <c r="K17" s="5"/>
      <c r="L17" s="5"/>
      <c r="M17" s="5">
        <f>D17</f>
        <v>-50273.3538115501</v>
      </c>
      <c r="N17" s="5">
        <f>E17</f>
        <v>18535.234163528999</v>
      </c>
      <c r="O17" s="5"/>
      <c r="P17" s="5">
        <f t="shared" si="0"/>
        <v>391144.55166748294</v>
      </c>
      <c r="Q17" s="6">
        <f t="shared" si="1"/>
        <v>441417.90547903301</v>
      </c>
      <c r="R17" s="5"/>
      <c r="S17" s="5"/>
      <c r="T17" s="5">
        <f>J17/2</f>
        <v>211441.335657752</v>
      </c>
      <c r="U17" s="5"/>
      <c r="V17" s="5"/>
      <c r="W17" s="5">
        <f>M17/5</f>
        <v>-10054.670762310019</v>
      </c>
      <c r="X17" s="5">
        <f>N17/2</f>
        <v>9267.6170817644997</v>
      </c>
      <c r="Y17" s="5"/>
    </row>
    <row r="18" spans="1:25" x14ac:dyDescent="0.2">
      <c r="A18">
        <v>16</v>
      </c>
      <c r="C18">
        <v>52174.341135086397</v>
      </c>
      <c r="D18">
        <v>-6920.7125357975801</v>
      </c>
      <c r="E18">
        <v>-4045.5191994279999</v>
      </c>
      <c r="G18" s="5"/>
      <c r="H18" s="5"/>
      <c r="I18" s="5"/>
      <c r="J18" s="5">
        <f>C18</f>
        <v>52174.341135086397</v>
      </c>
      <c r="K18" s="5">
        <f>D18</f>
        <v>-6920.7125357975801</v>
      </c>
      <c r="L18" s="5"/>
      <c r="M18" s="5"/>
      <c r="N18" s="5">
        <f>E18</f>
        <v>-4045.5191994279999</v>
      </c>
      <c r="O18" s="5"/>
      <c r="P18" s="5">
        <f t="shared" si="0"/>
        <v>41208.109399860812</v>
      </c>
      <c r="Q18" s="6">
        <f t="shared" si="1"/>
        <v>52174.341135086397</v>
      </c>
      <c r="R18" s="5"/>
      <c r="S18" s="5"/>
      <c r="T18" s="5">
        <f>J18/2</f>
        <v>26087.170567543199</v>
      </c>
      <c r="U18" s="5">
        <f>K18/3</f>
        <v>-2306.9041785991935</v>
      </c>
      <c r="V18" s="5"/>
      <c r="W18" s="5"/>
      <c r="X18" s="5">
        <f>N18/6</f>
        <v>-674.25319990466664</v>
      </c>
      <c r="Y18" s="5"/>
    </row>
    <row r="19" spans="1:25" ht="17" customHeight="1" x14ac:dyDescent="0.2">
      <c r="G19" s="5"/>
      <c r="H19" s="3">
        <f>SUM(H2:H18)/1000000000</f>
        <v>7.5733327336318629E-5</v>
      </c>
      <c r="I19" s="3">
        <f t="shared" ref="I19:O19" si="3">SUM(I2:I18)/1000000000</f>
        <v>3.3018881953238503E-5</v>
      </c>
      <c r="J19" s="3">
        <f t="shared" si="3"/>
        <v>8.2709320381258724E-4</v>
      </c>
      <c r="K19" s="3">
        <f t="shared" si="3"/>
        <v>1.5782149349630376E-3</v>
      </c>
      <c r="L19" s="3">
        <f t="shared" si="3"/>
        <v>2.1696019557640184E-3</v>
      </c>
      <c r="M19" s="3">
        <f t="shared" si="3"/>
        <v>4.6872694323404416E-5</v>
      </c>
      <c r="N19" s="3">
        <f t="shared" si="3"/>
        <v>-5.2237221259179139E-5</v>
      </c>
      <c r="O19" s="3">
        <f t="shared" si="3"/>
        <v>-2.6538655471762573E-4</v>
      </c>
      <c r="P19" s="3">
        <f>SUM(P2:P18)/1000000000</f>
        <v>4.4129112221758006E-3</v>
      </c>
      <c r="Q19" s="3">
        <f>SUM(Q2:Q18)/1000000000</f>
        <v>5.2480130813826196E-3</v>
      </c>
      <c r="R19" s="3"/>
      <c r="S19" s="3">
        <f t="shared" ref="S19:Y19" si="4">SUM(S2:S18)/1000000000</f>
        <v>3.3018881953238503E-5</v>
      </c>
      <c r="T19" s="3">
        <f t="shared" si="4"/>
        <v>4.1354660190629362E-4</v>
      </c>
      <c r="U19" s="3">
        <f t="shared" si="4"/>
        <v>5.646940718478428E-4</v>
      </c>
      <c r="V19" s="3">
        <f t="shared" si="4"/>
        <v>6.088862301800984E-4</v>
      </c>
      <c r="W19" s="3">
        <f t="shared" si="4"/>
        <v>1.708518986155363E-5</v>
      </c>
      <c r="X19" s="3">
        <f t="shared" si="4"/>
        <v>-2.1740883898424246E-5</v>
      </c>
      <c r="Y19" s="3">
        <f t="shared" si="4"/>
        <v>-6.6855688590917125E-5</v>
      </c>
    </row>
    <row r="20" spans="1:25" ht="17" customHeight="1" x14ac:dyDescent="0.2">
      <c r="G20" s="5" t="s">
        <v>5</v>
      </c>
      <c r="H20" s="3">
        <f>SUMIF(H2:H18,"&gt;0")/1000000000</f>
        <v>7.5733327336318629E-5</v>
      </c>
      <c r="I20" s="3">
        <f t="shared" ref="I20:O20" si="5">SUMIF(I2:I18,"&gt;0")/1000000000</f>
        <v>3.3018881953238503E-5</v>
      </c>
      <c r="J20" s="3">
        <f t="shared" si="5"/>
        <v>8.2709320381258724E-4</v>
      </c>
      <c r="K20" s="3">
        <f t="shared" si="5"/>
        <v>1.6637299374288909E-3</v>
      </c>
      <c r="L20" s="3">
        <f t="shared" si="5"/>
        <v>2.2240526360504031E-3</v>
      </c>
      <c r="M20" s="3">
        <f t="shared" si="5"/>
        <v>3.9996246294999297E-4</v>
      </c>
      <c r="N20" s="3">
        <f t="shared" si="5"/>
        <v>1.8535234163528999E-5</v>
      </c>
      <c r="O20" s="3">
        <f t="shared" si="5"/>
        <v>5.8873976876590801E-6</v>
      </c>
      <c r="P20" s="3"/>
      <c r="Q20" s="3"/>
      <c r="R20" s="3" t="s">
        <v>17</v>
      </c>
      <c r="S20" s="3">
        <f t="shared" ref="S20:Y20" si="6">SUMIF(S2:S18,"&gt;0")/1000000000</f>
        <v>3.3018881953238503E-5</v>
      </c>
      <c r="T20" s="3">
        <f t="shared" si="6"/>
        <v>4.1354660190629362E-4</v>
      </c>
      <c r="U20" s="3">
        <f t="shared" si="6"/>
        <v>6.4559526595649771E-4</v>
      </c>
      <c r="V20" s="3">
        <f t="shared" si="6"/>
        <v>6.2525176134228604E-4</v>
      </c>
      <c r="W20" s="3">
        <f t="shared" si="6"/>
        <v>9.9990615737498243E-5</v>
      </c>
      <c r="X20" s="3">
        <f t="shared" si="6"/>
        <v>9.2676170817644994E-6</v>
      </c>
      <c r="Y20" s="3">
        <f t="shared" si="6"/>
        <v>3.8580379167966007E-6</v>
      </c>
    </row>
    <row r="21" spans="1:25" ht="17" customHeight="1" x14ac:dyDescent="0.2">
      <c r="G21" s="5" t="s">
        <v>6</v>
      </c>
      <c r="H21" s="3">
        <f>H20-H19</f>
        <v>0</v>
      </c>
      <c r="I21" s="3">
        <f t="shared" ref="I21:O21" si="7">I20-I19</f>
        <v>0</v>
      </c>
      <c r="J21" s="3">
        <f t="shared" si="7"/>
        <v>0</v>
      </c>
      <c r="K21" s="3">
        <f t="shared" si="7"/>
        <v>8.5515002465853243E-5</v>
      </c>
      <c r="L21" s="3">
        <f t="shared" si="7"/>
        <v>5.4450680286384674E-5</v>
      </c>
      <c r="M21" s="3">
        <f t="shared" si="7"/>
        <v>3.5308976862658854E-4</v>
      </c>
      <c r="N21" s="3">
        <f t="shared" si="7"/>
        <v>7.0772455422708137E-5</v>
      </c>
      <c r="O21" s="3">
        <f t="shared" si="7"/>
        <v>2.7127395240528478E-4</v>
      </c>
      <c r="P21" s="3"/>
      <c r="Q21" s="3"/>
      <c r="R21" s="3" t="s">
        <v>18</v>
      </c>
      <c r="S21" s="3">
        <f t="shared" ref="S21:Y21" si="8">S20-S19</f>
        <v>0</v>
      </c>
      <c r="T21" s="3">
        <f t="shared" si="8"/>
        <v>0</v>
      </c>
      <c r="U21" s="3">
        <f t="shared" si="8"/>
        <v>8.0901194108654907E-5</v>
      </c>
      <c r="V21" s="3">
        <f t="shared" si="8"/>
        <v>1.6365531162187649E-5</v>
      </c>
      <c r="W21" s="3">
        <f t="shared" si="8"/>
        <v>8.290542587594461E-5</v>
      </c>
      <c r="X21" s="3">
        <f t="shared" si="8"/>
        <v>3.1008500980188742E-5</v>
      </c>
      <c r="Y21" s="3">
        <f t="shared" si="8"/>
        <v>7.0713726507713729E-5</v>
      </c>
    </row>
    <row r="22" spans="1:25" ht="17" customHeight="1" x14ac:dyDescent="0.2">
      <c r="G22" s="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">
      <c r="A23" t="s">
        <v>11</v>
      </c>
      <c r="C23">
        <v>0</v>
      </c>
      <c r="D23">
        <v>1</v>
      </c>
      <c r="E23">
        <v>2</v>
      </c>
      <c r="F23">
        <v>3</v>
      </c>
      <c r="G23" s="5"/>
      <c r="H23" s="5">
        <f>SUMIF(H3:H18,"&gt;0")</f>
        <v>75733.327336318631</v>
      </c>
      <c r="I23" s="5">
        <f t="shared" ref="I23:O23" si="9">SUMIF(I3:I18,"&gt;0")</f>
        <v>33018.881953238502</v>
      </c>
      <c r="J23" s="5">
        <f t="shared" si="9"/>
        <v>745916.21260230395</v>
      </c>
      <c r="K23" s="5">
        <f t="shared" si="9"/>
        <v>1663729.937428891</v>
      </c>
      <c r="L23" s="5">
        <f t="shared" si="9"/>
        <v>2224052.6360504031</v>
      </c>
      <c r="M23" s="5">
        <f t="shared" si="9"/>
        <v>399962.46294999297</v>
      </c>
      <c r="N23" s="5">
        <f t="shared" si="9"/>
        <v>18535.234163528999</v>
      </c>
      <c r="O23" s="5">
        <f t="shared" si="9"/>
        <v>5887.3976876590805</v>
      </c>
      <c r="P23" s="5"/>
      <c r="Q23" s="5"/>
      <c r="R23" t="s">
        <v>19</v>
      </c>
      <c r="S23" s="5">
        <v>2008</v>
      </c>
      <c r="T23" s="5">
        <v>2010</v>
      </c>
      <c r="U23" s="5">
        <v>2011</v>
      </c>
      <c r="V23" s="5">
        <v>2014</v>
      </c>
      <c r="W23" s="5">
        <v>2015</v>
      </c>
      <c r="X23" s="5">
        <v>2017</v>
      </c>
      <c r="Y23" s="5">
        <v>2018</v>
      </c>
    </row>
    <row r="24" spans="1:25" x14ac:dyDescent="0.2">
      <c r="A24">
        <v>0</v>
      </c>
      <c r="C24">
        <v>88694.3502518655</v>
      </c>
      <c r="D24">
        <v>-41061.028529291398</v>
      </c>
      <c r="E24">
        <v>-37434.2658751259</v>
      </c>
      <c r="G24" s="5"/>
      <c r="H24" s="5"/>
      <c r="I24" s="5"/>
      <c r="J24" s="5">
        <f>C24</f>
        <v>88694.3502518655</v>
      </c>
      <c r="K24" s="5"/>
      <c r="L24" s="5">
        <f>D24</f>
        <v>-41061.028529291398</v>
      </c>
      <c r="M24" s="5"/>
      <c r="N24" s="5">
        <f>E24</f>
        <v>-37434.2658751259</v>
      </c>
      <c r="O24" s="5"/>
      <c r="P24" s="5">
        <f>SUM(H24:O24)</f>
        <v>10199.055847448202</v>
      </c>
      <c r="Q24" s="5">
        <f>SUMIF(H24:O24,"&gt;0")</f>
        <v>88694.3502518655</v>
      </c>
      <c r="S24" s="5"/>
      <c r="T24" s="5">
        <f>J24/2</f>
        <v>44347.17512593275</v>
      </c>
      <c r="U24" s="5"/>
      <c r="V24" s="5">
        <f>L24/4</f>
        <v>-10265.257132322849</v>
      </c>
      <c r="W24" s="5"/>
      <c r="X24" s="5">
        <f>N24/3</f>
        <v>-12478.088625041966</v>
      </c>
      <c r="Y24" s="5"/>
    </row>
    <row r="25" spans="1:25" x14ac:dyDescent="0.2">
      <c r="A25">
        <v>1</v>
      </c>
      <c r="C25">
        <v>114455.31235008199</v>
      </c>
      <c r="D25">
        <v>-45849.903331921298</v>
      </c>
      <c r="E25">
        <v>-15104.433812876199</v>
      </c>
      <c r="G25" s="5"/>
      <c r="H25" s="5"/>
      <c r="I25" s="5"/>
      <c r="J25" s="5"/>
      <c r="K25" s="5">
        <f>C25</f>
        <v>114455.31235008199</v>
      </c>
      <c r="L25" s="5"/>
      <c r="M25" s="5">
        <f>D25</f>
        <v>-45849.903331921298</v>
      </c>
      <c r="N25" s="5">
        <f>E25</f>
        <v>-15104.433812876199</v>
      </c>
      <c r="O25" s="5"/>
      <c r="P25" s="5">
        <f t="shared" ref="P25:P30" si="10">SUM(H25:O25)</f>
        <v>53500.975205284485</v>
      </c>
      <c r="Q25" s="5">
        <f t="shared" ref="Q25:Q40" si="11">SUMIF(H25:O25,"&gt;0")</f>
        <v>114455.31235008199</v>
      </c>
      <c r="S25" s="5"/>
      <c r="T25" s="5"/>
      <c r="U25" s="5">
        <f>K25</f>
        <v>114455.31235008199</v>
      </c>
      <c r="V25" s="5"/>
      <c r="W25" s="5">
        <f>M25/4</f>
        <v>-11462.475832980324</v>
      </c>
      <c r="X25" s="5">
        <f>N25/2</f>
        <v>-7552.2169064380996</v>
      </c>
      <c r="Y25" s="5"/>
    </row>
    <row r="26" spans="1:25" x14ac:dyDescent="0.2">
      <c r="A26">
        <v>2</v>
      </c>
      <c r="C26">
        <v>264804.41062753898</v>
      </c>
      <c r="D26">
        <v>-140649.23628423401</v>
      </c>
      <c r="E26">
        <v>-128855.223452058</v>
      </c>
      <c r="F26">
        <v>-57342.649101798903</v>
      </c>
      <c r="G26" s="5"/>
      <c r="H26" s="5"/>
      <c r="I26" s="5"/>
      <c r="J26" s="5">
        <f>C26</f>
        <v>264804.41062753898</v>
      </c>
      <c r="K26" s="5">
        <f>D26</f>
        <v>-140649.23628423401</v>
      </c>
      <c r="L26" s="5"/>
      <c r="M26" s="5">
        <f>E26</f>
        <v>-128855.223452058</v>
      </c>
      <c r="N26" s="5">
        <f>F26</f>
        <v>-57342.649101798903</v>
      </c>
      <c r="O26" s="5"/>
      <c r="P26" s="5">
        <f t="shared" si="10"/>
        <v>-62042.698210551927</v>
      </c>
      <c r="Q26" s="5">
        <f t="shared" si="11"/>
        <v>264804.41062753898</v>
      </c>
      <c r="S26" s="5"/>
      <c r="T26" s="5">
        <f>J26/2</f>
        <v>132402.20531376949</v>
      </c>
      <c r="U26" s="5">
        <f>K26</f>
        <v>-140649.23628423401</v>
      </c>
      <c r="V26" s="5"/>
      <c r="W26" s="5">
        <f>M26/4</f>
        <v>-32213.805863014499</v>
      </c>
      <c r="X26" s="5">
        <f>N26/2</f>
        <v>-28671.324550899451</v>
      </c>
      <c r="Y26" s="5"/>
    </row>
    <row r="27" spans="1:25" x14ac:dyDescent="0.2">
      <c r="A27">
        <v>3</v>
      </c>
      <c r="C27">
        <v>335192.35842561501</v>
      </c>
      <c r="D27">
        <v>-99929.168553955606</v>
      </c>
      <c r="G27" s="5"/>
      <c r="H27" s="5"/>
      <c r="I27" s="5"/>
      <c r="J27" s="5"/>
      <c r="K27" s="5">
        <f>C27</f>
        <v>335192.35842561501</v>
      </c>
      <c r="L27" s="5"/>
      <c r="M27" s="5">
        <f>D27</f>
        <v>-99929.168553955606</v>
      </c>
      <c r="N27" s="5"/>
      <c r="O27" s="5"/>
      <c r="P27" s="5">
        <f t="shared" si="10"/>
        <v>235263.18987165939</v>
      </c>
      <c r="Q27" s="5">
        <f t="shared" si="11"/>
        <v>335192.35842561501</v>
      </c>
      <c r="S27" s="5"/>
      <c r="T27" s="5"/>
      <c r="U27" s="5">
        <f t="shared" ref="U27:U36" si="12">K27/3</f>
        <v>111730.78614187166</v>
      </c>
      <c r="V27" s="5"/>
      <c r="W27" s="5">
        <f>M27/4</f>
        <v>-24982.292138488901</v>
      </c>
      <c r="X27" s="5"/>
      <c r="Y27" s="5"/>
    </row>
    <row r="28" spans="1:25" x14ac:dyDescent="0.2">
      <c r="A28">
        <v>4</v>
      </c>
      <c r="C28">
        <v>91413.272929217404</v>
      </c>
      <c r="D28">
        <v>36472.684464588201</v>
      </c>
      <c r="E28">
        <v>378655.40053126297</v>
      </c>
      <c r="F28">
        <v>-75836.744329809502</v>
      </c>
      <c r="G28" s="5"/>
      <c r="H28" s="5">
        <f>C28</f>
        <v>91413.272929217404</v>
      </c>
      <c r="I28" s="5"/>
      <c r="J28" s="5"/>
      <c r="K28" s="5">
        <f>D28</f>
        <v>36472.684464588201</v>
      </c>
      <c r="L28" s="5">
        <f>E28</f>
        <v>378655.40053126297</v>
      </c>
      <c r="M28" s="5"/>
      <c r="N28" s="5"/>
      <c r="O28" s="5">
        <f>F28</f>
        <v>-75836.744329809502</v>
      </c>
      <c r="P28" s="5">
        <f t="shared" si="10"/>
        <v>430704.61359525908</v>
      </c>
      <c r="Q28" s="5">
        <f t="shared" si="11"/>
        <v>506541.35792506859</v>
      </c>
      <c r="S28" s="5"/>
      <c r="T28" s="5"/>
      <c r="U28" s="5">
        <f t="shared" si="12"/>
        <v>12157.561488196066</v>
      </c>
      <c r="V28" s="5">
        <f>L28/3</f>
        <v>126218.46684375433</v>
      </c>
      <c r="W28" s="5"/>
      <c r="X28" s="5"/>
      <c r="Y28" s="5">
        <f>O28/4</f>
        <v>-18959.186082452376</v>
      </c>
    </row>
    <row r="29" spans="1:25" x14ac:dyDescent="0.2">
      <c r="A29">
        <v>5</v>
      </c>
      <c r="C29">
        <v>28082.109007325598</v>
      </c>
      <c r="D29">
        <v>20769.0456196466</v>
      </c>
      <c r="E29">
        <v>106917.930245326</v>
      </c>
      <c r="G29" s="5"/>
      <c r="H29" s="5">
        <f>C29</f>
        <v>28082.109007325598</v>
      </c>
      <c r="I29" s="5"/>
      <c r="J29" s="5"/>
      <c r="K29" s="5">
        <f>D29</f>
        <v>20769.0456196466</v>
      </c>
      <c r="L29" s="5"/>
      <c r="M29" s="5">
        <f>E29</f>
        <v>106917.930245326</v>
      </c>
      <c r="N29" s="5"/>
      <c r="O29" s="5"/>
      <c r="P29" s="5">
        <f t="shared" si="10"/>
        <v>155769.0848722982</v>
      </c>
      <c r="Q29" s="5">
        <f t="shared" si="11"/>
        <v>155769.0848722982</v>
      </c>
      <c r="S29" s="5"/>
      <c r="T29" s="5"/>
      <c r="U29" s="5">
        <f t="shared" si="12"/>
        <v>6923.0152065488664</v>
      </c>
      <c r="V29" s="5"/>
      <c r="W29" s="5">
        <f>M29/4</f>
        <v>26729.482561331501</v>
      </c>
      <c r="X29" s="5"/>
      <c r="Y29" s="5"/>
    </row>
    <row r="30" spans="1:25" x14ac:dyDescent="0.2">
      <c r="A30">
        <v>6</v>
      </c>
      <c r="C30">
        <v>65286.468700080499</v>
      </c>
      <c r="D30">
        <v>-49753.431326739003</v>
      </c>
      <c r="E30">
        <v>-13194.8255669517</v>
      </c>
      <c r="F30">
        <v>4554.4581280496104</v>
      </c>
      <c r="G30" s="5"/>
      <c r="H30" s="5"/>
      <c r="I30" s="5"/>
      <c r="J30" s="5"/>
      <c r="K30" s="5">
        <f>C30</f>
        <v>65286.468700080499</v>
      </c>
      <c r="L30" s="5"/>
      <c r="M30" s="5">
        <f>D30</f>
        <v>-49753.431326739003</v>
      </c>
      <c r="N30" s="5">
        <f>E30</f>
        <v>-13194.8255669517</v>
      </c>
      <c r="O30" s="5">
        <f>F30</f>
        <v>4554.4581280496104</v>
      </c>
      <c r="P30" s="5">
        <f t="shared" si="10"/>
        <v>6892.6699344394065</v>
      </c>
      <c r="Q30" s="5">
        <f t="shared" si="11"/>
        <v>69840.926828130105</v>
      </c>
      <c r="S30" s="5"/>
      <c r="T30" s="5"/>
      <c r="U30" s="5">
        <f t="shared" si="12"/>
        <v>21762.156233360165</v>
      </c>
      <c r="V30" s="5"/>
      <c r="W30" s="5">
        <f>M30/4</f>
        <v>-12438.357831684751</v>
      </c>
      <c r="X30" s="5">
        <f>N30/2</f>
        <v>-6597.4127834758501</v>
      </c>
      <c r="Y30" s="5">
        <f>O30/1</f>
        <v>4554.4581280496104</v>
      </c>
    </row>
    <row r="31" spans="1:25" x14ac:dyDescent="0.2">
      <c r="A31">
        <v>7</v>
      </c>
      <c r="C31">
        <v>38888.452381977499</v>
      </c>
      <c r="D31">
        <v>170707.43919093101</v>
      </c>
      <c r="E31">
        <v>-79257.544225930207</v>
      </c>
      <c r="F31">
        <v>817.17021656225495</v>
      </c>
      <c r="G31" s="5"/>
      <c r="H31" s="5">
        <f>C31</f>
        <v>38888.452381977499</v>
      </c>
      <c r="I31" s="5"/>
      <c r="J31" s="5"/>
      <c r="K31" s="5">
        <f>D31</f>
        <v>170707.43919093101</v>
      </c>
      <c r="L31" s="5"/>
      <c r="M31" s="5">
        <f>E31</f>
        <v>-79257.544225930207</v>
      </c>
      <c r="N31" s="5"/>
      <c r="O31" s="5">
        <f>F31</f>
        <v>817.17021656225495</v>
      </c>
      <c r="P31" s="5">
        <f>SUM(H31:O31)</f>
        <v>131155.51756354055</v>
      </c>
      <c r="Q31" s="5">
        <f t="shared" si="11"/>
        <v>210413.06178947075</v>
      </c>
      <c r="S31" s="5"/>
      <c r="T31" s="5"/>
      <c r="U31" s="5">
        <f t="shared" si="12"/>
        <v>56902.479730310333</v>
      </c>
      <c r="V31" s="5"/>
      <c r="W31" s="5">
        <f>M31/4</f>
        <v>-19814.386056482552</v>
      </c>
      <c r="X31" s="5"/>
      <c r="Y31" s="5">
        <f>O31/3</f>
        <v>272.3900721874183</v>
      </c>
    </row>
    <row r="32" spans="1:25" x14ac:dyDescent="0.2">
      <c r="A32">
        <v>8</v>
      </c>
      <c r="C32">
        <v>127907.62752505</v>
      </c>
      <c r="D32">
        <v>-75049.321679591405</v>
      </c>
      <c r="E32">
        <v>-48372.758254480897</v>
      </c>
      <c r="G32" s="5"/>
      <c r="H32" s="5"/>
      <c r="I32" s="5"/>
      <c r="J32" s="5"/>
      <c r="K32" s="5">
        <f>C32</f>
        <v>127907.62752505</v>
      </c>
      <c r="L32" s="5"/>
      <c r="M32" s="5">
        <f>D32</f>
        <v>-75049.321679591405</v>
      </c>
      <c r="N32" s="5">
        <f>E32</f>
        <v>-48372.758254480897</v>
      </c>
      <c r="O32" s="5"/>
      <c r="P32" s="5">
        <f t="shared" ref="P32:P40" si="13">SUM(H32:O32)</f>
        <v>4485.5475909777015</v>
      </c>
      <c r="Q32" s="5">
        <f t="shared" si="11"/>
        <v>127907.62752505</v>
      </c>
      <c r="S32" s="5"/>
      <c r="T32" s="5"/>
      <c r="U32" s="5">
        <f t="shared" si="12"/>
        <v>42635.875841683337</v>
      </c>
      <c r="V32" s="5"/>
      <c r="W32" s="5">
        <f>M31/4</f>
        <v>-19814.386056482552</v>
      </c>
      <c r="X32" s="5">
        <f>N32/2</f>
        <v>-24186.379127240449</v>
      </c>
      <c r="Y32" s="5"/>
    </row>
    <row r="33" spans="1:25" x14ac:dyDescent="0.2">
      <c r="A33">
        <v>9</v>
      </c>
      <c r="C33">
        <v>151616.89364794199</v>
      </c>
      <c r="D33">
        <v>98186.712514561004</v>
      </c>
      <c r="E33">
        <v>-205819.232686704</v>
      </c>
      <c r="G33" s="5"/>
      <c r="H33" s="5"/>
      <c r="I33" s="5"/>
      <c r="J33" s="5"/>
      <c r="K33" s="5">
        <f>C33</f>
        <v>151616.89364794199</v>
      </c>
      <c r="L33" s="5">
        <f>D33</f>
        <v>98186.712514561004</v>
      </c>
      <c r="M33" s="5"/>
      <c r="N33" s="5"/>
      <c r="O33" s="5">
        <f>E33</f>
        <v>-205819.232686704</v>
      </c>
      <c r="P33" s="5">
        <f t="shared" si="13"/>
        <v>43984.373475799017</v>
      </c>
      <c r="Q33" s="5">
        <f t="shared" si="11"/>
        <v>249803.60616250301</v>
      </c>
      <c r="S33" s="5"/>
      <c r="T33" s="5"/>
      <c r="U33" s="5">
        <f t="shared" si="12"/>
        <v>50538.964549313998</v>
      </c>
      <c r="V33" s="5">
        <f>L33/3</f>
        <v>32728.904171520335</v>
      </c>
      <c r="W33" s="5"/>
      <c r="X33" s="5"/>
      <c r="Y33" s="5">
        <f>O33/4</f>
        <v>-51454.808171675999</v>
      </c>
    </row>
    <row r="34" spans="1:25" x14ac:dyDescent="0.2">
      <c r="A34">
        <v>10</v>
      </c>
      <c r="C34">
        <v>191336.91640262099</v>
      </c>
      <c r="D34">
        <v>-62724.023593680002</v>
      </c>
      <c r="E34">
        <v>-22515.3123841942</v>
      </c>
      <c r="G34" s="5"/>
      <c r="H34" s="5"/>
      <c r="I34" s="5"/>
      <c r="J34" s="5"/>
      <c r="K34" s="5">
        <f>C34</f>
        <v>191336.91640262099</v>
      </c>
      <c r="L34" s="5"/>
      <c r="M34" s="5">
        <f>D34</f>
        <v>-62724.023593680002</v>
      </c>
      <c r="N34" s="5">
        <f>E34</f>
        <v>-22515.3123841942</v>
      </c>
      <c r="O34" s="5"/>
      <c r="P34" s="5">
        <f t="shared" si="13"/>
        <v>106097.58042474679</v>
      </c>
      <c r="Q34" s="5">
        <f t="shared" si="11"/>
        <v>191336.91640262099</v>
      </c>
      <c r="S34" s="5"/>
      <c r="T34" s="5"/>
      <c r="U34" s="5">
        <f t="shared" si="12"/>
        <v>63778.972134206997</v>
      </c>
      <c r="V34" s="5"/>
      <c r="W34" s="5">
        <f>M34/4</f>
        <v>-15681.00589842</v>
      </c>
      <c r="X34" s="5">
        <f>N34/2</f>
        <v>-11257.6561920971</v>
      </c>
      <c r="Y34" s="5"/>
    </row>
    <row r="35" spans="1:25" x14ac:dyDescent="0.2">
      <c r="A35">
        <v>11</v>
      </c>
      <c r="C35">
        <v>76496.536759754104</v>
      </c>
      <c r="D35">
        <v>125789.43011892001</v>
      </c>
      <c r="E35">
        <v>73499.920849487695</v>
      </c>
      <c r="F35">
        <v>-84039.897115361906</v>
      </c>
      <c r="G35" s="5"/>
      <c r="H35" s="5">
        <f>C35</f>
        <v>76496.536759754104</v>
      </c>
      <c r="I35" s="5"/>
      <c r="J35" s="5"/>
      <c r="K35" s="5">
        <f>D35</f>
        <v>125789.43011892001</v>
      </c>
      <c r="L35" s="5"/>
      <c r="M35" s="5">
        <f>E35</f>
        <v>73499.920849487695</v>
      </c>
      <c r="N35" s="5"/>
      <c r="O35" s="5">
        <f>F35</f>
        <v>-84039.897115361906</v>
      </c>
      <c r="P35" s="5">
        <f t="shared" si="13"/>
        <v>191745.99061279991</v>
      </c>
      <c r="Q35" s="5">
        <f t="shared" si="11"/>
        <v>275785.88772816182</v>
      </c>
      <c r="R35" s="5"/>
      <c r="S35" s="5"/>
      <c r="T35" s="5"/>
      <c r="U35" s="5">
        <f t="shared" si="12"/>
        <v>41929.810039640004</v>
      </c>
      <c r="V35" s="5"/>
      <c r="W35" s="5">
        <f>M35/4</f>
        <v>18374.980212371924</v>
      </c>
      <c r="X35" s="5"/>
      <c r="Y35" s="5">
        <f>O35/3</f>
        <v>-28013.29903845397</v>
      </c>
    </row>
    <row r="36" spans="1:25" x14ac:dyDescent="0.2">
      <c r="A36">
        <v>12</v>
      </c>
      <c r="C36">
        <v>154936.189441375</v>
      </c>
      <c r="D36">
        <v>-61147.6494228226</v>
      </c>
      <c r="G36" s="5"/>
      <c r="H36" s="5"/>
      <c r="I36" s="5"/>
      <c r="J36" s="5"/>
      <c r="K36" s="5">
        <f>C36</f>
        <v>154936.189441375</v>
      </c>
      <c r="L36" s="5">
        <f>D36</f>
        <v>-61147.6494228226</v>
      </c>
      <c r="M36" s="5"/>
      <c r="N36" s="5"/>
      <c r="O36" s="5"/>
      <c r="P36" s="5">
        <f t="shared" si="13"/>
        <v>93788.54001855239</v>
      </c>
      <c r="Q36" s="5">
        <f t="shared" si="11"/>
        <v>154936.189441375</v>
      </c>
      <c r="R36" s="5"/>
      <c r="S36" s="5"/>
      <c r="T36" s="5"/>
      <c r="U36" s="5">
        <f t="shared" si="12"/>
        <v>51645.39648045833</v>
      </c>
      <c r="V36" s="5">
        <f>L36/3</f>
        <v>-20382.549807607535</v>
      </c>
      <c r="W36" s="5"/>
      <c r="X36" s="5"/>
      <c r="Y36" s="5"/>
    </row>
    <row r="37" spans="1:25" x14ac:dyDescent="0.2">
      <c r="A37">
        <v>13</v>
      </c>
      <c r="C37">
        <v>95196.843578259402</v>
      </c>
      <c r="D37">
        <v>15769.642328374101</v>
      </c>
      <c r="E37">
        <v>591978.44017892901</v>
      </c>
      <c r="G37" s="5"/>
      <c r="H37" s="5"/>
      <c r="I37" s="5">
        <f>C37</f>
        <v>95196.843578259402</v>
      </c>
      <c r="J37" s="5">
        <f>D37</f>
        <v>15769.642328374101</v>
      </c>
      <c r="K37" s="5"/>
      <c r="L37" s="5">
        <f>E37</f>
        <v>591978.44017892901</v>
      </c>
      <c r="M37" s="5"/>
      <c r="N37" s="5"/>
      <c r="O37" s="5"/>
      <c r="P37" s="5">
        <f t="shared" si="13"/>
        <v>702944.92608556256</v>
      </c>
      <c r="Q37" s="5">
        <f t="shared" si="11"/>
        <v>702944.92608556256</v>
      </c>
      <c r="R37" s="5"/>
      <c r="S37" s="5">
        <f>I37/1</f>
        <v>95196.843578259402</v>
      </c>
      <c r="T37" s="5">
        <f>J37/2</f>
        <v>7884.8211641870503</v>
      </c>
      <c r="U37" s="5"/>
      <c r="V37" s="5">
        <f>L37/4</f>
        <v>147994.61004473225</v>
      </c>
      <c r="W37" s="5"/>
      <c r="X37" s="5"/>
      <c r="Y37" s="5"/>
    </row>
    <row r="38" spans="1:25" x14ac:dyDescent="0.2">
      <c r="A38">
        <v>14</v>
      </c>
      <c r="C38">
        <v>16953.570970498102</v>
      </c>
      <c r="D38">
        <v>43332.171367168303</v>
      </c>
      <c r="E38">
        <v>-40383.482820472302</v>
      </c>
      <c r="G38" s="5"/>
      <c r="H38" s="5">
        <f>C38</f>
        <v>16953.570970498102</v>
      </c>
      <c r="I38" s="5"/>
      <c r="J38" s="5"/>
      <c r="K38" s="5">
        <f>D38</f>
        <v>43332.171367168303</v>
      </c>
      <c r="L38" s="5"/>
      <c r="M38" s="5">
        <f>E38</f>
        <v>-40383.482820472302</v>
      </c>
      <c r="N38" s="5"/>
      <c r="O38" s="5"/>
      <c r="P38" s="5">
        <f t="shared" si="13"/>
        <v>19902.259517194107</v>
      </c>
      <c r="Q38" s="5">
        <f t="shared" si="11"/>
        <v>60285.742337666408</v>
      </c>
      <c r="R38" s="5"/>
      <c r="S38" s="5"/>
      <c r="T38" s="5"/>
      <c r="U38" s="5">
        <f>K38/3</f>
        <v>14444.057122389435</v>
      </c>
      <c r="V38" s="5"/>
      <c r="W38" s="5">
        <f>M38/4</f>
        <v>-10095.870705118075</v>
      </c>
      <c r="X38" s="5"/>
      <c r="Y38" s="5"/>
    </row>
    <row r="39" spans="1:25" x14ac:dyDescent="0.2">
      <c r="A39">
        <v>15</v>
      </c>
      <c r="C39">
        <v>313955.74546345498</v>
      </c>
      <c r="D39">
        <v>-98956.254023298097</v>
      </c>
      <c r="E39">
        <v>12315.4876452751</v>
      </c>
      <c r="G39" s="5"/>
      <c r="H39" s="5"/>
      <c r="I39" s="5"/>
      <c r="J39" s="5">
        <f>C39</f>
        <v>313955.74546345498</v>
      </c>
      <c r="K39" s="5"/>
      <c r="L39" s="5"/>
      <c r="M39" s="5">
        <f>D39</f>
        <v>-98956.254023298097</v>
      </c>
      <c r="N39" s="5">
        <f>E39</f>
        <v>12315.4876452751</v>
      </c>
      <c r="O39" s="5"/>
      <c r="P39" s="5">
        <f t="shared" si="13"/>
        <v>227314.97908543199</v>
      </c>
      <c r="Q39" s="5">
        <f t="shared" si="11"/>
        <v>326271.23310873006</v>
      </c>
      <c r="R39" s="5"/>
      <c r="S39" s="5"/>
      <c r="T39" s="5">
        <f>J39/2</f>
        <v>156977.87273172749</v>
      </c>
      <c r="U39" s="5"/>
      <c r="V39" s="5"/>
      <c r="W39" s="5">
        <f>M39/5</f>
        <v>-19791.250804659619</v>
      </c>
      <c r="X39" s="5">
        <f>N39/2</f>
        <v>6157.7438226375498</v>
      </c>
      <c r="Y39" s="5"/>
    </row>
    <row r="40" spans="1:25" x14ac:dyDescent="0.2">
      <c r="A40">
        <v>16</v>
      </c>
      <c r="C40">
        <v>61668.684098871803</v>
      </c>
      <c r="D40">
        <v>-21322.896887917199</v>
      </c>
      <c r="E40">
        <v>-15238.119141986799</v>
      </c>
      <c r="G40" s="5"/>
      <c r="H40" s="5"/>
      <c r="I40" s="5"/>
      <c r="J40" s="5">
        <f>C40</f>
        <v>61668.684098871803</v>
      </c>
      <c r="K40" s="5">
        <f>D40</f>
        <v>-21322.896887917199</v>
      </c>
      <c r="L40" s="5"/>
      <c r="M40" s="5"/>
      <c r="N40" s="5">
        <f>E40</f>
        <v>-15238.119141986799</v>
      </c>
      <c r="O40" s="5"/>
      <c r="P40" s="5">
        <f t="shared" si="13"/>
        <v>25107.668068967803</v>
      </c>
      <c r="Q40" s="5">
        <f t="shared" si="11"/>
        <v>61668.684098871803</v>
      </c>
      <c r="R40" s="5"/>
      <c r="S40" s="5"/>
      <c r="T40" s="5">
        <f>J40/2</f>
        <v>30834.342049435902</v>
      </c>
      <c r="U40" s="5">
        <f>K40/3</f>
        <v>-7107.6322959723993</v>
      </c>
      <c r="V40" s="5"/>
      <c r="W40" s="5"/>
      <c r="X40" s="5">
        <f>N40/6</f>
        <v>-2539.6865236644667</v>
      </c>
      <c r="Y40" s="5"/>
    </row>
    <row r="41" spans="1:25" x14ac:dyDescent="0.2">
      <c r="G41" s="5"/>
      <c r="H41" s="3">
        <f t="shared" ref="H41:Q41" si="14">SUM(H24:H40)/1000000000</f>
        <v>2.5183394204877273E-4</v>
      </c>
      <c r="I41" s="3">
        <f t="shared" si="14"/>
        <v>9.5196843578259399E-5</v>
      </c>
      <c r="J41" s="3">
        <f t="shared" si="14"/>
        <v>7.448928327701053E-4</v>
      </c>
      <c r="K41" s="3">
        <f t="shared" si="14"/>
        <v>1.3758304040818682E-3</v>
      </c>
      <c r="L41" s="3">
        <f t="shared" si="14"/>
        <v>9.6661187527263912E-4</v>
      </c>
      <c r="M41" s="3">
        <f t="shared" si="14"/>
        <v>-5.003405019128322E-4</v>
      </c>
      <c r="N41" s="3">
        <f t="shared" si="14"/>
        <v>-1.9688687649213951E-4</v>
      </c>
      <c r="O41" s="3">
        <f t="shared" si="14"/>
        <v>-3.6032424578726351E-4</v>
      </c>
      <c r="P41" s="3">
        <f t="shared" si="14"/>
        <v>2.3768142735594096E-3</v>
      </c>
      <c r="Q41" s="3">
        <f t="shared" si="14"/>
        <v>3.8966516759606105E-3</v>
      </c>
      <c r="R41" s="3"/>
      <c r="S41" s="3">
        <f t="shared" ref="S41" si="15">SUM(S24:S40)/1000000000</f>
        <v>9.5196843578259399E-5</v>
      </c>
      <c r="T41" s="3">
        <f t="shared" ref="T41" si="16">SUM(T24:T40)/1000000000</f>
        <v>3.7244641638505265E-4</v>
      </c>
      <c r="U41" s="3">
        <f t="shared" ref="U41" si="17">SUM(U24:U40)/1000000000</f>
        <v>4.4114751873785478E-4</v>
      </c>
      <c r="V41" s="3">
        <f t="shared" ref="V41" si="18">SUM(V24:V40)/1000000000</f>
        <v>2.7629417412007655E-4</v>
      </c>
      <c r="W41" s="3">
        <f t="shared" ref="W41" si="19">SUM(W24:W40)/1000000000</f>
        <v>-1.2118936841362785E-4</v>
      </c>
      <c r="X41" s="3">
        <f t="shared" ref="X41" si="20">SUM(X24:X40)/1000000000</f>
        <v>-8.7125020886219813E-5</v>
      </c>
      <c r="Y41" s="3">
        <f t="shared" ref="Y41" si="21">SUM(Y24:Y40)/1000000000</f>
        <v>-9.360044509234533E-5</v>
      </c>
    </row>
    <row r="42" spans="1:25" x14ac:dyDescent="0.2">
      <c r="G42" s="5" t="s">
        <v>5</v>
      </c>
      <c r="H42" s="3">
        <f>SUMIF(H24:H40,"&gt;0")/1000000000</f>
        <v>2.5183394204877273E-4</v>
      </c>
      <c r="I42" s="3">
        <f>SUMIF(I24:I40,"&gt;0")/1000000000</f>
        <v>9.5196843578259399E-5</v>
      </c>
      <c r="J42" s="3">
        <f t="shared" ref="J42:O42" si="22">SUMIF(J24:J40,"&gt;0")/1000000000</f>
        <v>7.448928327701053E-4</v>
      </c>
      <c r="K42" s="3">
        <f t="shared" si="22"/>
        <v>1.5378025372540195E-3</v>
      </c>
      <c r="L42" s="3">
        <f t="shared" si="22"/>
        <v>1.0688205532247532E-3</v>
      </c>
      <c r="M42" s="3">
        <f t="shared" si="22"/>
        <v>1.804178510948137E-4</v>
      </c>
      <c r="N42" s="3">
        <f t="shared" si="22"/>
        <v>1.23154876452751E-5</v>
      </c>
      <c r="O42" s="3">
        <f t="shared" si="22"/>
        <v>5.3716283446118651E-6</v>
      </c>
      <c r="P42" s="3"/>
      <c r="Q42" s="3"/>
      <c r="R42" s="3" t="s">
        <v>17</v>
      </c>
      <c r="S42" s="3">
        <f t="shared" ref="S42:Y42" si="23">SUMIF(S24:S40,"&gt;0")/1000000000</f>
        <v>9.5196843578259399E-5</v>
      </c>
      <c r="T42" s="3">
        <f t="shared" si="23"/>
        <v>3.7244641638505265E-4</v>
      </c>
      <c r="U42" s="3">
        <f t="shared" si="23"/>
        <v>5.8890438731806132E-4</v>
      </c>
      <c r="V42" s="3">
        <f t="shared" si="23"/>
        <v>3.0694198106000692E-4</v>
      </c>
      <c r="W42" s="3">
        <f t="shared" si="23"/>
        <v>4.5104462773703426E-5</v>
      </c>
      <c r="X42" s="3">
        <f t="shared" si="23"/>
        <v>6.1577438226375501E-6</v>
      </c>
      <c r="Y42" s="3">
        <f t="shared" si="23"/>
        <v>4.8268482002370282E-6</v>
      </c>
    </row>
    <row r="43" spans="1:25" x14ac:dyDescent="0.2">
      <c r="G43" t="s">
        <v>6</v>
      </c>
      <c r="H43" s="3">
        <f>H42-H41</f>
        <v>0</v>
      </c>
      <c r="I43" s="3">
        <f t="shared" ref="I43" si="24">I42-I41</f>
        <v>0</v>
      </c>
      <c r="J43" s="3">
        <f t="shared" ref="J43" si="25">J42-J41</f>
        <v>0</v>
      </c>
      <c r="K43" s="3">
        <f t="shared" ref="K43" si="26">K42-K41</f>
        <v>1.6197213317215129E-4</v>
      </c>
      <c r="L43" s="3">
        <f t="shared" ref="L43" si="27">L42-L41</f>
        <v>1.0220867795211405E-4</v>
      </c>
      <c r="M43" s="3">
        <f t="shared" ref="M43" si="28">M42-M41</f>
        <v>6.8075835300764596E-4</v>
      </c>
      <c r="N43" s="3">
        <f t="shared" ref="N43" si="29">N42-N41</f>
        <v>2.0920236413741461E-4</v>
      </c>
      <c r="O43" s="3">
        <f t="shared" ref="O43" si="30">O42-O41</f>
        <v>3.6569587413187536E-4</v>
      </c>
      <c r="P43" s="3"/>
      <c r="Q43" s="3"/>
      <c r="R43" s="3" t="s">
        <v>18</v>
      </c>
      <c r="S43" s="3">
        <f t="shared" ref="S43" si="31">S42-S41</f>
        <v>0</v>
      </c>
      <c r="T43" s="3">
        <f t="shared" ref="T43" si="32">T42-T41</f>
        <v>0</v>
      </c>
      <c r="U43" s="3">
        <f t="shared" ref="U43" si="33">U42-U41</f>
        <v>1.4775686858020654E-4</v>
      </c>
      <c r="V43" s="3">
        <f t="shared" ref="V43" si="34">V42-V41</f>
        <v>3.0647806939930369E-5</v>
      </c>
      <c r="W43" s="3">
        <f t="shared" ref="W43" si="35">W42-W41</f>
        <v>1.6629383118733129E-4</v>
      </c>
      <c r="X43" s="3">
        <f t="shared" ref="X43" si="36">X42-X41</f>
        <v>9.3282764708857359E-5</v>
      </c>
      <c r="Y43" s="3">
        <f t="shared" ref="Y43" si="37">Y42-Y41</f>
        <v>9.8427293292582357E-5</v>
      </c>
    </row>
    <row r="44" spans="1:25" x14ac:dyDescent="0.2">
      <c r="H44" s="3"/>
      <c r="I44" s="3"/>
      <c r="J44" s="3"/>
      <c r="K44" s="3"/>
      <c r="L44" s="3"/>
      <c r="M44" s="3"/>
      <c r="N44" s="3"/>
      <c r="O44" s="3"/>
      <c r="P44" s="3"/>
      <c r="Q44" s="3"/>
      <c r="R44" s="1"/>
      <c r="S44" s="3"/>
      <c r="T44" s="3"/>
      <c r="U44" s="3"/>
      <c r="V44" s="3"/>
      <c r="W44" s="3"/>
      <c r="X44" s="3"/>
      <c r="Y44" s="3"/>
    </row>
    <row r="45" spans="1:25" x14ac:dyDescent="0.2">
      <c r="A45" t="s">
        <v>14</v>
      </c>
      <c r="C45">
        <v>0</v>
      </c>
      <c r="D45">
        <v>1</v>
      </c>
      <c r="E45">
        <v>2</v>
      </c>
      <c r="F45">
        <v>3</v>
      </c>
      <c r="R45" t="s">
        <v>19</v>
      </c>
      <c r="S45">
        <v>2008</v>
      </c>
      <c r="T45">
        <v>2010</v>
      </c>
      <c r="U45">
        <v>2011</v>
      </c>
      <c r="V45">
        <v>2014</v>
      </c>
      <c r="W45">
        <v>2015</v>
      </c>
      <c r="X45">
        <v>2017</v>
      </c>
      <c r="Y45">
        <v>2018</v>
      </c>
    </row>
    <row r="46" spans="1:25" x14ac:dyDescent="0.2">
      <c r="A46">
        <v>0</v>
      </c>
      <c r="C46">
        <v>64346.693601833598</v>
      </c>
      <c r="D46">
        <v>-8633.3017533007896</v>
      </c>
      <c r="E46">
        <v>-6578.8074286627798</v>
      </c>
      <c r="J46">
        <f>C46</f>
        <v>64346.693601833598</v>
      </c>
      <c r="L46">
        <f>D46</f>
        <v>-8633.3017533007896</v>
      </c>
      <c r="N46">
        <f>E46</f>
        <v>-6578.8074286627798</v>
      </c>
      <c r="P46">
        <f>SUM(H46:O46)</f>
        <v>49134.584419870029</v>
      </c>
      <c r="Q46">
        <f>SUMIF(H46:O46,"&gt;0")</f>
        <v>64346.693601833598</v>
      </c>
      <c r="T46">
        <f>J46/2</f>
        <v>32173.346800916799</v>
      </c>
      <c r="V46">
        <f>L46/4</f>
        <v>-2158.3254383251974</v>
      </c>
      <c r="X46">
        <f>N46/3</f>
        <v>-2192.9358095542598</v>
      </c>
    </row>
    <row r="47" spans="1:25" x14ac:dyDescent="0.2">
      <c r="A47">
        <v>1</v>
      </c>
      <c r="C47">
        <v>131330.484737978</v>
      </c>
      <c r="D47">
        <v>-9772.4539018851392</v>
      </c>
      <c r="E47">
        <v>-492.73135714866498</v>
      </c>
      <c r="K47">
        <f>C47</f>
        <v>131330.484737978</v>
      </c>
      <c r="M47">
        <f>D47</f>
        <v>-9772.4539018851392</v>
      </c>
      <c r="N47">
        <f>E47</f>
        <v>-492.73135714866498</v>
      </c>
      <c r="P47">
        <f t="shared" ref="P47:P52" si="38">SUM(H47:O47)</f>
        <v>121065.2994789442</v>
      </c>
      <c r="Q47">
        <f t="shared" ref="Q47:Q62" si="39">SUMIF(H47:O47,"&gt;0")</f>
        <v>131330.484737978</v>
      </c>
      <c r="U47">
        <f>K47</f>
        <v>131330.484737978</v>
      </c>
      <c r="W47">
        <f>M47/4</f>
        <v>-2443.1134754712848</v>
      </c>
      <c r="X47">
        <f>N47/2</f>
        <v>-246.36567857433249</v>
      </c>
    </row>
    <row r="48" spans="1:25" x14ac:dyDescent="0.2">
      <c r="A48">
        <v>2</v>
      </c>
      <c r="C48">
        <v>185233.12606093899</v>
      </c>
      <c r="D48">
        <v>-32424.650727160999</v>
      </c>
      <c r="E48">
        <v>-30706.994670984699</v>
      </c>
      <c r="F48">
        <v>-3959.50614879061</v>
      </c>
      <c r="J48">
        <f>C48</f>
        <v>185233.12606093899</v>
      </c>
      <c r="K48">
        <f>D48</f>
        <v>-32424.650727160999</v>
      </c>
      <c r="M48">
        <f>E48</f>
        <v>-30706.994670984699</v>
      </c>
      <c r="N48">
        <f>F48</f>
        <v>-3959.50614879061</v>
      </c>
      <c r="P48">
        <f t="shared" si="38"/>
        <v>118141.97451400268</v>
      </c>
      <c r="Q48">
        <f t="shared" si="39"/>
        <v>185233.12606093899</v>
      </c>
      <c r="T48">
        <f>J48/2</f>
        <v>92616.563030469493</v>
      </c>
      <c r="U48">
        <f>K48</f>
        <v>-32424.650727160999</v>
      </c>
      <c r="W48">
        <f>M48/4</f>
        <v>-7676.7486677461748</v>
      </c>
      <c r="X48">
        <f>N48/2</f>
        <v>-1979.753074395305</v>
      </c>
    </row>
    <row r="49" spans="1:25" x14ac:dyDescent="0.2">
      <c r="A49">
        <v>3</v>
      </c>
      <c r="C49">
        <v>320580.043046696</v>
      </c>
      <c r="D49">
        <v>-12514.684497227499</v>
      </c>
      <c r="K49">
        <f>C49</f>
        <v>320580.043046696</v>
      </c>
      <c r="M49">
        <f>D49</f>
        <v>-12514.684497227499</v>
      </c>
      <c r="P49">
        <f t="shared" si="38"/>
        <v>308065.35854946851</v>
      </c>
      <c r="Q49">
        <f t="shared" si="39"/>
        <v>320580.043046696</v>
      </c>
      <c r="U49">
        <f t="shared" ref="U49:U58" si="40">K49/3</f>
        <v>106860.01434889867</v>
      </c>
      <c r="W49">
        <f>M49/4</f>
        <v>-3128.6711243068748</v>
      </c>
    </row>
    <row r="50" spans="1:25" x14ac:dyDescent="0.2">
      <c r="A50">
        <v>4</v>
      </c>
      <c r="C50">
        <v>9831.2369041894508</v>
      </c>
      <c r="D50">
        <v>6630.4814595433099</v>
      </c>
      <c r="E50">
        <v>738335.63139579003</v>
      </c>
      <c r="F50">
        <v>-4431.8515754280797</v>
      </c>
      <c r="H50">
        <f>C50</f>
        <v>9831.2369041894508</v>
      </c>
      <c r="K50">
        <f>D50</f>
        <v>6630.4814595433099</v>
      </c>
      <c r="L50">
        <f>E50</f>
        <v>738335.63139579003</v>
      </c>
      <c r="O50">
        <f>F50</f>
        <v>-4431.8515754280797</v>
      </c>
      <c r="P50">
        <f t="shared" si="38"/>
        <v>750365.49818409479</v>
      </c>
      <c r="Q50">
        <f t="shared" si="39"/>
        <v>754797.34975952283</v>
      </c>
      <c r="U50">
        <f t="shared" si="40"/>
        <v>2210.1604865144368</v>
      </c>
      <c r="V50">
        <f>L50/3</f>
        <v>246111.87713193</v>
      </c>
      <c r="Y50">
        <f>O50/4</f>
        <v>-1107.9628938570199</v>
      </c>
    </row>
    <row r="51" spans="1:25" x14ac:dyDescent="0.2">
      <c r="A51">
        <v>5</v>
      </c>
      <c r="C51">
        <v>1386.44040587424</v>
      </c>
      <c r="D51">
        <v>3561.1909968979699</v>
      </c>
      <c r="E51">
        <v>148338.96652438401</v>
      </c>
      <c r="H51">
        <f>C51</f>
        <v>1386.44040587424</v>
      </c>
      <c r="K51">
        <f>D51</f>
        <v>3561.1909968979699</v>
      </c>
      <c r="M51">
        <f>E51</f>
        <v>148338.96652438401</v>
      </c>
      <c r="P51">
        <f t="shared" si="38"/>
        <v>153286.59792715622</v>
      </c>
      <c r="Q51">
        <f t="shared" si="39"/>
        <v>153286.59792715622</v>
      </c>
      <c r="U51">
        <f t="shared" si="40"/>
        <v>1187.0636656326567</v>
      </c>
      <c r="W51">
        <f>M51/4</f>
        <v>37084.741631096003</v>
      </c>
    </row>
    <row r="52" spans="1:25" x14ac:dyDescent="0.2">
      <c r="A52">
        <v>6</v>
      </c>
      <c r="C52">
        <v>26102.876618171598</v>
      </c>
      <c r="D52">
        <v>6859.7425861900902</v>
      </c>
      <c r="E52">
        <v>-407.87507795936398</v>
      </c>
      <c r="F52">
        <v>867.36399356056995</v>
      </c>
      <c r="K52">
        <f>C52</f>
        <v>26102.876618171598</v>
      </c>
      <c r="M52">
        <f>D52</f>
        <v>6859.7425861900902</v>
      </c>
      <c r="N52">
        <f>E52</f>
        <v>-407.87507795936398</v>
      </c>
      <c r="O52">
        <f>F52</f>
        <v>867.36399356056995</v>
      </c>
      <c r="P52">
        <f t="shared" si="38"/>
        <v>33422.108119962897</v>
      </c>
      <c r="Q52">
        <f t="shared" si="39"/>
        <v>33829.983197922258</v>
      </c>
      <c r="U52">
        <f t="shared" si="40"/>
        <v>8700.9588727238661</v>
      </c>
      <c r="W52">
        <f>M52/4</f>
        <v>1714.9356465475225</v>
      </c>
      <c r="X52">
        <f>N52/2</f>
        <v>-203.93753897968199</v>
      </c>
      <c r="Y52">
        <f>O52/1</f>
        <v>867.36399356056995</v>
      </c>
    </row>
    <row r="53" spans="1:25" x14ac:dyDescent="0.2">
      <c r="A53">
        <v>7</v>
      </c>
      <c r="C53">
        <v>2288.4400970997399</v>
      </c>
      <c r="D53">
        <v>146451.08305000199</v>
      </c>
      <c r="E53">
        <v>-11425.1599017063</v>
      </c>
      <c r="F53">
        <v>1977.33777649378</v>
      </c>
      <c r="H53">
        <f>C53</f>
        <v>2288.4400970997399</v>
      </c>
      <c r="K53">
        <f>D53</f>
        <v>146451.08305000199</v>
      </c>
      <c r="M53">
        <f>E53</f>
        <v>-11425.1599017063</v>
      </c>
      <c r="O53">
        <f>F53</f>
        <v>1977.33777649378</v>
      </c>
      <c r="P53">
        <f>SUM(H53:O53)</f>
        <v>139291.70102188922</v>
      </c>
      <c r="Q53">
        <f t="shared" si="39"/>
        <v>150716.86092359552</v>
      </c>
      <c r="U53">
        <f t="shared" si="40"/>
        <v>48817.027683333996</v>
      </c>
      <c r="W53">
        <f>M53/4</f>
        <v>-2856.289975426575</v>
      </c>
      <c r="Y53">
        <f>O53/3</f>
        <v>659.11259216459337</v>
      </c>
    </row>
    <row r="54" spans="1:25" x14ac:dyDescent="0.2">
      <c r="A54">
        <v>8</v>
      </c>
      <c r="C54">
        <v>91694.633416986806</v>
      </c>
      <c r="D54">
        <v>-20167.484332552402</v>
      </c>
      <c r="E54">
        <v>-6918.6580223638603</v>
      </c>
      <c r="K54">
        <f>C54</f>
        <v>91694.633416986806</v>
      </c>
      <c r="M54">
        <f>D54</f>
        <v>-20167.484332552402</v>
      </c>
      <c r="N54">
        <f>E54</f>
        <v>-6918.6580223638603</v>
      </c>
      <c r="P54">
        <f t="shared" ref="P54:P62" si="41">SUM(H54:O54)</f>
        <v>64608.491062070549</v>
      </c>
      <c r="Q54">
        <f t="shared" si="39"/>
        <v>91694.633416986806</v>
      </c>
      <c r="U54">
        <f t="shared" si="40"/>
        <v>30564.877805662269</v>
      </c>
      <c r="W54">
        <f>M53/4</f>
        <v>-2856.289975426575</v>
      </c>
      <c r="X54">
        <f>N54/2</f>
        <v>-3459.3290111819301</v>
      </c>
    </row>
    <row r="55" spans="1:25" x14ac:dyDescent="0.2">
      <c r="A55">
        <v>9</v>
      </c>
      <c r="C55">
        <v>70098.342329421401</v>
      </c>
      <c r="D55">
        <v>216974.51591501501</v>
      </c>
      <c r="E55">
        <v>-191023.53661625201</v>
      </c>
      <c r="G55" s="5"/>
      <c r="H55" s="5"/>
      <c r="I55" s="5"/>
      <c r="J55" s="5"/>
      <c r="K55" s="5">
        <f>C55</f>
        <v>70098.342329421401</v>
      </c>
      <c r="L55" s="5">
        <f>D55</f>
        <v>216974.51591501501</v>
      </c>
      <c r="M55" s="5"/>
      <c r="N55" s="5"/>
      <c r="O55" s="5">
        <f>E55</f>
        <v>-191023.53661625201</v>
      </c>
      <c r="P55" s="5">
        <f t="shared" si="41"/>
        <v>96049.321628184436</v>
      </c>
      <c r="Q55" s="5">
        <f t="shared" si="39"/>
        <v>287072.85824443644</v>
      </c>
      <c r="S55" s="5"/>
      <c r="T55" s="5"/>
      <c r="U55" s="5">
        <f t="shared" si="40"/>
        <v>23366.114109807135</v>
      </c>
      <c r="V55" s="5">
        <f>L55/3</f>
        <v>72324.838638338333</v>
      </c>
      <c r="W55" s="5"/>
      <c r="X55" s="5"/>
      <c r="Y55" s="5">
        <f>O55/4</f>
        <v>-47755.884154063002</v>
      </c>
    </row>
    <row r="56" spans="1:25" x14ac:dyDescent="0.2">
      <c r="A56">
        <v>10</v>
      </c>
      <c r="C56">
        <v>328943.39491975901</v>
      </c>
      <c r="D56">
        <v>-12398.914048299501</v>
      </c>
      <c r="E56">
        <v>-819.43430113925399</v>
      </c>
      <c r="G56" s="5"/>
      <c r="H56" s="5"/>
      <c r="I56" s="5"/>
      <c r="J56" s="5"/>
      <c r="K56" s="5">
        <f>C56</f>
        <v>328943.39491975901</v>
      </c>
      <c r="L56" s="5"/>
      <c r="M56" s="5">
        <f>D56</f>
        <v>-12398.914048299501</v>
      </c>
      <c r="N56" s="5">
        <f>E56</f>
        <v>-819.43430113925399</v>
      </c>
      <c r="O56" s="5"/>
      <c r="P56" s="5">
        <f t="shared" si="41"/>
        <v>315725.04657032026</v>
      </c>
      <c r="Q56" s="5">
        <f t="shared" si="39"/>
        <v>328943.39491975901</v>
      </c>
      <c r="S56" s="5"/>
      <c r="T56" s="5"/>
      <c r="U56" s="5">
        <f t="shared" si="40"/>
        <v>109647.79830658634</v>
      </c>
      <c r="V56" s="5"/>
      <c r="W56" s="5">
        <f>M56/4</f>
        <v>-3099.7285120748752</v>
      </c>
      <c r="X56" s="5">
        <f>N56/2</f>
        <v>-409.71715056962699</v>
      </c>
      <c r="Y56" s="5"/>
    </row>
    <row r="57" spans="1:25" x14ac:dyDescent="0.2">
      <c r="A57">
        <v>11</v>
      </c>
      <c r="C57">
        <v>6070.83804025461</v>
      </c>
      <c r="D57">
        <v>86083.257299236793</v>
      </c>
      <c r="E57">
        <v>405715.53417732898</v>
      </c>
      <c r="F57">
        <v>-11520.4900451709</v>
      </c>
      <c r="G57" s="5"/>
      <c r="H57" s="5">
        <f>C57</f>
        <v>6070.83804025461</v>
      </c>
      <c r="I57" s="5"/>
      <c r="J57" s="5"/>
      <c r="K57" s="5">
        <f>D57</f>
        <v>86083.257299236793</v>
      </c>
      <c r="L57" s="5"/>
      <c r="M57" s="5">
        <f>E57</f>
        <v>405715.53417732898</v>
      </c>
      <c r="N57" s="5"/>
      <c r="O57" s="5">
        <f>F57</f>
        <v>-11520.4900451709</v>
      </c>
      <c r="P57" s="5">
        <f t="shared" si="41"/>
        <v>486349.13947164954</v>
      </c>
      <c r="Q57" s="5">
        <f t="shared" si="39"/>
        <v>497869.62951682042</v>
      </c>
      <c r="R57" s="5"/>
      <c r="S57" s="5"/>
      <c r="T57" s="5"/>
      <c r="U57" s="5">
        <f t="shared" si="40"/>
        <v>28694.419099745599</v>
      </c>
      <c r="V57" s="5"/>
      <c r="W57" s="5">
        <f>M57/4</f>
        <v>101428.88354433225</v>
      </c>
      <c r="X57" s="5"/>
      <c r="Y57" s="5">
        <f>O57/3</f>
        <v>-3840.1633483903001</v>
      </c>
    </row>
    <row r="58" spans="1:25" x14ac:dyDescent="0.2">
      <c r="A58">
        <v>12</v>
      </c>
      <c r="C58">
        <v>322388.88057003898</v>
      </c>
      <c r="D58">
        <v>-13518.400075670501</v>
      </c>
      <c r="G58" s="5"/>
      <c r="H58" s="5"/>
      <c r="I58" s="5"/>
      <c r="J58" s="5"/>
      <c r="K58" s="5">
        <f>C58</f>
        <v>322388.88057003898</v>
      </c>
      <c r="L58" s="5">
        <f>D58</f>
        <v>-13518.400075670501</v>
      </c>
      <c r="M58" s="5"/>
      <c r="N58" s="5"/>
      <c r="O58" s="5"/>
      <c r="P58" s="5">
        <f t="shared" si="41"/>
        <v>308870.48049436847</v>
      </c>
      <c r="Q58" s="5">
        <f t="shared" si="39"/>
        <v>322388.88057003898</v>
      </c>
      <c r="R58" s="5"/>
      <c r="S58" s="5"/>
      <c r="T58" s="5"/>
      <c r="U58" s="5">
        <f t="shared" si="40"/>
        <v>107462.96019001299</v>
      </c>
      <c r="V58" s="5">
        <f>L58/3</f>
        <v>-4506.1333585568336</v>
      </c>
      <c r="W58" s="5"/>
      <c r="X58" s="5"/>
      <c r="Y58" s="5"/>
    </row>
    <row r="59" spans="1:25" x14ac:dyDescent="0.2">
      <c r="A59">
        <v>13</v>
      </c>
      <c r="C59">
        <v>8518.9346896875904</v>
      </c>
      <c r="D59">
        <v>9427.3096191775494</v>
      </c>
      <c r="E59">
        <v>2276150.6269541699</v>
      </c>
      <c r="G59" s="5"/>
      <c r="H59" s="5"/>
      <c r="I59" s="5">
        <f>C59</f>
        <v>8518.9346896875904</v>
      </c>
      <c r="J59" s="5">
        <f>D59</f>
        <v>9427.3096191775494</v>
      </c>
      <c r="K59" s="5"/>
      <c r="L59" s="5">
        <f>E59</f>
        <v>2276150.6269541699</v>
      </c>
      <c r="M59" s="5"/>
      <c r="N59" s="5"/>
      <c r="O59" s="5"/>
      <c r="P59" s="5">
        <f t="shared" si="41"/>
        <v>2294096.8712630351</v>
      </c>
      <c r="Q59" s="5">
        <f t="shared" si="39"/>
        <v>2294096.8712630351</v>
      </c>
      <c r="R59" s="5"/>
      <c r="S59" s="5">
        <f>I59/1</f>
        <v>8518.9346896875904</v>
      </c>
      <c r="T59" s="5">
        <f>J59/2</f>
        <v>4713.6548095887747</v>
      </c>
      <c r="U59" s="5"/>
      <c r="V59" s="5">
        <f>L59/4</f>
        <v>569037.65673854249</v>
      </c>
      <c r="W59" s="5"/>
      <c r="X59" s="5"/>
      <c r="Y59" s="5"/>
    </row>
    <row r="60" spans="1:25" x14ac:dyDescent="0.2">
      <c r="A60">
        <v>14</v>
      </c>
      <c r="C60">
        <v>497.62549868986099</v>
      </c>
      <c r="D60">
        <v>10656.9734377646</v>
      </c>
      <c r="E60">
        <v>-5619.6396826976397</v>
      </c>
      <c r="G60" s="5"/>
      <c r="H60" s="5">
        <f>C60</f>
        <v>497.62549868986099</v>
      </c>
      <c r="I60" s="5"/>
      <c r="J60" s="5"/>
      <c r="K60" s="5">
        <f>D60</f>
        <v>10656.9734377646</v>
      </c>
      <c r="L60" s="5"/>
      <c r="M60" s="5">
        <f>E60</f>
        <v>-5619.6396826976397</v>
      </c>
      <c r="N60" s="5"/>
      <c r="O60" s="5"/>
      <c r="P60" s="5">
        <f t="shared" si="41"/>
        <v>5534.9592537568205</v>
      </c>
      <c r="Q60" s="5">
        <f t="shared" si="39"/>
        <v>11154.59893645446</v>
      </c>
      <c r="R60" s="5"/>
      <c r="S60" s="5"/>
      <c r="T60" s="5"/>
      <c r="U60" s="5">
        <f>K60/3</f>
        <v>3552.3244792548667</v>
      </c>
      <c r="V60" s="5"/>
      <c r="W60" s="5">
        <f>M60/4</f>
        <v>-1404.9099206744099</v>
      </c>
      <c r="X60" s="5"/>
      <c r="Y60" s="5"/>
    </row>
    <row r="61" spans="1:25" x14ac:dyDescent="0.2">
      <c r="A61">
        <v>15</v>
      </c>
      <c r="C61">
        <v>458961.18255021999</v>
      </c>
      <c r="D61">
        <v>-21187.713773123302</v>
      </c>
      <c r="E61">
        <v>14036.353277668601</v>
      </c>
      <c r="G61" s="5"/>
      <c r="H61" s="5"/>
      <c r="I61" s="5"/>
      <c r="J61" s="5">
        <f>C61</f>
        <v>458961.18255021999</v>
      </c>
      <c r="K61" s="5"/>
      <c r="L61" s="5"/>
      <c r="M61" s="5">
        <f>D61</f>
        <v>-21187.713773123302</v>
      </c>
      <c r="N61" s="5">
        <f>E61</f>
        <v>14036.353277668601</v>
      </c>
      <c r="O61" s="5"/>
      <c r="P61" s="5">
        <f t="shared" si="41"/>
        <v>451809.8220547653</v>
      </c>
      <c r="Q61" s="5">
        <f t="shared" si="39"/>
        <v>472997.53582788858</v>
      </c>
      <c r="R61" s="5"/>
      <c r="S61" s="5"/>
      <c r="T61" s="5">
        <f>J61/2</f>
        <v>229480.59127511</v>
      </c>
      <c r="U61" s="5"/>
      <c r="V61" s="5"/>
      <c r="W61" s="5">
        <f>M61/5</f>
        <v>-4237.5427546246601</v>
      </c>
      <c r="X61" s="5">
        <f>N61/2</f>
        <v>7018.1766388343003</v>
      </c>
      <c r="Y61" s="5"/>
    </row>
    <row r="62" spans="1:25" x14ac:dyDescent="0.2">
      <c r="A62">
        <v>16</v>
      </c>
      <c r="C62">
        <v>36328.511591991402</v>
      </c>
      <c r="D62">
        <v>-1664.3568567273201</v>
      </c>
      <c r="E62">
        <v>-854.13474048542105</v>
      </c>
      <c r="G62" s="5"/>
      <c r="H62" s="5"/>
      <c r="I62" s="5"/>
      <c r="J62" s="5">
        <f>C62</f>
        <v>36328.511591991402</v>
      </c>
      <c r="K62" s="5">
        <f>D62</f>
        <v>-1664.3568567273201</v>
      </c>
      <c r="L62" s="5"/>
      <c r="M62" s="5"/>
      <c r="N62" s="5">
        <f>E62</f>
        <v>-854.13474048542105</v>
      </c>
      <c r="O62" s="5"/>
      <c r="P62" s="5">
        <f t="shared" si="41"/>
        <v>33810.01999477866</v>
      </c>
      <c r="Q62" s="5">
        <f t="shared" si="39"/>
        <v>36328.511591991402</v>
      </c>
      <c r="R62" s="5"/>
      <c r="S62" s="5"/>
      <c r="T62" s="5">
        <f>J62/2</f>
        <v>18164.255795995701</v>
      </c>
      <c r="U62" s="5">
        <f>K62/3</f>
        <v>-554.78561890910669</v>
      </c>
      <c r="V62" s="5"/>
      <c r="W62" s="5"/>
      <c r="X62" s="5">
        <f>N62/6</f>
        <v>-142.35579008090352</v>
      </c>
      <c r="Y62" s="5"/>
    </row>
    <row r="63" spans="1:25" x14ac:dyDescent="0.2">
      <c r="G63" s="5"/>
      <c r="H63" s="3">
        <f t="shared" ref="H63" si="42">SUM(H46:H62)/1000000000</f>
        <v>2.0074580946107902E-5</v>
      </c>
      <c r="I63" s="3">
        <f t="shared" ref="I63" si="43">SUM(I46:I62)/1000000000</f>
        <v>8.5189346896875907E-6</v>
      </c>
      <c r="J63" s="3">
        <f t="shared" ref="J63" si="44">SUM(J46:J62)/1000000000</f>
        <v>7.5429682342416154E-4</v>
      </c>
      <c r="K63" s="3">
        <f t="shared" ref="K63" si="45">SUM(K46:K62)/1000000000</f>
        <v>1.5104326342986081E-3</v>
      </c>
      <c r="L63" s="3">
        <f t="shared" ref="L63" si="46">SUM(L46:L62)/1000000000</f>
        <v>3.2093090724360038E-3</v>
      </c>
      <c r="M63" s="3">
        <f t="shared" ref="M63" si="47">SUM(M46:M62)/1000000000</f>
        <v>4.3712119847942664E-4</v>
      </c>
      <c r="N63" s="3">
        <f t="shared" ref="N63" si="48">SUM(N46:N62)/1000000000</f>
        <v>-5.9947937988813542E-6</v>
      </c>
      <c r="O63" s="3">
        <f t="shared" ref="O63" si="49">SUM(O46:O62)/1000000000</f>
        <v>-2.0413117646679663E-4</v>
      </c>
      <c r="P63" s="3">
        <f>SUM(P46:P62)/1000000000</f>
        <v>5.7296272740083179E-3</v>
      </c>
      <c r="Q63" s="3">
        <f>SUM(Q46:Q62)/1000000000</f>
        <v>6.1366680535430542E-3</v>
      </c>
      <c r="R63" s="3"/>
      <c r="S63" s="3">
        <f t="shared" ref="S63" si="50">SUM(S46:S62)/1000000000</f>
        <v>8.5189346896875907E-6</v>
      </c>
      <c r="T63" s="3">
        <f t="shared" ref="T63" si="51">SUM(T46:T62)/1000000000</f>
        <v>3.7714841171208077E-4</v>
      </c>
      <c r="U63" s="3">
        <f t="shared" ref="U63" si="52">SUM(U46:U62)/1000000000</f>
        <v>5.6941476744008074E-4</v>
      </c>
      <c r="V63" s="3">
        <f t="shared" ref="V63" si="53">SUM(V46:V62)/1000000000</f>
        <v>8.8080991371192879E-4</v>
      </c>
      <c r="W63" s="3">
        <f t="shared" ref="W63" si="54">SUM(W46:W62)/1000000000</f>
        <v>1.1252526641622432E-4</v>
      </c>
      <c r="X63" s="3">
        <f t="shared" ref="X63" si="55">SUM(X46:X62)/1000000000</f>
        <v>-1.6162174145017405E-6</v>
      </c>
      <c r="Y63" s="3">
        <f t="shared" ref="Y63" si="56">SUM(Y46:Y62)/1000000000</f>
        <v>-5.1177533810585153E-5</v>
      </c>
    </row>
    <row r="64" spans="1:25" x14ac:dyDescent="0.2">
      <c r="G64" s="5" t="s">
        <v>5</v>
      </c>
      <c r="H64" s="3">
        <f>SUMIF(H46:H62,"&gt;0")/1000000000</f>
        <v>2.0074580946107902E-5</v>
      </c>
      <c r="I64" s="3">
        <f t="shared" ref="I64:O64" si="57">SUMIF(I46:I62,"&gt;0")/1000000000</f>
        <v>8.5189346896875907E-6</v>
      </c>
      <c r="J64" s="3">
        <f t="shared" si="57"/>
        <v>7.5429682342416154E-4</v>
      </c>
      <c r="K64" s="3">
        <f t="shared" si="57"/>
        <v>1.5445216418824965E-3</v>
      </c>
      <c r="L64" s="3">
        <f t="shared" si="57"/>
        <v>3.2314607742649749E-3</v>
      </c>
      <c r="M64" s="3">
        <f t="shared" si="57"/>
        <v>5.6091424328790298E-4</v>
      </c>
      <c r="N64" s="3">
        <f t="shared" si="57"/>
        <v>1.4036353277668601E-5</v>
      </c>
      <c r="O64" s="3">
        <f t="shared" si="57"/>
        <v>2.8447017700543502E-6</v>
      </c>
      <c r="P64" s="5"/>
      <c r="Q64" s="5"/>
      <c r="R64" s="3" t="s">
        <v>17</v>
      </c>
      <c r="S64" s="3">
        <f t="shared" ref="S64:Y64" si="58">SUMIF(S46:S62,"&gt;0")/1000000000</f>
        <v>8.5189346896875907E-6</v>
      </c>
      <c r="T64" s="3">
        <f t="shared" si="58"/>
        <v>3.7714841171208077E-4</v>
      </c>
      <c r="U64" s="3">
        <f t="shared" si="58"/>
        <v>6.0239420378615073E-4</v>
      </c>
      <c r="V64" s="3">
        <f t="shared" si="58"/>
        <v>8.8747437250881087E-4</v>
      </c>
      <c r="W64" s="3">
        <f t="shared" si="58"/>
        <v>1.4022856082197575E-4</v>
      </c>
      <c r="X64" s="3">
        <f t="shared" si="58"/>
        <v>7.0181766388343005E-6</v>
      </c>
      <c r="Y64" s="3">
        <f t="shared" si="58"/>
        <v>1.5264765857251631E-6</v>
      </c>
    </row>
    <row r="65" spans="7:25" x14ac:dyDescent="0.2">
      <c r="G65" s="5" t="s">
        <v>6</v>
      </c>
      <c r="H65" s="3">
        <f>H64-H63</f>
        <v>0</v>
      </c>
      <c r="I65" s="3">
        <f t="shared" ref="I65" si="59">I64-I63</f>
        <v>0</v>
      </c>
      <c r="J65" s="3">
        <f t="shared" ref="J65" si="60">J64-J63</f>
        <v>0</v>
      </c>
      <c r="K65" s="3">
        <f t="shared" ref="K65" si="61">K64-K63</f>
        <v>3.4089007583888329E-5</v>
      </c>
      <c r="L65" s="3">
        <f t="shared" ref="L65" si="62">L64-L63</f>
        <v>2.2151701828971009E-5</v>
      </c>
      <c r="M65" s="3">
        <f t="shared" ref="M65" si="63">M64-M63</f>
        <v>1.2379304480847635E-4</v>
      </c>
      <c r="N65" s="3">
        <f t="shared" ref="N65" si="64">N64-N63</f>
        <v>2.0031147076549956E-5</v>
      </c>
      <c r="O65" s="3">
        <f t="shared" ref="O65" si="65">O64-O63</f>
        <v>2.0697587823685098E-4</v>
      </c>
      <c r="P65" s="5"/>
      <c r="Q65" s="5"/>
      <c r="R65" s="3" t="s">
        <v>18</v>
      </c>
      <c r="S65" s="3">
        <f t="shared" ref="S65" si="66">S64-S63</f>
        <v>0</v>
      </c>
      <c r="T65" s="3">
        <f t="shared" ref="T65" si="67">T64-T63</f>
        <v>0</v>
      </c>
      <c r="U65" s="3">
        <f t="shared" ref="U65" si="68">U64-U63</f>
        <v>3.2979436346069991E-5</v>
      </c>
      <c r="V65" s="3">
        <f t="shared" ref="V65" si="69">V64-V63</f>
        <v>6.6644587968820801E-6</v>
      </c>
      <c r="W65" s="3">
        <f t="shared" ref="W65" si="70">W64-W63</f>
        <v>2.7703294405751421E-5</v>
      </c>
      <c r="X65" s="3">
        <f t="shared" ref="X65" si="71">X64-X63</f>
        <v>8.6343940533360419E-6</v>
      </c>
      <c r="Y65" s="3">
        <f t="shared" ref="Y65" si="72">Y64-Y63</f>
        <v>5.2704010396310314E-5</v>
      </c>
    </row>
    <row r="66" spans="7:25" x14ac:dyDescent="0.2">
      <c r="G66" s="5" t="s">
        <v>8</v>
      </c>
      <c r="H66" s="5">
        <f>COUNT(H46:H62)</f>
        <v>5</v>
      </c>
      <c r="I66" s="5">
        <f t="shared" ref="I66:O66" si="73">COUNT(I46:I62)</f>
        <v>1</v>
      </c>
      <c r="J66" s="5">
        <f t="shared" si="73"/>
        <v>5</v>
      </c>
      <c r="K66" s="5">
        <f t="shared" si="73"/>
        <v>14</v>
      </c>
      <c r="L66" s="5">
        <f t="shared" si="73"/>
        <v>5</v>
      </c>
      <c r="M66" s="5">
        <f t="shared" si="73"/>
        <v>11</v>
      </c>
      <c r="N66" s="5">
        <f t="shared" si="73"/>
        <v>8</v>
      </c>
      <c r="O66" s="5">
        <f t="shared" si="73"/>
        <v>5</v>
      </c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7:25" x14ac:dyDescent="0.2"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7:25" x14ac:dyDescent="0.2"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7:25" x14ac:dyDescent="0.2"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7:25" x14ac:dyDescent="0.2"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85" spans="7:7" x14ac:dyDescent="0.2">
      <c r="G8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1282-C50A-1849-A801-36FC11799FAA}">
  <dimension ref="A1:T45"/>
  <sheetViews>
    <sheetView tabSelected="1" workbookViewId="0">
      <selection activeCell="I25" sqref="I25"/>
    </sheetView>
  </sheetViews>
  <sheetFormatPr baseColWidth="10" defaultRowHeight="16" x14ac:dyDescent="0.2"/>
  <cols>
    <col min="1" max="1" width="35.6640625" bestFit="1" customWidth="1"/>
    <col min="2" max="2" width="34" customWidth="1"/>
    <col min="13" max="13" width="19.1640625" bestFit="1" customWidth="1"/>
    <col min="15" max="15" width="14" bestFit="1" customWidth="1"/>
    <col min="16" max="16" width="14.33203125" bestFit="1" customWidth="1"/>
    <col min="17" max="17" width="17.1640625" bestFit="1" customWidth="1"/>
  </cols>
  <sheetData>
    <row r="1" spans="1:20" x14ac:dyDescent="0.2">
      <c r="A1" t="s">
        <v>20</v>
      </c>
      <c r="M1" t="s">
        <v>7</v>
      </c>
      <c r="N1" t="s">
        <v>21</v>
      </c>
      <c r="O1" t="s">
        <v>22</v>
      </c>
      <c r="P1" t="s">
        <v>22</v>
      </c>
    </row>
    <row r="2" spans="1:20" x14ac:dyDescent="0.2">
      <c r="A2" t="s">
        <v>28</v>
      </c>
      <c r="B2">
        <v>2008</v>
      </c>
      <c r="C2">
        <v>2010</v>
      </c>
      <c r="D2">
        <v>2011</v>
      </c>
      <c r="E2">
        <v>2014</v>
      </c>
      <c r="F2">
        <v>2015</v>
      </c>
      <c r="G2">
        <v>2017</v>
      </c>
      <c r="H2">
        <v>2018</v>
      </c>
      <c r="J2" s="1"/>
      <c r="K2" s="1"/>
      <c r="M2">
        <v>2011</v>
      </c>
      <c r="R2" s="1"/>
    </row>
    <row r="3" spans="1:20" x14ac:dyDescent="0.2">
      <c r="A3" t="s">
        <v>3</v>
      </c>
      <c r="B3" s="1">
        <f>'Raw Data'!S20</f>
        <v>3.3018881953238503E-5</v>
      </c>
      <c r="C3" s="1">
        <f>'Raw Data'!T20</f>
        <v>4.1354660190629362E-4</v>
      </c>
      <c r="D3" s="1">
        <f>'Raw Data'!U20</f>
        <v>6.4559526595649771E-4</v>
      </c>
      <c r="E3" s="1">
        <f>'Raw Data'!V20</f>
        <v>6.2525176134228604E-4</v>
      </c>
      <c r="F3" s="1">
        <f>'Raw Data'!W20</f>
        <v>9.9990615737498243E-5</v>
      </c>
      <c r="G3" s="1">
        <f>'Raw Data'!X20</f>
        <v>9.2676170817644994E-6</v>
      </c>
      <c r="H3" s="1">
        <f>'Raw Data'!Y20</f>
        <v>3.8580379167966007E-6</v>
      </c>
      <c r="I3" s="1"/>
      <c r="J3" s="1"/>
      <c r="K3" s="1"/>
      <c r="M3" t="s">
        <v>27</v>
      </c>
      <c r="N3" s="1">
        <f>AVERAGE(C24:C26)</f>
        <v>3.7820818022488048E-3</v>
      </c>
      <c r="O3" s="1">
        <f>MIN(C24:C26)-N3</f>
        <v>-9.0394158148639995E-4</v>
      </c>
      <c r="P3" s="1">
        <f>MAX(C24:C26)-N3</f>
        <v>1.0176013192713181E-3</v>
      </c>
      <c r="R3" s="1"/>
      <c r="S3" s="2"/>
      <c r="T3" s="2"/>
    </row>
    <row r="4" spans="1:20" x14ac:dyDescent="0.2">
      <c r="A4" t="s">
        <v>4</v>
      </c>
      <c r="B4" s="1">
        <f>'Raw Data'!S42</f>
        <v>9.5196843578259399E-5</v>
      </c>
      <c r="C4" s="1">
        <f>'Raw Data'!T42</f>
        <v>3.7244641638505265E-4</v>
      </c>
      <c r="D4" s="1">
        <f>'Raw Data'!U42</f>
        <v>5.8890438731806132E-4</v>
      </c>
      <c r="E4" s="1">
        <f>'Raw Data'!V42</f>
        <v>3.0694198106000692E-4</v>
      </c>
      <c r="F4" s="1">
        <f>'Raw Data'!W42</f>
        <v>4.5104462773703426E-5</v>
      </c>
      <c r="G4" s="1">
        <f>'Raw Data'!X42</f>
        <v>6.1577438226375501E-6</v>
      </c>
      <c r="H4" s="1">
        <f>'Raw Data'!Y42</f>
        <v>4.8268482002370282E-6</v>
      </c>
      <c r="I4" s="1"/>
      <c r="J4" s="1"/>
      <c r="K4" s="1"/>
      <c r="M4" t="s">
        <v>2</v>
      </c>
      <c r="N4" s="1">
        <f>AVERAGE(C28:C30)</f>
        <v>1.4120118995535982E-4</v>
      </c>
      <c r="O4" s="1">
        <f>MIN(C28:C30)-N4</f>
        <v>-8.7805912061722686E-5</v>
      </c>
      <c r="P4" s="1">
        <f>MAX(C28:C30)-N4</f>
        <v>9.8024216317355516E-5</v>
      </c>
      <c r="R4" s="2"/>
      <c r="S4" s="2"/>
      <c r="T4" s="2"/>
    </row>
    <row r="5" spans="1:20" x14ac:dyDescent="0.2">
      <c r="A5" t="s">
        <v>13</v>
      </c>
      <c r="B5" s="1">
        <f>'Raw Data'!S64</f>
        <v>8.5189346896875907E-6</v>
      </c>
      <c r="C5" s="1">
        <f>'Raw Data'!T64</f>
        <v>3.7714841171208077E-4</v>
      </c>
      <c r="D5" s="1">
        <f>'Raw Data'!U64</f>
        <v>6.0239420378615073E-4</v>
      </c>
      <c r="E5" s="1">
        <f>'Raw Data'!V64</f>
        <v>8.8747437250881087E-4</v>
      </c>
      <c r="F5" s="1">
        <f>'Raw Data'!W64</f>
        <v>1.4022856082197575E-4</v>
      </c>
      <c r="G5" s="1">
        <f>'Raw Data'!X64</f>
        <v>7.0181766388343005E-6</v>
      </c>
      <c r="H5" s="1">
        <f>'Raw Data'!Y64</f>
        <v>1.5264765857251631E-6</v>
      </c>
      <c r="I5" s="1"/>
      <c r="M5">
        <v>2013</v>
      </c>
      <c r="O5" s="1"/>
      <c r="R5" s="2"/>
      <c r="S5" s="2"/>
      <c r="T5" s="2"/>
    </row>
    <row r="6" spans="1:20" x14ac:dyDescent="0.2">
      <c r="A6" t="s">
        <v>29</v>
      </c>
      <c r="M6" t="s">
        <v>27</v>
      </c>
      <c r="N6" s="1">
        <f>AVERAGE(D24:D26)</f>
        <v>3.3805174842364686E-3</v>
      </c>
      <c r="O6" s="1">
        <f>MIN(D24:D26)-N6</f>
        <v>-1.070596932923266E-3</v>
      </c>
      <c r="P6" s="1">
        <f>MAX(D24:D26)-N6</f>
        <v>9.1919998211456274E-4</v>
      </c>
      <c r="R6" s="2"/>
      <c r="S6" s="2"/>
      <c r="T6" s="2"/>
    </row>
    <row r="7" spans="1:20" x14ac:dyDescent="0.2">
      <c r="A7" t="s">
        <v>3</v>
      </c>
      <c r="B7" s="1">
        <f>'Raw Data'!S21</f>
        <v>0</v>
      </c>
      <c r="C7" s="1">
        <f>'Raw Data'!T21</f>
        <v>0</v>
      </c>
      <c r="D7" s="1">
        <f>'Raw Data'!U21</f>
        <v>8.0901194108654907E-5</v>
      </c>
      <c r="E7" s="1">
        <f>'Raw Data'!V21</f>
        <v>1.6365531162187649E-5</v>
      </c>
      <c r="F7" s="1">
        <f>'Raw Data'!W21</f>
        <v>8.290542587594461E-5</v>
      </c>
      <c r="G7" s="1">
        <f>'Raw Data'!X21</f>
        <v>3.1008500980188742E-5</v>
      </c>
      <c r="H7" s="1">
        <f>'Raw Data'!Y21</f>
        <v>7.0713726507713729E-5</v>
      </c>
      <c r="I7" s="1"/>
      <c r="M7" t="s">
        <v>2</v>
      </c>
      <c r="N7" s="1">
        <f>AVERAGE(D28:D30)</f>
        <v>6.0834836485533442E-5</v>
      </c>
      <c r="O7" s="1">
        <f>MIN(D28:D30)-N7</f>
        <v>-3.8175676576134371E-5</v>
      </c>
      <c r="P7" s="1">
        <f>MAX(D28:D30)-N7</f>
        <v>4.3367707110229812E-5</v>
      </c>
      <c r="R7" s="2"/>
      <c r="S7" s="2"/>
      <c r="T7" s="2"/>
    </row>
    <row r="8" spans="1:20" x14ac:dyDescent="0.2">
      <c r="A8" t="s">
        <v>4</v>
      </c>
      <c r="B8" s="1">
        <f>'Raw Data'!S43</f>
        <v>0</v>
      </c>
      <c r="C8" s="1">
        <f>'Raw Data'!T43</f>
        <v>0</v>
      </c>
      <c r="D8" s="1">
        <f>'Raw Data'!U43</f>
        <v>1.4775686858020654E-4</v>
      </c>
      <c r="E8" s="1">
        <f>'Raw Data'!V43</f>
        <v>3.0647806939930369E-5</v>
      </c>
      <c r="F8" s="1">
        <f>'Raw Data'!W43</f>
        <v>1.6629383118733129E-4</v>
      </c>
      <c r="G8" s="1">
        <f>'Raw Data'!X43</f>
        <v>9.3282764708857359E-5</v>
      </c>
      <c r="H8" s="1">
        <f>'Raw Data'!Y43</f>
        <v>9.8427293292582357E-5</v>
      </c>
      <c r="I8" s="1"/>
      <c r="M8">
        <v>2015</v>
      </c>
      <c r="O8" s="1"/>
      <c r="R8" s="2"/>
      <c r="S8" s="2"/>
      <c r="T8" s="2"/>
    </row>
    <row r="9" spans="1:20" x14ac:dyDescent="0.2">
      <c r="A9" t="s">
        <v>13</v>
      </c>
      <c r="B9" s="1">
        <f>'Raw Data'!S65</f>
        <v>0</v>
      </c>
      <c r="C9" s="1">
        <f>'Raw Data'!T65</f>
        <v>0</v>
      </c>
      <c r="D9" s="1">
        <f>'Raw Data'!U65</f>
        <v>3.2979436346069991E-5</v>
      </c>
      <c r="E9" s="1">
        <f>'Raw Data'!V65</f>
        <v>6.6644587968820801E-6</v>
      </c>
      <c r="F9" s="1">
        <f>'Raw Data'!W65</f>
        <v>2.7703294405751421E-5</v>
      </c>
      <c r="G9" s="1">
        <f>'Raw Data'!X65</f>
        <v>8.6343940533360419E-6</v>
      </c>
      <c r="H9" s="1">
        <f>'Raw Data'!Y65</f>
        <v>5.2704010396310314E-5</v>
      </c>
      <c r="I9" s="1"/>
      <c r="M9" t="s">
        <v>27</v>
      </c>
      <c r="N9" s="1">
        <f>AVERAGE(E24:E26)</f>
        <v>2.2092754353436155E-3</v>
      </c>
      <c r="O9" s="1">
        <f>MIN(E24:E26)-N9</f>
        <v>-1.0959658027256864E-3</v>
      </c>
      <c r="P9" s="1">
        <f>MAX(E24:E26)-N9</f>
        <v>1.024854297911213E-3</v>
      </c>
      <c r="R9" s="2"/>
      <c r="S9" s="2"/>
      <c r="T9" s="2"/>
    </row>
    <row r="10" spans="1:20" x14ac:dyDescent="0.2">
      <c r="M10" t="s">
        <v>2</v>
      </c>
      <c r="N10" s="1">
        <f>AVERAGE(E28:E30)</f>
        <v>2.0348160542412328E-4</v>
      </c>
      <c r="O10" s="1">
        <f>MIN(E28:E30)-N10</f>
        <v>-1.3800826325129019E-4</v>
      </c>
      <c r="P10" s="1">
        <f>MAX(E28:E30)-N10</f>
        <v>1.5772049546115198E-4</v>
      </c>
      <c r="R10" s="2"/>
      <c r="S10" s="2"/>
      <c r="T10" s="2"/>
    </row>
    <row r="11" spans="1:20" x14ac:dyDescent="0.2">
      <c r="A11" t="s">
        <v>9</v>
      </c>
      <c r="B11">
        <v>1</v>
      </c>
      <c r="C11">
        <v>5</v>
      </c>
      <c r="D11">
        <v>14</v>
      </c>
      <c r="E11">
        <v>5</v>
      </c>
      <c r="F11">
        <v>11</v>
      </c>
      <c r="G11">
        <v>8</v>
      </c>
      <c r="H11">
        <v>5</v>
      </c>
      <c r="M11">
        <v>2018</v>
      </c>
      <c r="O11" s="1"/>
      <c r="R11" s="2"/>
      <c r="S11" s="2"/>
      <c r="T11" s="2"/>
    </row>
    <row r="12" spans="1:20" x14ac:dyDescent="0.2">
      <c r="A12" t="s">
        <v>28</v>
      </c>
      <c r="M12" t="s">
        <v>27</v>
      </c>
      <c r="N12" s="1">
        <f>AVERAGE(F24:F26)</f>
        <v>4.1205575234378566E-5</v>
      </c>
      <c r="O12" s="1">
        <f>MIN(F24:F26)-N12</f>
        <v>-1.1050106610895904E-5</v>
      </c>
      <c r="P12" s="1">
        <f>MAX(F24:F26)-N12</f>
        <v>8.0109475894084354E-6</v>
      </c>
      <c r="R12" s="2"/>
      <c r="S12" s="2"/>
      <c r="T12" s="2"/>
    </row>
    <row r="13" spans="1:20" x14ac:dyDescent="0.2">
      <c r="A13" t="s">
        <v>10</v>
      </c>
      <c r="B13" s="1"/>
      <c r="C13" s="1"/>
      <c r="D13" s="1"/>
      <c r="E13" s="1"/>
      <c r="F13" s="1"/>
      <c r="G13" s="1"/>
      <c r="H13" s="1"/>
      <c r="M13" t="s">
        <v>2</v>
      </c>
      <c r="N13" s="1">
        <f>AVERAGE(F28:F30)</f>
        <v>5.1837006481051187E-4</v>
      </c>
      <c r="O13" s="1">
        <f>MIN(F28:F30)-N13</f>
        <v>-2.2205748074432061E-4</v>
      </c>
      <c r="P13" s="1">
        <f>MAX(F28:F30)-N13</f>
        <v>2.8094794349114104E-4</v>
      </c>
      <c r="R13" s="2"/>
      <c r="S13" s="2"/>
      <c r="T13" s="2"/>
    </row>
    <row r="14" spans="1:20" x14ac:dyDescent="0.2">
      <c r="A14" t="s">
        <v>3</v>
      </c>
      <c r="B14" s="1">
        <f t="shared" ref="B14:H16" si="0">(B3/B$11)*17</f>
        <v>5.6132099320505458E-4</v>
      </c>
      <c r="C14" s="1">
        <f t="shared" si="0"/>
        <v>1.4060584464813983E-3</v>
      </c>
      <c r="D14" s="1">
        <f t="shared" si="0"/>
        <v>7.8393710866146151E-4</v>
      </c>
      <c r="E14" s="1">
        <f t="shared" si="0"/>
        <v>2.1258559885637728E-3</v>
      </c>
      <c r="F14" s="1">
        <f t="shared" si="0"/>
        <v>1.5453095159431547E-4</v>
      </c>
      <c r="G14" s="1">
        <f t="shared" si="0"/>
        <v>1.969368629874956E-5</v>
      </c>
      <c r="H14" s="1">
        <f t="shared" si="0"/>
        <v>1.3117328917108441E-5</v>
      </c>
    </row>
    <row r="15" spans="1:20" x14ac:dyDescent="0.2">
      <c r="A15" t="s">
        <v>4</v>
      </c>
      <c r="B15" s="1">
        <f t="shared" si="0"/>
        <v>1.6183463408304098E-3</v>
      </c>
      <c r="C15" s="1">
        <f t="shared" si="0"/>
        <v>1.2663178157091789E-3</v>
      </c>
      <c r="D15" s="1">
        <f t="shared" si="0"/>
        <v>7.1509818460050302E-4</v>
      </c>
      <c r="E15" s="1">
        <f t="shared" si="0"/>
        <v>1.0436027356040237E-3</v>
      </c>
      <c r="F15" s="1">
        <f t="shared" si="0"/>
        <v>6.9706897013905293E-5</v>
      </c>
      <c r="G15" s="1">
        <f t="shared" si="0"/>
        <v>1.3085205623104793E-5</v>
      </c>
      <c r="H15" s="1">
        <f t="shared" si="0"/>
        <v>1.6411283880805896E-5</v>
      </c>
      <c r="N15" s="1"/>
      <c r="O15" s="1"/>
      <c r="P15" s="1"/>
    </row>
    <row r="16" spans="1:20" x14ac:dyDescent="0.2">
      <c r="A16" t="s">
        <v>13</v>
      </c>
      <c r="B16" s="1">
        <f t="shared" si="0"/>
        <v>1.4482188972468905E-4</v>
      </c>
      <c r="C16" s="1">
        <f t="shared" si="0"/>
        <v>1.2823045998210747E-3</v>
      </c>
      <c r="D16" s="1">
        <f t="shared" si="0"/>
        <v>7.3147867602604019E-4</v>
      </c>
      <c r="E16" s="1">
        <f t="shared" si="0"/>
        <v>3.0174128665299569E-3</v>
      </c>
      <c r="F16" s="1">
        <f t="shared" si="0"/>
        <v>2.167168667248716E-4</v>
      </c>
      <c r="G16" s="1">
        <f t="shared" si="0"/>
        <v>1.4913625357522889E-5</v>
      </c>
      <c r="H16" s="1">
        <f t="shared" si="0"/>
        <v>5.1900203914655541E-6</v>
      </c>
      <c r="R16" s="1"/>
      <c r="S16" s="1"/>
      <c r="T16" s="1"/>
    </row>
    <row r="17" spans="1:18" x14ac:dyDescent="0.2">
      <c r="A17" t="s">
        <v>29</v>
      </c>
      <c r="B17" s="1"/>
      <c r="C17" s="1"/>
      <c r="D17" s="1"/>
      <c r="E17" s="1"/>
      <c r="F17" s="1"/>
      <c r="G17" s="1"/>
      <c r="H17" s="1"/>
    </row>
    <row r="18" spans="1:18" x14ac:dyDescent="0.2">
      <c r="A18" t="s">
        <v>3</v>
      </c>
      <c r="B18" s="1">
        <f t="shared" ref="B18:H20" si="1">(B7/B$11)*17</f>
        <v>0</v>
      </c>
      <c r="C18" s="1">
        <f t="shared" si="1"/>
        <v>0</v>
      </c>
      <c r="D18" s="1">
        <f t="shared" si="1"/>
        <v>9.8237164274795239E-5</v>
      </c>
      <c r="E18" s="1">
        <f t="shared" si="1"/>
        <v>5.5642805951438E-5</v>
      </c>
      <c r="F18" s="1">
        <f t="shared" si="1"/>
        <v>1.2812656726282349E-4</v>
      </c>
      <c r="G18" s="1">
        <f t="shared" si="1"/>
        <v>6.589306458290108E-5</v>
      </c>
      <c r="H18" s="1">
        <f t="shared" si="1"/>
        <v>2.4042667012622666E-4</v>
      </c>
      <c r="N18" s="1"/>
      <c r="O18" s="1"/>
      <c r="P18" s="1"/>
    </row>
    <row r="19" spans="1:18" x14ac:dyDescent="0.2">
      <c r="A19" t="s">
        <v>4</v>
      </c>
      <c r="B19" s="1">
        <f t="shared" si="1"/>
        <v>0</v>
      </c>
      <c r="C19" s="1">
        <f t="shared" si="1"/>
        <v>0</v>
      </c>
      <c r="D19" s="1">
        <f t="shared" si="1"/>
        <v>1.794190547045365E-4</v>
      </c>
      <c r="E19" s="1">
        <f t="shared" si="1"/>
        <v>1.0420254359576325E-4</v>
      </c>
      <c r="F19" s="1">
        <f t="shared" si="1"/>
        <v>2.5699955728951201E-4</v>
      </c>
      <c r="G19" s="1">
        <f t="shared" si="1"/>
        <v>1.9822587500632188E-4</v>
      </c>
      <c r="H19" s="1">
        <f t="shared" si="1"/>
        <v>3.3465279719478003E-4</v>
      </c>
      <c r="N19" s="1"/>
      <c r="O19" s="1"/>
      <c r="P19" s="1"/>
    </row>
    <row r="20" spans="1:18" x14ac:dyDescent="0.2">
      <c r="A20" t="s">
        <v>13</v>
      </c>
      <c r="B20" s="1">
        <f t="shared" si="1"/>
        <v>0</v>
      </c>
      <c r="C20" s="1">
        <f t="shared" si="1"/>
        <v>0</v>
      </c>
      <c r="D20" s="1">
        <f t="shared" si="1"/>
        <v>4.0046458420227846E-5</v>
      </c>
      <c r="E20" s="1">
        <f t="shared" si="1"/>
        <v>2.2659159909399071E-5</v>
      </c>
      <c r="F20" s="1">
        <f t="shared" si="1"/>
        <v>4.2814182263434014E-5</v>
      </c>
      <c r="G20" s="1">
        <f t="shared" si="1"/>
        <v>1.8348087363339088E-5</v>
      </c>
      <c r="H20" s="1">
        <f t="shared" si="1"/>
        <v>1.7919363534745508E-4</v>
      </c>
      <c r="N20" s="1"/>
      <c r="O20" s="1"/>
      <c r="P20" s="1"/>
    </row>
    <row r="21" spans="1:18" x14ac:dyDescent="0.2">
      <c r="N21" s="1"/>
      <c r="O21" s="1"/>
      <c r="P21" s="1"/>
      <c r="R21" s="1"/>
    </row>
    <row r="22" spans="1:18" ht="34" x14ac:dyDescent="0.2">
      <c r="B22" s="7" t="s">
        <v>30</v>
      </c>
    </row>
    <row r="23" spans="1:18" x14ac:dyDescent="0.2">
      <c r="B23" t="s">
        <v>28</v>
      </c>
      <c r="C23" s="2" t="s">
        <v>23</v>
      </c>
      <c r="D23" s="2" t="s">
        <v>24</v>
      </c>
      <c r="E23" s="2" t="s">
        <v>25</v>
      </c>
      <c r="F23" s="2" t="s">
        <v>26</v>
      </c>
      <c r="G23" s="1"/>
      <c r="H23" s="1"/>
    </row>
    <row r="24" spans="1:18" x14ac:dyDescent="0.2">
      <c r="B24" t="s">
        <v>3</v>
      </c>
      <c r="C24" s="1">
        <f>AVERAGE(B14:D14)*4</f>
        <v>3.6684220644638862E-3</v>
      </c>
      <c r="D24" s="1">
        <f>AVERAGE(C14,E14)*2</f>
        <v>3.531914435045171E-3</v>
      </c>
      <c r="E24" s="1">
        <f>AVERAGE(E14:F14)*2</f>
        <v>2.2803869401580882E-3</v>
      </c>
      <c r="F24" s="1">
        <f>AVERAGE(G14:H14)*3</f>
        <v>4.9216522823787001E-5</v>
      </c>
      <c r="G24" s="1"/>
      <c r="H24" s="1"/>
    </row>
    <row r="25" spans="1:18" x14ac:dyDescent="0.2">
      <c r="B25" t="s">
        <v>4</v>
      </c>
      <c r="C25" s="1">
        <f t="shared" ref="C25:C30" si="2">AVERAGE(B15:D15)*4</f>
        <v>4.7996831215201229E-3</v>
      </c>
      <c r="D25" s="1">
        <f t="shared" ref="D25:D30" si="3">AVERAGE(C15,E15)*2</f>
        <v>2.3099205513132026E-3</v>
      </c>
      <c r="E25" s="1">
        <f t="shared" ref="E25:E30" si="4">AVERAGE(E15:F15)*2</f>
        <v>1.113309632617929E-3</v>
      </c>
      <c r="F25" s="1">
        <f t="shared" ref="F25:F30" si="5">AVERAGE(G15:H15)*3</f>
        <v>4.4244734255866034E-5</v>
      </c>
      <c r="G25" s="1"/>
      <c r="H25" s="1"/>
    </row>
    <row r="26" spans="1:18" x14ac:dyDescent="0.2">
      <c r="B26" t="s">
        <v>13</v>
      </c>
      <c r="C26" s="1">
        <f t="shared" si="2"/>
        <v>2.8781402207624048E-3</v>
      </c>
      <c r="D26" s="1">
        <f t="shared" si="3"/>
        <v>4.2997174663510314E-3</v>
      </c>
      <c r="E26" s="1">
        <f t="shared" si="4"/>
        <v>3.2341297332548285E-3</v>
      </c>
      <c r="F26" s="1">
        <f t="shared" si="5"/>
        <v>3.0155468623482662E-5</v>
      </c>
      <c r="G26" s="1"/>
      <c r="H26" s="1"/>
    </row>
    <row r="27" spans="1:18" x14ac:dyDescent="0.2">
      <c r="B27" t="s">
        <v>29</v>
      </c>
      <c r="C27" s="2" t="s">
        <v>23</v>
      </c>
      <c r="D27" s="2" t="s">
        <v>24</v>
      </c>
      <c r="E27" s="2" t="s">
        <v>25</v>
      </c>
      <c r="F27" s="2" t="s">
        <v>26</v>
      </c>
      <c r="G27" s="1"/>
      <c r="H27" s="1"/>
    </row>
    <row r="28" spans="1:18" x14ac:dyDescent="0.2">
      <c r="B28" t="s">
        <v>3</v>
      </c>
      <c r="C28" s="1">
        <f>AVERAGE(B18:D18)*4</f>
        <v>1.3098288569972699E-4</v>
      </c>
      <c r="D28" s="1">
        <f t="shared" si="3"/>
        <v>5.5642805951438E-5</v>
      </c>
      <c r="E28" s="1">
        <f t="shared" si="4"/>
        <v>1.8376937321426149E-4</v>
      </c>
      <c r="F28" s="1">
        <f t="shared" si="5"/>
        <v>4.594796020636916E-4</v>
      </c>
      <c r="G28" s="1"/>
      <c r="H28" s="1"/>
    </row>
    <row r="29" spans="1:18" x14ac:dyDescent="0.2">
      <c r="B29" t="s">
        <v>4</v>
      </c>
      <c r="C29" s="1">
        <f t="shared" si="2"/>
        <v>2.3922540627271534E-4</v>
      </c>
      <c r="D29" s="1">
        <f t="shared" si="3"/>
        <v>1.0420254359576325E-4</v>
      </c>
      <c r="E29" s="1">
        <f t="shared" si="4"/>
        <v>3.6120210088527526E-4</v>
      </c>
      <c r="F29" s="1">
        <f t="shared" si="5"/>
        <v>7.9931800830165291E-4</v>
      </c>
      <c r="G29" s="1"/>
      <c r="H29" s="1"/>
      <c r="I29" s="1"/>
    </row>
    <row r="30" spans="1:18" x14ac:dyDescent="0.2">
      <c r="B30" t="s">
        <v>13</v>
      </c>
      <c r="C30" s="1">
        <f t="shared" si="2"/>
        <v>5.3395277893637131E-5</v>
      </c>
      <c r="D30" s="1">
        <f t="shared" si="3"/>
        <v>2.2659159909399071E-5</v>
      </c>
      <c r="E30" s="1">
        <f t="shared" si="4"/>
        <v>6.5473342172833092E-5</v>
      </c>
      <c r="F30" s="1">
        <f t="shared" si="5"/>
        <v>2.9631258406619126E-4</v>
      </c>
      <c r="I30" s="1"/>
    </row>
    <row r="31" spans="1:18" x14ac:dyDescent="0.2">
      <c r="B31" s="1"/>
      <c r="C31" s="1"/>
      <c r="D31" s="1"/>
      <c r="E31" s="1"/>
      <c r="F31" s="1"/>
      <c r="G31" s="1"/>
      <c r="H31" s="1"/>
      <c r="I31" s="1"/>
    </row>
    <row r="32" spans="1:18" x14ac:dyDescent="0.2">
      <c r="B32" s="1"/>
      <c r="C32" s="1"/>
      <c r="D32" s="1"/>
      <c r="E32" s="1"/>
      <c r="F32" s="1"/>
      <c r="G32" s="1"/>
      <c r="H32" s="1"/>
      <c r="I32" s="1"/>
    </row>
    <row r="33" spans="2:10" x14ac:dyDescent="0.2">
      <c r="B33" s="1"/>
      <c r="C33" s="1"/>
      <c r="D33" s="1"/>
      <c r="E33" s="1"/>
      <c r="F33" s="1"/>
      <c r="G33" s="1"/>
      <c r="H33" s="1"/>
      <c r="I33" s="1"/>
    </row>
    <row r="34" spans="2:10" x14ac:dyDescent="0.2">
      <c r="B34" s="1"/>
      <c r="C34" s="1"/>
      <c r="D34" s="1"/>
      <c r="E34" s="1"/>
      <c r="F34" s="1"/>
      <c r="G34" s="1"/>
      <c r="H34" s="1"/>
      <c r="I34" s="1"/>
    </row>
    <row r="35" spans="2:10" x14ac:dyDescent="0.2">
      <c r="B35" s="1"/>
      <c r="C35" s="1"/>
      <c r="D35" s="1"/>
      <c r="E35" s="1"/>
      <c r="F35" s="1"/>
      <c r="G35" s="1"/>
      <c r="H35" s="1"/>
      <c r="I35" s="1"/>
    </row>
    <row r="36" spans="2:10" x14ac:dyDescent="0.2">
      <c r="B36" s="1"/>
      <c r="C36" s="1"/>
      <c r="D36" s="1"/>
      <c r="E36" s="1"/>
      <c r="F36" s="1"/>
      <c r="G36" s="1"/>
      <c r="H36" s="1"/>
    </row>
    <row r="38" spans="2:10" x14ac:dyDescent="0.2">
      <c r="D38" s="2"/>
      <c r="E38" s="2"/>
      <c r="H38" s="2"/>
      <c r="I38" s="2"/>
      <c r="J38" s="2"/>
    </row>
    <row r="39" spans="2:10" x14ac:dyDescent="0.2">
      <c r="D39" s="1"/>
      <c r="F39" s="1"/>
      <c r="H39" s="1"/>
      <c r="J39" s="1"/>
    </row>
    <row r="40" spans="2:10" x14ac:dyDescent="0.2">
      <c r="D40" s="1"/>
      <c r="F40" s="1"/>
      <c r="H40" s="1"/>
      <c r="J40" s="1"/>
    </row>
    <row r="41" spans="2:10" x14ac:dyDescent="0.2">
      <c r="D41" s="1"/>
      <c r="F41" s="1"/>
      <c r="H41" s="1"/>
      <c r="J41" s="1"/>
    </row>
    <row r="42" spans="2:10" x14ac:dyDescent="0.2">
      <c r="D42" s="1"/>
      <c r="F42" s="1"/>
      <c r="H42" s="1"/>
      <c r="J42" s="1"/>
    </row>
    <row r="43" spans="2:10" x14ac:dyDescent="0.2">
      <c r="D43" s="1"/>
      <c r="F43" s="1"/>
      <c r="H43" s="1"/>
      <c r="J43" s="1"/>
    </row>
    <row r="44" spans="2:10" x14ac:dyDescent="0.2">
      <c r="D44" s="1"/>
      <c r="F44" s="1"/>
      <c r="H44" s="1"/>
      <c r="J44" s="1"/>
    </row>
    <row r="45" spans="2:10" x14ac:dyDescent="0.2">
      <c r="D45" s="1"/>
      <c r="F45" s="1"/>
      <c r="H45" s="1"/>
      <c r="J4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Raw Data</vt:lpstr>
      <vt:lpstr>Processed Data</vt:lpstr>
      <vt:lpstr>'Raw Data'!Abudget_1</vt:lpstr>
      <vt:lpstr>'Raw Data'!Abudget_3</vt:lpstr>
      <vt:lpstr>'Raw Data'!Rbudget_1</vt:lpstr>
      <vt:lpstr>'Raw Data'!Tbudget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Francis</dc:creator>
  <cp:lastModifiedBy>Oliver Francis</cp:lastModifiedBy>
  <dcterms:created xsi:type="dcterms:W3CDTF">2021-09-14T12:49:01Z</dcterms:created>
  <dcterms:modified xsi:type="dcterms:W3CDTF">2021-11-08T15:01:31Z</dcterms:modified>
</cp:coreProperties>
</file>