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is/Documents/PhdPapers/FateOfLandslides/PaperSubmit/FateOfLandslidesManuscript/Supplemental/"/>
    </mc:Choice>
  </mc:AlternateContent>
  <xr:revisionPtr revIDLastSave="0" documentId="13_ncr:1_{54207F0A-A6C0-EE49-B5D3-8C9CEEA3E5A4}" xr6:coauthVersionLast="47" xr6:coauthVersionMax="47" xr10:uidLastSave="{00000000-0000-0000-0000-000000000000}"/>
  <bookViews>
    <workbookView xWindow="1180" yWindow="-20180" windowWidth="28800" windowHeight="15720" activeTab="3" xr2:uid="{E626452A-04AB-F049-9B5A-EB1B6FA8DCDF}"/>
  </bookViews>
  <sheets>
    <sheet name="Totals (draft)" sheetId="1" r:id="rId1"/>
    <sheet name="Years (draft)" sheetId="2" r:id="rId2"/>
    <sheet name="Totals" sheetId="3" r:id="rId3"/>
    <sheet name="Years" sheetId="4" r:id="rId4"/>
  </sheets>
  <definedNames>
    <definedName name="HSmassesbudget_1" localSheetId="1">'Years (draft)'!$Y$6:$AA$9</definedName>
    <definedName name="MJmassesbudget_2" localSheetId="1">'Years (draft)'!$Y$14:$AA$17</definedName>
    <definedName name="NewLandslidesMass" localSheetId="1">'Years (draft)'!$B$3:$D$5</definedName>
    <definedName name="RemobLSmassesMJ_1" localSheetId="1">'Years (draft)'!$F$12:$H$15</definedName>
    <definedName name="RemobLSmassesTCD_1" localSheetId="1">'Years (draft)'!$F$7:$H$10</definedName>
    <definedName name="TCDmassesbudget_2" localSheetId="1">'Years (draft)'!$X$10:$Z$13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B7" i="1"/>
  <c r="Q22" i="2"/>
  <c r="Q38" i="2" s="1"/>
  <c r="G5" i="4" s="1"/>
  <c r="D19" i="2"/>
  <c r="W14" i="2"/>
  <c r="W13" i="2"/>
  <c r="W29" i="2" s="1"/>
  <c r="W45" i="2" s="1"/>
  <c r="I12" i="4" s="1"/>
  <c r="W12" i="2"/>
  <c r="W28" i="2" s="1"/>
  <c r="W44" i="2" s="1"/>
  <c r="I11" i="4" s="1"/>
  <c r="W11" i="2"/>
  <c r="W27" i="2" s="1"/>
  <c r="W43" i="2" s="1"/>
  <c r="I10" i="4" s="1"/>
  <c r="W10" i="2"/>
  <c r="W9" i="2"/>
  <c r="W25" i="2" s="1"/>
  <c r="W41" i="2" s="1"/>
  <c r="I8" i="4" s="1"/>
  <c r="W8" i="2"/>
  <c r="W24" i="2" s="1"/>
  <c r="W40" i="2" s="1"/>
  <c r="I7" i="4" s="1"/>
  <c r="W7" i="2"/>
  <c r="W23" i="2" s="1"/>
  <c r="W39" i="2" s="1"/>
  <c r="I6" i="4" s="1"/>
  <c r="W6" i="2"/>
  <c r="W22" i="2" s="1"/>
  <c r="W38" i="2" s="1"/>
  <c r="I5" i="4" s="1"/>
  <c r="W5" i="2"/>
  <c r="W3" i="2"/>
  <c r="W19" i="2" s="1"/>
  <c r="W35" i="2" s="1"/>
  <c r="I2" i="4" s="1"/>
  <c r="Q14" i="2"/>
  <c r="Q13" i="2"/>
  <c r="Q29" i="2" s="1"/>
  <c r="Q45" i="2" s="1"/>
  <c r="G12" i="4" s="1"/>
  <c r="Q12" i="2"/>
  <c r="Q28" i="2" s="1"/>
  <c r="Q44" i="2" s="1"/>
  <c r="G11" i="4" s="1"/>
  <c r="Q11" i="2"/>
  <c r="Q27" i="2" s="1"/>
  <c r="Q43" i="2" s="1"/>
  <c r="G10" i="4" s="1"/>
  <c r="Q10" i="2"/>
  <c r="Q9" i="2"/>
  <c r="Q25" i="2" s="1"/>
  <c r="Q41" i="2" s="1"/>
  <c r="G8" i="4" s="1"/>
  <c r="Q8" i="2"/>
  <c r="Q24" i="2" s="1"/>
  <c r="Q40" i="2" s="1"/>
  <c r="G7" i="4" s="1"/>
  <c r="Q7" i="2"/>
  <c r="Q23" i="2" s="1"/>
  <c r="Q39" i="2" s="1"/>
  <c r="G6" i="4" s="1"/>
  <c r="Q6" i="2"/>
  <c r="Q5" i="2"/>
  <c r="Q3" i="2"/>
  <c r="Q19" i="2" s="1"/>
  <c r="Q35" i="2" s="1"/>
  <c r="G2" i="4" s="1"/>
  <c r="K14" i="2"/>
  <c r="K13" i="2"/>
  <c r="K29" i="2" s="1"/>
  <c r="K45" i="2" s="1"/>
  <c r="E12" i="4" s="1"/>
  <c r="K12" i="2"/>
  <c r="K28" i="2" s="1"/>
  <c r="K44" i="2" s="1"/>
  <c r="E11" i="4" s="1"/>
  <c r="K11" i="2"/>
  <c r="K27" i="2" s="1"/>
  <c r="K43" i="2" s="1"/>
  <c r="E10" i="4" s="1"/>
  <c r="K10" i="2"/>
  <c r="K9" i="2"/>
  <c r="K25" i="2" s="1"/>
  <c r="K41" i="2" s="1"/>
  <c r="E8" i="4" s="1"/>
  <c r="K8" i="2"/>
  <c r="K24" i="2" s="1"/>
  <c r="K40" i="2" s="1"/>
  <c r="E7" i="4" s="1"/>
  <c r="K7" i="2"/>
  <c r="K23" i="2" s="1"/>
  <c r="K39" i="2" s="1"/>
  <c r="E6" i="4" s="1"/>
  <c r="K6" i="2"/>
  <c r="K22" i="2" s="1"/>
  <c r="K38" i="2" s="1"/>
  <c r="E5" i="4" s="1"/>
  <c r="K5" i="2"/>
  <c r="K3" i="2"/>
  <c r="K19" i="2" s="1"/>
  <c r="K35" i="2" s="1"/>
  <c r="E2" i="4" s="1"/>
  <c r="E5" i="2"/>
  <c r="E6" i="2"/>
  <c r="E22" i="2" s="1"/>
  <c r="E38" i="2" s="1"/>
  <c r="C5" i="4" s="1"/>
  <c r="E7" i="2"/>
  <c r="E23" i="2" s="1"/>
  <c r="E39" i="2" s="1"/>
  <c r="C6" i="4" s="1"/>
  <c r="E8" i="2"/>
  <c r="E24" i="2" s="1"/>
  <c r="E40" i="2" s="1"/>
  <c r="C7" i="4" s="1"/>
  <c r="E9" i="2"/>
  <c r="E25" i="2" s="1"/>
  <c r="E41" i="2" s="1"/>
  <c r="C8" i="4" s="1"/>
  <c r="E10" i="2"/>
  <c r="E11" i="2"/>
  <c r="E27" i="2" s="1"/>
  <c r="E43" i="2" s="1"/>
  <c r="C10" i="4" s="1"/>
  <c r="E12" i="2"/>
  <c r="E28" i="2" s="1"/>
  <c r="E44" i="2" s="1"/>
  <c r="C11" i="4" s="1"/>
  <c r="E13" i="2"/>
  <c r="E29" i="2" s="1"/>
  <c r="E45" i="2" s="1"/>
  <c r="C12" i="4" s="1"/>
  <c r="E14" i="2"/>
  <c r="E3" i="2"/>
  <c r="E19" i="2" s="1"/>
  <c r="E35" i="2" s="1"/>
  <c r="C2" i="4" s="1"/>
  <c r="K2" i="1"/>
  <c r="K3" i="1"/>
  <c r="K4" i="1"/>
  <c r="T17" i="2"/>
  <c r="T33" i="2" s="1"/>
  <c r="T16" i="2"/>
  <c r="W16" i="2" s="1"/>
  <c r="W32" i="2" s="1"/>
  <c r="W48" i="2" s="1"/>
  <c r="I15" i="4" s="1"/>
  <c r="T15" i="2"/>
  <c r="W15" i="2" s="1"/>
  <c r="W31" i="2" s="1"/>
  <c r="W47" i="2" s="1"/>
  <c r="I14" i="4" s="1"/>
  <c r="N17" i="2"/>
  <c r="N33" i="2" s="1"/>
  <c r="N16" i="2"/>
  <c r="N32" i="2" s="1"/>
  <c r="N15" i="2"/>
  <c r="Q15" i="2" s="1"/>
  <c r="Q31" i="2" s="1"/>
  <c r="Q47" i="2" s="1"/>
  <c r="G14" i="4" s="1"/>
  <c r="H17" i="2"/>
  <c r="K17" i="2" s="1"/>
  <c r="K33" i="2" s="1"/>
  <c r="K49" i="2" s="1"/>
  <c r="E16" i="4" s="1"/>
  <c r="H16" i="2"/>
  <c r="H32" i="2" s="1"/>
  <c r="H15" i="2"/>
  <c r="K15" i="2" s="1"/>
  <c r="K31" i="2" s="1"/>
  <c r="K47" i="2" s="1"/>
  <c r="E14" i="4" s="1"/>
  <c r="B16" i="2"/>
  <c r="B32" i="2" s="1"/>
  <c r="B17" i="2"/>
  <c r="E17" i="2" s="1"/>
  <c r="E33" i="2" s="1"/>
  <c r="E49" i="2" s="1"/>
  <c r="C16" i="4" s="1"/>
  <c r="B15" i="2"/>
  <c r="E15" i="2" s="1"/>
  <c r="E31" i="2" s="1"/>
  <c r="E47" i="2" s="1"/>
  <c r="C14" i="4" s="1"/>
  <c r="H31" i="2"/>
  <c r="V31" i="2"/>
  <c r="U31" i="2"/>
  <c r="P31" i="2"/>
  <c r="O31" i="2"/>
  <c r="J31" i="2"/>
  <c r="I31" i="2"/>
  <c r="C31" i="2"/>
  <c r="D31" i="2"/>
  <c r="V33" i="2"/>
  <c r="U33" i="2"/>
  <c r="V32" i="2"/>
  <c r="U32" i="2"/>
  <c r="T32" i="2"/>
  <c r="V29" i="2"/>
  <c r="U29" i="2"/>
  <c r="T29" i="2"/>
  <c r="V28" i="2"/>
  <c r="U28" i="2"/>
  <c r="T28" i="2"/>
  <c r="V27" i="2"/>
  <c r="U27" i="2"/>
  <c r="T27" i="2"/>
  <c r="V25" i="2"/>
  <c r="U25" i="2"/>
  <c r="T25" i="2"/>
  <c r="V24" i="2"/>
  <c r="U24" i="2"/>
  <c r="T24" i="2"/>
  <c r="V23" i="2"/>
  <c r="U23" i="2"/>
  <c r="T23" i="2"/>
  <c r="V22" i="2"/>
  <c r="U22" i="2"/>
  <c r="T22" i="2"/>
  <c r="V19" i="2"/>
  <c r="U19" i="2"/>
  <c r="T19" i="2"/>
  <c r="P33" i="2"/>
  <c r="O33" i="2"/>
  <c r="P32" i="2"/>
  <c r="O32" i="2"/>
  <c r="P29" i="2"/>
  <c r="O29" i="2"/>
  <c r="N29" i="2"/>
  <c r="P28" i="2"/>
  <c r="O28" i="2"/>
  <c r="N28" i="2"/>
  <c r="P27" i="2"/>
  <c r="O27" i="2"/>
  <c r="N27" i="2"/>
  <c r="P25" i="2"/>
  <c r="O25" i="2"/>
  <c r="N25" i="2"/>
  <c r="P24" i="2"/>
  <c r="O24" i="2"/>
  <c r="N24" i="2"/>
  <c r="P23" i="2"/>
  <c r="O23" i="2"/>
  <c r="N23" i="2"/>
  <c r="P22" i="2"/>
  <c r="O22" i="2"/>
  <c r="N22" i="2"/>
  <c r="P19" i="2"/>
  <c r="O19" i="2"/>
  <c r="N19" i="2"/>
  <c r="J33" i="2"/>
  <c r="I33" i="2"/>
  <c r="J32" i="2"/>
  <c r="I32" i="2"/>
  <c r="J29" i="2"/>
  <c r="I29" i="2"/>
  <c r="H29" i="2"/>
  <c r="J28" i="2"/>
  <c r="I28" i="2"/>
  <c r="H28" i="2"/>
  <c r="J27" i="2"/>
  <c r="I27" i="2"/>
  <c r="H27" i="2"/>
  <c r="J25" i="2"/>
  <c r="I25" i="2"/>
  <c r="H25" i="2"/>
  <c r="J24" i="2"/>
  <c r="I24" i="2"/>
  <c r="H24" i="2"/>
  <c r="J23" i="2"/>
  <c r="I23" i="2"/>
  <c r="H23" i="2"/>
  <c r="J22" i="2"/>
  <c r="I22" i="2"/>
  <c r="H22" i="2"/>
  <c r="J19" i="2"/>
  <c r="I19" i="2"/>
  <c r="H19" i="2"/>
  <c r="B22" i="2"/>
  <c r="C22" i="2"/>
  <c r="D22" i="2"/>
  <c r="B23" i="2"/>
  <c r="C23" i="2"/>
  <c r="D23" i="2"/>
  <c r="B24" i="2"/>
  <c r="C24" i="2"/>
  <c r="D24" i="2"/>
  <c r="B25" i="2"/>
  <c r="C25" i="2"/>
  <c r="D25" i="2"/>
  <c r="B27" i="2"/>
  <c r="C27" i="2"/>
  <c r="D27" i="2"/>
  <c r="B28" i="2"/>
  <c r="C28" i="2"/>
  <c r="D28" i="2"/>
  <c r="B29" i="2"/>
  <c r="C29" i="2"/>
  <c r="D29" i="2"/>
  <c r="C32" i="2"/>
  <c r="D32" i="2"/>
  <c r="C33" i="2"/>
  <c r="D33" i="2"/>
  <c r="C19" i="2"/>
  <c r="B19" i="2"/>
  <c r="B35" i="2" s="1"/>
  <c r="B2" i="4" s="1"/>
  <c r="V4" i="2"/>
  <c r="U4" i="2"/>
  <c r="U20" i="2" s="1"/>
  <c r="T4" i="2"/>
  <c r="T20" i="2" s="1"/>
  <c r="P4" i="2"/>
  <c r="P20" i="2" s="1"/>
  <c r="O4" i="2"/>
  <c r="O20" i="2" s="1"/>
  <c r="N4" i="2"/>
  <c r="N20" i="2" s="1"/>
  <c r="J4" i="2"/>
  <c r="I4" i="2"/>
  <c r="I20" i="2" s="1"/>
  <c r="H4" i="2"/>
  <c r="H20" i="2" s="1"/>
  <c r="C4" i="2"/>
  <c r="C20" i="2" s="1"/>
  <c r="D4" i="2"/>
  <c r="D20" i="2" s="1"/>
  <c r="B4" i="2"/>
  <c r="B20" i="2" s="1"/>
  <c r="B33" i="2" l="1"/>
  <c r="W4" i="2"/>
  <c r="W20" i="2" s="1"/>
  <c r="W36" i="2" s="1"/>
  <c r="I3" i="4" s="1"/>
  <c r="W17" i="2"/>
  <c r="W33" i="2" s="1"/>
  <c r="W49" i="2" s="1"/>
  <c r="I16" i="4" s="1"/>
  <c r="Q16" i="2"/>
  <c r="Q32" i="2" s="1"/>
  <c r="Q48" i="2" s="1"/>
  <c r="G15" i="4" s="1"/>
  <c r="Q17" i="2"/>
  <c r="Q33" i="2" s="1"/>
  <c r="Q49" i="2" s="1"/>
  <c r="G16" i="4" s="1"/>
  <c r="B31" i="2"/>
  <c r="K4" i="2"/>
  <c r="K20" i="2" s="1"/>
  <c r="K36" i="2" s="1"/>
  <c r="E3" i="4" s="1"/>
  <c r="N31" i="2"/>
  <c r="N47" i="2" s="1"/>
  <c r="F14" i="4" s="1"/>
  <c r="J20" i="2"/>
  <c r="J36" i="2" s="1"/>
  <c r="E4" i="2"/>
  <c r="E20" i="2" s="1"/>
  <c r="E36" i="2" s="1"/>
  <c r="C3" i="4" s="1"/>
  <c r="K16" i="2"/>
  <c r="K32" i="2" s="1"/>
  <c r="K48" i="2" s="1"/>
  <c r="E15" i="4" s="1"/>
  <c r="E16" i="2"/>
  <c r="E32" i="2" s="1"/>
  <c r="E48" i="2" s="1"/>
  <c r="C15" i="4" s="1"/>
  <c r="V20" i="2"/>
  <c r="H33" i="2"/>
  <c r="H49" i="2" s="1"/>
  <c r="D16" i="4" s="1"/>
  <c r="Q4" i="2"/>
  <c r="Q20" i="2" s="1"/>
  <c r="Q36" i="2" s="1"/>
  <c r="G3" i="4" s="1"/>
  <c r="T31" i="2"/>
  <c r="C2" i="1"/>
  <c r="D2" i="1"/>
  <c r="C3" i="1"/>
  <c r="D3" i="1"/>
  <c r="C4" i="1"/>
  <c r="D4" i="1"/>
  <c r="B3" i="1"/>
  <c r="B4" i="3" s="1"/>
  <c r="B4" i="1"/>
  <c r="B5" i="3" s="1"/>
  <c r="B2" i="1"/>
  <c r="B3" i="3" s="1"/>
  <c r="D35" i="2"/>
  <c r="H35" i="2"/>
  <c r="D2" i="4" s="1"/>
  <c r="I35" i="2"/>
  <c r="J35" i="2"/>
  <c r="N35" i="2"/>
  <c r="F2" i="4" s="1"/>
  <c r="O35" i="2"/>
  <c r="P35" i="2"/>
  <c r="T35" i="2"/>
  <c r="H2" i="4" s="1"/>
  <c r="U35" i="2"/>
  <c r="V35" i="2"/>
  <c r="H36" i="2"/>
  <c r="D3" i="4" s="1"/>
  <c r="I36" i="2"/>
  <c r="N36" i="2"/>
  <c r="F3" i="4" s="1"/>
  <c r="O36" i="2"/>
  <c r="P36" i="2"/>
  <c r="T36" i="2"/>
  <c r="H3" i="4" s="1"/>
  <c r="U36" i="2"/>
  <c r="V36" i="2"/>
  <c r="C38" i="2"/>
  <c r="D38" i="2"/>
  <c r="H38" i="2"/>
  <c r="D5" i="4" s="1"/>
  <c r="I38" i="2"/>
  <c r="J38" i="2"/>
  <c r="N38" i="2"/>
  <c r="F5" i="4" s="1"/>
  <c r="O38" i="2"/>
  <c r="P38" i="2"/>
  <c r="T38" i="2"/>
  <c r="H5" i="4" s="1"/>
  <c r="U38" i="2"/>
  <c r="V38" i="2"/>
  <c r="H39" i="2"/>
  <c r="D6" i="4" s="1"/>
  <c r="I39" i="2"/>
  <c r="J39" i="2"/>
  <c r="N39" i="2"/>
  <c r="F6" i="4" s="1"/>
  <c r="O39" i="2"/>
  <c r="P39" i="2"/>
  <c r="T39" i="2"/>
  <c r="H6" i="4" s="1"/>
  <c r="U39" i="2"/>
  <c r="V39" i="2"/>
  <c r="C40" i="2"/>
  <c r="H40" i="2"/>
  <c r="D7" i="4" s="1"/>
  <c r="I40" i="2"/>
  <c r="J40" i="2"/>
  <c r="N40" i="2"/>
  <c r="F7" i="4" s="1"/>
  <c r="O40" i="2"/>
  <c r="P40" i="2"/>
  <c r="T40" i="2"/>
  <c r="H7" i="4" s="1"/>
  <c r="U40" i="2"/>
  <c r="V40" i="2"/>
  <c r="H41" i="2"/>
  <c r="D8" i="4" s="1"/>
  <c r="I41" i="2"/>
  <c r="J41" i="2"/>
  <c r="N41" i="2"/>
  <c r="F8" i="4" s="1"/>
  <c r="O41" i="2"/>
  <c r="P41" i="2"/>
  <c r="T41" i="2"/>
  <c r="H8" i="4" s="1"/>
  <c r="U41" i="2"/>
  <c r="V41" i="2"/>
  <c r="C43" i="2"/>
  <c r="H43" i="2"/>
  <c r="D10" i="4" s="1"/>
  <c r="I43" i="2"/>
  <c r="J43" i="2"/>
  <c r="N43" i="2"/>
  <c r="F10" i="4" s="1"/>
  <c r="O43" i="2"/>
  <c r="P43" i="2"/>
  <c r="T43" i="2"/>
  <c r="H10" i="4" s="1"/>
  <c r="U43" i="2"/>
  <c r="V43" i="2"/>
  <c r="H44" i="2"/>
  <c r="D11" i="4" s="1"/>
  <c r="I44" i="2"/>
  <c r="J44" i="2"/>
  <c r="N44" i="2"/>
  <c r="F11" i="4" s="1"/>
  <c r="O44" i="2"/>
  <c r="P44" i="2"/>
  <c r="T44" i="2"/>
  <c r="H11" i="4" s="1"/>
  <c r="U44" i="2"/>
  <c r="V44" i="2"/>
  <c r="C45" i="2"/>
  <c r="H45" i="2"/>
  <c r="D12" i="4" s="1"/>
  <c r="I45" i="2"/>
  <c r="J45" i="2"/>
  <c r="N45" i="2"/>
  <c r="F12" i="4" s="1"/>
  <c r="O45" i="2"/>
  <c r="P45" i="2"/>
  <c r="T45" i="2"/>
  <c r="H12" i="4" s="1"/>
  <c r="U45" i="2"/>
  <c r="V45" i="2"/>
  <c r="C18" i="1"/>
  <c r="H47" i="2"/>
  <c r="D14" i="4" s="1"/>
  <c r="I47" i="2"/>
  <c r="J47" i="2"/>
  <c r="O47" i="2"/>
  <c r="P47" i="2"/>
  <c r="T47" i="2"/>
  <c r="H14" i="4" s="1"/>
  <c r="U47" i="2"/>
  <c r="V47" i="2"/>
  <c r="C48" i="2"/>
  <c r="D48" i="2"/>
  <c r="H48" i="2"/>
  <c r="D15" i="4" s="1"/>
  <c r="I48" i="2"/>
  <c r="J48" i="2"/>
  <c r="N48" i="2"/>
  <c r="F15" i="4" s="1"/>
  <c r="O48" i="2"/>
  <c r="P48" i="2"/>
  <c r="T48" i="2"/>
  <c r="H15" i="4" s="1"/>
  <c r="U48" i="2"/>
  <c r="V48" i="2"/>
  <c r="I49" i="2"/>
  <c r="J49" i="2"/>
  <c r="N49" i="2"/>
  <c r="F16" i="4" s="1"/>
  <c r="O49" i="2"/>
  <c r="P49" i="2"/>
  <c r="T49" i="2"/>
  <c r="H16" i="4" s="1"/>
  <c r="U49" i="2"/>
  <c r="V49" i="2"/>
  <c r="B38" i="2"/>
  <c r="B5" i="4" s="1"/>
  <c r="B45" i="2"/>
  <c r="B12" i="4" s="1"/>
  <c r="C36" i="2"/>
  <c r="D36" i="2"/>
  <c r="E2" i="1" l="1"/>
  <c r="E4" i="1"/>
  <c r="C5" i="3" s="1"/>
  <c r="E20" i="1"/>
  <c r="C21" i="3" s="1"/>
  <c r="E3" i="1"/>
  <c r="E18" i="1"/>
  <c r="C19" i="3" s="1"/>
  <c r="C3" i="3"/>
  <c r="D20" i="1"/>
  <c r="C20" i="1"/>
  <c r="B19" i="1"/>
  <c r="B20" i="3" s="1"/>
  <c r="B20" i="1"/>
  <c r="B21" i="3" s="1"/>
  <c r="B18" i="1"/>
  <c r="B19" i="3" s="1"/>
  <c r="D18" i="1"/>
  <c r="E16" i="1"/>
  <c r="C17" i="3" s="1"/>
  <c r="E14" i="1"/>
  <c r="C15" i="3" s="1"/>
  <c r="D15" i="1"/>
  <c r="D12" i="1"/>
  <c r="B12" i="1"/>
  <c r="B13" i="3" s="1"/>
  <c r="C12" i="1"/>
  <c r="B48" i="2"/>
  <c r="B15" i="4" s="1"/>
  <c r="B15" i="1"/>
  <c r="B16" i="3" s="1"/>
  <c r="B14" i="1"/>
  <c r="B15" i="3" s="1"/>
  <c r="C15" i="1"/>
  <c r="B10" i="1"/>
  <c r="B11" i="3" s="1"/>
  <c r="E12" i="1"/>
  <c r="C13" i="3" s="1"/>
  <c r="B11" i="1"/>
  <c r="B12" i="3" s="1"/>
  <c r="D16" i="1"/>
  <c r="D14" i="1"/>
  <c r="E10" i="1"/>
  <c r="C11" i="3" s="1"/>
  <c r="B43" i="2"/>
  <c r="B10" i="4" s="1"/>
  <c r="D10" i="1"/>
  <c r="B40" i="2"/>
  <c r="B7" i="4" s="1"/>
  <c r="E11" i="1"/>
  <c r="C12" i="3" s="1"/>
  <c r="C10" i="1"/>
  <c r="C6" i="1"/>
  <c r="C16" i="1"/>
  <c r="B16" i="1"/>
  <c r="B17" i="3" s="1"/>
  <c r="D11" i="1"/>
  <c r="E15" i="1"/>
  <c r="C16" i="3" s="1"/>
  <c r="C14" i="1"/>
  <c r="C35" i="2"/>
  <c r="B6" i="1"/>
  <c r="B7" i="3" s="1"/>
  <c r="B9" i="1"/>
  <c r="B10" i="3" s="1"/>
  <c r="D19" i="1"/>
  <c r="D49" i="2"/>
  <c r="D47" i="2"/>
  <c r="D44" i="2"/>
  <c r="D41" i="2"/>
  <c r="D39" i="2"/>
  <c r="E6" i="1"/>
  <c r="C7" i="3" s="1"/>
  <c r="E9" i="1"/>
  <c r="C10" i="3" s="1"/>
  <c r="C19" i="1"/>
  <c r="C49" i="2"/>
  <c r="C47" i="2"/>
  <c r="C44" i="2"/>
  <c r="C41" i="2"/>
  <c r="C39" i="2"/>
  <c r="D6" i="1"/>
  <c r="D9" i="1"/>
  <c r="C11" i="1"/>
  <c r="B49" i="2"/>
  <c r="B16" i="4" s="1"/>
  <c r="B47" i="2"/>
  <c r="B14" i="4" s="1"/>
  <c r="B44" i="2"/>
  <c r="B11" i="4" s="1"/>
  <c r="B41" i="2"/>
  <c r="B8" i="4" s="1"/>
  <c r="B39" i="2"/>
  <c r="B6" i="4" s="1"/>
  <c r="C9" i="1"/>
  <c r="D45" i="2"/>
  <c r="D43" i="2"/>
  <c r="D40" i="2"/>
  <c r="B36" i="2"/>
  <c r="B3" i="4" s="1"/>
  <c r="C4" i="3" l="1"/>
  <c r="E19" i="1"/>
  <c r="C20" i="3" s="1"/>
  <c r="C8" i="3"/>
  <c r="B8" i="3" l="1"/>
  <c r="D8" i="3" l="1"/>
  <c r="D3" i="3"/>
  <c r="D5" i="3"/>
  <c r="D4" i="3"/>
  <c r="D20" i="3"/>
  <c r="D16" i="3"/>
  <c r="D12" i="3"/>
  <c r="D21" i="3"/>
  <c r="D13" i="3"/>
  <c r="D17" i="3"/>
  <c r="D11" i="3"/>
  <c r="D10" i="3"/>
  <c r="D7" i="3"/>
  <c r="D15" i="3"/>
  <c r="D1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A383BF-2892-9145-BF20-F62D915E2FC9}" name="HSmassesbudget" type="6" refreshedVersion="7" background="1" saveData="1">
    <textPr sourceFile="/Users/francis/Documents/PhdPapers/FateOfLandslides/PaperSubmit/FateOfLandslidesManuscript/Supplemental/MassMovementInventory/CSVsAndScript/HSmassesbudget.txt" comma="1">
      <textFields count="3">
        <textField/>
        <textField/>
        <textField/>
      </textFields>
    </textPr>
  </connection>
  <connection id="2" xr16:uid="{11E98850-42EC-BB41-872F-3A74AADCAA81}" name="MJmassesbudget1" type="6" refreshedVersion="7" background="1" saveData="1">
    <textPr sourceFile="/Users/francis/Documents/PhdPapers/FateOfLandslides/PaperSubmit/FateOfLandslidesManuscript/Supplemental/MassMovementInventory/CSVsAndScript/MJmassesbudget.txt" comma="1">
      <textFields count="3">
        <textField/>
        <textField/>
        <textField/>
      </textFields>
    </textPr>
  </connection>
  <connection id="3" xr16:uid="{C2691C1A-8724-564C-B328-9EDFDA508446}" name="NewLandslidesMass" type="6" refreshedVersion="7" background="1" saveData="1">
    <textPr sourceFile="/Users/francis/Documents/PhdPapers/FateOfLandslides/PaperSubmit/FateOfLandslidesManuscript/Supplemental/MassMovementInventory/CSVsAndScript/NewLandslidesMass.txt" comma="1">
      <textFields count="3">
        <textField/>
        <textField/>
        <textField/>
      </textFields>
    </textPr>
  </connection>
  <connection id="4" xr16:uid="{46FA845D-1F8C-5F4A-BEA3-6C11922DFFDB}" name="RemobLSmassesMJ" type="6" refreshedVersion="7" background="1" saveData="1">
    <textPr sourceFile="/Users/francis/Documents/PhdPapers/FateOfLandslides/PaperSubmit/FateOfLandslidesManuscript/Supplemental/MassMovementInventory/CSVsAndScript/RemobLSmassesMJ.txt" comma="1">
      <textFields count="3">
        <textField/>
        <textField/>
        <textField/>
      </textFields>
    </textPr>
  </connection>
  <connection id="5" xr16:uid="{B38C1B1D-717D-5C49-A754-59BA165B3395}" name="RemobLSmassesTCD" type="6" refreshedVersion="7" background="1" saveData="1">
    <textPr sourceFile="/Users/francis/Documents/PhdPapers/FateOfLandslides/PaperSubmit/FateOfLandslidesManuscript/Supplemental/MassMovementInventory/CSVsAndScript/RemobLSmassesTCD.txt" comma="1">
      <textFields count="3">
        <textField/>
        <textField/>
        <textField/>
      </textFields>
    </textPr>
  </connection>
  <connection id="6" xr16:uid="{4717C02B-155B-B74F-BF4D-73EAE162F8F8}" name="TCDmassesbudget1" type="6" refreshedVersion="7" background="1" saveData="1">
    <textPr sourceFile="/Users/francis/Documents/PhdPapers/FateOfLandslides/PaperSubmit/FateOfLandslidesManuscript/Supplemental/MassMovementInventory/CSVsAndScript/TCDmassesbudget.txt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<sst xmlns="http://schemas.openxmlformats.org/spreadsheetml/2006/main" count="109" uniqueCount="50">
  <si>
    <t>Coseismic HS</t>
  </si>
  <si>
    <t>Coseismic TCD</t>
  </si>
  <si>
    <t>TCD</t>
  </si>
  <si>
    <t>MJ</t>
  </si>
  <si>
    <t>Coseismic Min Jiang</t>
  </si>
  <si>
    <t>New HS</t>
  </si>
  <si>
    <t>Total New Sediment</t>
  </si>
  <si>
    <t>Remobisation</t>
  </si>
  <si>
    <t>Remobised into TCD</t>
  </si>
  <si>
    <t>Remobised into MJ</t>
  </si>
  <si>
    <t>Debris flows</t>
  </si>
  <si>
    <t>Overland Flow</t>
  </si>
  <si>
    <t>CCDFS</t>
  </si>
  <si>
    <t>Suspended Sediment</t>
  </si>
  <si>
    <t>Incision</t>
  </si>
  <si>
    <t>Hillslope</t>
  </si>
  <si>
    <t>std</t>
  </si>
  <si>
    <t>MegaTonnes</t>
  </si>
  <si>
    <t>MegaTonnes/yr</t>
  </si>
  <si>
    <t>Postseismic budget</t>
  </si>
  <si>
    <t>New LS</t>
  </si>
  <si>
    <t>Remobilisations</t>
  </si>
  <si>
    <t>Total sediment</t>
  </si>
  <si>
    <t>Coseismic budget</t>
  </si>
  <si>
    <t>2008 - 2018 (MegaTonnes)</t>
  </si>
  <si>
    <t>Estimate</t>
  </si>
  <si>
    <t>Percentage</t>
  </si>
  <si>
    <t>2009-2011 Estimate</t>
  </si>
  <si>
    <t>2012-2013 Estimate</t>
  </si>
  <si>
    <t>2014-2015 Estimate</t>
  </si>
  <si>
    <t>2016-2018 Estimate</t>
  </si>
  <si>
    <t>Coseismic (kg)</t>
  </si>
  <si>
    <t>(Kg)</t>
  </si>
  <si>
    <t>New Hillslope deposits</t>
  </si>
  <si>
    <t>Unchannelised remobilisation</t>
  </si>
  <si>
    <t>Into the Min Jiang</t>
  </si>
  <si>
    <t>Overland flow erosion</t>
  </si>
  <si>
    <t>Catchment Clearing debris flows</t>
  </si>
  <si>
    <t>Suspended sediment</t>
  </si>
  <si>
    <t>Change in Hillslope deposits</t>
  </si>
  <si>
    <t>Change in Tributary Channel Deposits</t>
  </si>
  <si>
    <t>Change in the Min Jiang</t>
  </si>
  <si>
    <t>Coseismic Hillslope deposits</t>
  </si>
  <si>
    <t>Coseismic Tributary channel deposits</t>
  </si>
  <si>
    <t>Coseismic Min Jiang deposits</t>
  </si>
  <si>
    <t>Hillslope deposits</t>
  </si>
  <si>
    <t>Tributary channel deposits</t>
  </si>
  <si>
    <t>Min Jiang</t>
  </si>
  <si>
    <t>Megatonnes/Year</t>
  </si>
  <si>
    <t>Standard deviation (uncertainity)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</si>
</sst>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NumberFormat="1"/>
    <xf numFmtId="0" fontId="0" fillId="0" borderId="0" xfId="0" applyAlignment="1">
      <alignment vertical="top" wrapText="1"/>
    </xf>
    <xf numFmtId="2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mobLSmassesMJ_1" connectionId="4" xr16:uid="{03B3E36E-E1F8-B24C-AC4C-44F2C8F2769A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mobLSmassesTCD_1" connectionId="5" xr16:uid="{E07BDC20-B447-2741-92C7-B9643F6A023E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ewLandslidesMass" connectionId="3" xr16:uid="{FBCEF869-26CE-0B4C-9CFF-91B5363AA34F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Smassesbudget_1" connectionId="1" xr16:uid="{5D308D70-1B05-5748-BAAB-EAD07BB27153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Jmassesbudget_2" connectionId="2" xr16:uid="{4E570F4B-EF49-F346-B052-FB76DC3777C7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CDmassesbudget_2" connectionId="6" xr16:uid="{15CDA5C2-3355-9947-A916-ED8514CB1A3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6482-6E90-9E42-A01D-60C7B3342670}">
  <dimension ref="A1:O26"/>
  <sheetViews>
    <sheetView workbookViewId="0">
      <selection activeCell="A21" sqref="A21"/>
    </sheetView>
  </sheetViews>
  <sheetFormatPr baseColWidth="10" defaultRowHeight="16" x14ac:dyDescent="0.2"/>
  <cols>
    <col min="1" max="1" width="32" bestFit="1" customWidth="1"/>
    <col min="7" max="11" width="8.6640625" bestFit="1" customWidth="1"/>
    <col min="15" max="15" width="9.33203125" bestFit="1" customWidth="1"/>
  </cols>
  <sheetData>
    <row r="1" spans="1:15" x14ac:dyDescent="0.2">
      <c r="A1" t="s">
        <v>23</v>
      </c>
      <c r="H1" t="s">
        <v>31</v>
      </c>
    </row>
    <row r="2" spans="1:15" x14ac:dyDescent="0.2">
      <c r="A2" t="s">
        <v>42</v>
      </c>
      <c r="B2" s="1">
        <f>H2/1000000000</f>
        <v>520.66062299547798</v>
      </c>
      <c r="C2" s="1">
        <f t="shared" ref="C2:D4" si="0">I2/1000000000</f>
        <v>267.73303126264301</v>
      </c>
      <c r="D2" s="1">
        <f t="shared" si="0"/>
        <v>795.17025221218205</v>
      </c>
      <c r="E2" s="1">
        <f>D2-B2</f>
        <v>274.50962921670407</v>
      </c>
      <c r="F2" s="1"/>
      <c r="H2" s="1">
        <v>520660622995.47803</v>
      </c>
      <c r="I2" s="1">
        <v>267733031262.64301</v>
      </c>
      <c r="J2" s="1">
        <v>795170252212.18201</v>
      </c>
      <c r="K2" s="1">
        <f>AVERAGE((H2-I2),(J2-H2))</f>
        <v>263718610474.7695</v>
      </c>
    </row>
    <row r="3" spans="1:15" x14ac:dyDescent="0.2">
      <c r="A3" t="s">
        <v>43</v>
      </c>
      <c r="B3" s="1">
        <f t="shared" ref="B3:B4" si="1">H3/1000000000</f>
        <v>3.4762661034827298</v>
      </c>
      <c r="C3" s="1">
        <f t="shared" si="0"/>
        <v>1.81920378555399</v>
      </c>
      <c r="D3" s="1">
        <f t="shared" si="0"/>
        <v>5.2674275790039102</v>
      </c>
      <c r="E3" s="1">
        <f t="shared" ref="E3:E4" si="2">D3-B3</f>
        <v>1.7911614755211804</v>
      </c>
      <c r="F3" s="1"/>
      <c r="H3" s="1">
        <v>3476266103.4827299</v>
      </c>
      <c r="I3" s="1">
        <v>1819203785.5539899</v>
      </c>
      <c r="J3" s="1">
        <v>5267427579.0039101</v>
      </c>
      <c r="K3" s="1">
        <f t="shared" ref="K3:K4" si="3">AVERAGE((H3-I3),(J3-H3))</f>
        <v>1724111896.7249601</v>
      </c>
    </row>
    <row r="4" spans="1:15" x14ac:dyDescent="0.2">
      <c r="A4" t="s">
        <v>44</v>
      </c>
      <c r="B4" s="1">
        <f t="shared" si="1"/>
        <v>4.7344480930836292</v>
      </c>
      <c r="C4" s="1">
        <f t="shared" si="0"/>
        <v>2.4853583102446599</v>
      </c>
      <c r="D4" s="1">
        <f t="shared" si="0"/>
        <v>7.2982816669200696</v>
      </c>
      <c r="E4" s="1">
        <f t="shared" si="2"/>
        <v>2.5638335738364404</v>
      </c>
      <c r="F4" s="1"/>
      <c r="H4" s="1">
        <v>4734448093.0836296</v>
      </c>
      <c r="I4" s="1">
        <v>2485358310.2446599</v>
      </c>
      <c r="J4" s="1">
        <v>7298281666.9200697</v>
      </c>
      <c r="K4" s="1">
        <f t="shared" si="3"/>
        <v>2406461678.3377047</v>
      </c>
    </row>
    <row r="5" spans="1:15" x14ac:dyDescent="0.2">
      <c r="A5" t="s">
        <v>19</v>
      </c>
      <c r="E5" s="1"/>
      <c r="F5" s="2"/>
      <c r="H5" s="1"/>
      <c r="I5" s="2"/>
    </row>
    <row r="6" spans="1:15" ht="18" customHeight="1" x14ac:dyDescent="0.2">
      <c r="A6" t="s">
        <v>33</v>
      </c>
      <c r="B6" s="1">
        <f>SUM('Years (draft)'!B19,'Years (draft)'!H19,'Years (draft)'!N19,'Years (draft)'!T19)</f>
        <v>1.9390426428323364</v>
      </c>
      <c r="C6" s="1">
        <f>SUM('Years (draft)'!C19,'Years (draft)'!I19,'Years (draft)'!O19,'Years (draft)'!U19)</f>
        <v>1.644390033864741</v>
      </c>
      <c r="D6" s="1">
        <f>SUM('Years (draft)'!D19,'Years (draft)'!J19,'Years (draft)'!P19,'Years (draft)'!V19)</f>
        <v>2.2431480442384468</v>
      </c>
      <c r="E6" s="1">
        <f>SUM('Years (draft)'!E19,'Years (draft)'!K19,'Years (draft)'!Q19,'Years (draft)'!W19)</f>
        <v>0.30410540140611036</v>
      </c>
      <c r="H6" s="2"/>
    </row>
    <row r="7" spans="1:15" x14ac:dyDescent="0.2">
      <c r="A7" t="s">
        <v>6</v>
      </c>
      <c r="B7" s="1">
        <f>SUM(B2,B3,B4,B6)</f>
        <v>530.8103798348767</v>
      </c>
      <c r="C7" s="1">
        <f t="shared" ref="C7:E7" si="4">SUM(C2,C3,C4,C6)</f>
        <v>273.68198339230639</v>
      </c>
      <c r="D7" s="1">
        <f t="shared" si="4"/>
        <v>809.97910950234439</v>
      </c>
      <c r="E7" s="1">
        <f t="shared" si="4"/>
        <v>279.1687296674678</v>
      </c>
    </row>
    <row r="8" spans="1:15" x14ac:dyDescent="0.2">
      <c r="A8" t="s">
        <v>7</v>
      </c>
    </row>
    <row r="9" spans="1:15" x14ac:dyDescent="0.2">
      <c r="A9" t="s">
        <v>34</v>
      </c>
      <c r="B9" s="1">
        <f>SUM('Years (draft)'!B22,'Years (draft)'!H22,'Years (draft)'!N22,'Years (draft)'!T22)</f>
        <v>19.983566335807645</v>
      </c>
      <c r="C9" s="1">
        <f>SUM('Years (draft)'!C22,'Years (draft)'!I22,'Years (draft)'!O22,'Years (draft)'!U22)</f>
        <v>16.950549138249862</v>
      </c>
      <c r="D9" s="1">
        <f>SUM('Years (draft)'!D22,'Years (draft)'!J22,'Years (draft)'!P22,'Years (draft)'!V22)</f>
        <v>23.040306337136652</v>
      </c>
      <c r="E9" s="1">
        <f>SUM('Years (draft)'!E22,'Years (draft)'!K22,'Years (draft)'!Q22,'Years (draft)'!W22)</f>
        <v>3.0567400013290063</v>
      </c>
    </row>
    <row r="10" spans="1:15" x14ac:dyDescent="0.2">
      <c r="A10" t="s">
        <v>35</v>
      </c>
      <c r="B10" s="1">
        <f>SUM('Years (draft)'!B23,'Years (draft)'!H23,'Years (draft)'!N23,'Years (draft)'!T23)</f>
        <v>0.31361346122075939</v>
      </c>
      <c r="C10" s="1">
        <f>SUM('Years (draft)'!C23,'Years (draft)'!I23,'Years (draft)'!O23,'Years (draft)'!U23)</f>
        <v>0.26105039418362658</v>
      </c>
      <c r="D10" s="1">
        <f>SUM('Years (draft)'!D23,'Years (draft)'!J23,'Years (draft)'!P23,'Years (draft)'!V23)</f>
        <v>0.3692084567042625</v>
      </c>
      <c r="E10" s="1">
        <f>SUM('Years (draft)'!E23,'Years (draft)'!K23,'Years (draft)'!Q23,'Years (draft)'!W23)</f>
        <v>5.5594995483503107E-2</v>
      </c>
      <c r="O10" s="1"/>
    </row>
    <row r="11" spans="1:15" x14ac:dyDescent="0.2">
      <c r="A11" t="s">
        <v>10</v>
      </c>
      <c r="B11" s="1">
        <f>SUM('Years (draft)'!B24,'Years (draft)'!H24,'Years (draft)'!N24,'Years (draft)'!T24)</f>
        <v>22.905928693017422</v>
      </c>
      <c r="C11" s="1">
        <f>SUM('Years (draft)'!C24,'Years (draft)'!I24,'Years (draft)'!O24,'Years (draft)'!U24)</f>
        <v>13.655432763858999</v>
      </c>
      <c r="D11" s="1">
        <f>SUM('Years (draft)'!D24,'Years (draft)'!J24,'Years (draft)'!P24,'Years (draft)'!V24)</f>
        <v>33.524391235931375</v>
      </c>
      <c r="E11" s="1">
        <f>SUM('Years (draft)'!E24,'Years (draft)'!K24,'Years (draft)'!Q24,'Years (draft)'!W24)</f>
        <v>10.618462542913958</v>
      </c>
    </row>
    <row r="12" spans="1:15" x14ac:dyDescent="0.2">
      <c r="A12" t="s">
        <v>36</v>
      </c>
      <c r="B12" s="1">
        <f>SUM('Years (draft)'!B25,'Years (draft)'!H25,'Years (draft)'!N25,'Years (draft)'!T25)</f>
        <v>0.73579735125627521</v>
      </c>
      <c r="C12" s="1">
        <f>SUM('Years (draft)'!C25,'Years (draft)'!I25,'Years (draft)'!O25,'Years (draft)'!U25)</f>
        <v>0.56371927763222207</v>
      </c>
      <c r="D12" s="1">
        <f>SUM('Years (draft)'!D25,'Years (draft)'!J25,'Years (draft)'!P25,'Years (draft)'!V25)</f>
        <v>0.92681060914663405</v>
      </c>
      <c r="E12" s="1">
        <f>SUM('Years (draft)'!E25,'Years (draft)'!K25,'Years (draft)'!Q25,'Years (draft)'!W25)</f>
        <v>0.19101325789035861</v>
      </c>
    </row>
    <row r="13" spans="1:15" x14ac:dyDescent="0.2">
      <c r="B13" s="1"/>
      <c r="C13" s="1"/>
      <c r="D13" s="1"/>
      <c r="E13" s="1"/>
    </row>
    <row r="14" spans="1:15" x14ac:dyDescent="0.2">
      <c r="A14" t="s">
        <v>37</v>
      </c>
      <c r="B14" s="1">
        <f>SUM('Years (draft)'!B27,'Years (draft)'!H27,'Years (draft)'!N27,'Years (draft)'!T27)</f>
        <v>20.684520611752021</v>
      </c>
      <c r="C14" s="1">
        <f>SUM('Years (draft)'!C27,'Years (draft)'!I27,'Years (draft)'!O27,'Years (draft)'!U27)</f>
        <v>10.91304958671626</v>
      </c>
      <c r="D14" s="1">
        <f>SUM('Years (draft)'!D27,'Years (draft)'!J27,'Years (draft)'!P27,'Years (draft)'!V27)</f>
        <v>31.575641140846969</v>
      </c>
      <c r="E14" s="1">
        <f>SUM('Years (draft)'!E27,'Years (draft)'!K27,'Years (draft)'!Q27,'Years (draft)'!W27)</f>
        <v>10.89112052909495</v>
      </c>
    </row>
    <row r="15" spans="1:15" x14ac:dyDescent="0.2">
      <c r="A15" t="s">
        <v>38</v>
      </c>
      <c r="B15" s="1">
        <f>SUM('Years (draft)'!B28,'Years (draft)'!H28,'Years (draft)'!N28,'Years (draft)'!T28)</f>
        <v>4.3375405546908796</v>
      </c>
      <c r="C15" s="1">
        <f>SUM('Years (draft)'!C28,'Years (draft)'!I28,'Years (draft)'!O28,'Years (draft)'!U28)</f>
        <v>2.8408184480316283</v>
      </c>
      <c r="D15" s="1">
        <f>SUM('Years (draft)'!D28,'Years (draft)'!J28,'Years (draft)'!P28,'Years (draft)'!V28)</f>
        <v>6.0384494632138797</v>
      </c>
      <c r="E15" s="1">
        <f>SUM('Years (draft)'!E28,'Years (draft)'!K28,'Years (draft)'!Q28,'Years (draft)'!W28)</f>
        <v>1.7009089085229998</v>
      </c>
    </row>
    <row r="16" spans="1:15" x14ac:dyDescent="0.2">
      <c r="A16" t="s">
        <v>14</v>
      </c>
      <c r="B16" s="1">
        <f>SUM('Years (draft)'!B29,'Years (draft)'!H29,'Years (draft)'!N29,'Years (draft)'!T29)</f>
        <v>1.8956822683107932</v>
      </c>
      <c r="C16" s="1">
        <f>SUM('Years (draft)'!C29,'Years (draft)'!I29,'Years (draft)'!O29,'Years (draft)'!U29)</f>
        <v>0.8774214279435657</v>
      </c>
      <c r="D16" s="1">
        <f>SUM('Years (draft)'!D29,'Years (draft)'!J29,'Years (draft)'!P29,'Years (draft)'!V29)</f>
        <v>3.0858753179531409</v>
      </c>
      <c r="E16" s="1">
        <f>SUM('Years (draft)'!E29,'Years (draft)'!K29,'Years (draft)'!Q29,'Years (draft)'!W29)</f>
        <v>1.1901930496423481</v>
      </c>
    </row>
    <row r="17" spans="1:5" x14ac:dyDescent="0.2">
      <c r="B17" s="1"/>
      <c r="C17" s="1"/>
      <c r="D17" s="1"/>
      <c r="E17" s="1"/>
    </row>
    <row r="18" spans="1:5" x14ac:dyDescent="0.2">
      <c r="A18" t="s">
        <v>45</v>
      </c>
      <c r="B18" s="1">
        <f>B2+SUM('Years (draft)'!B31,'Years (draft)'!H31,'Years (draft)'!N31,'Years (draft)'!T31)</f>
        <v>468.31849949113223</v>
      </c>
      <c r="C18" s="1">
        <f>SUM('Years (draft)'!C31,'Years (draft)'!I31,'Years (draft)'!O31,'Years (draft)'!U31)</f>
        <v>-67.627855742220774</v>
      </c>
      <c r="D18" s="1">
        <f>SUM('Years (draft)'!D31,'Years (draft)'!J31,'Years (draft)'!P31,'Years (draft)'!V31)</f>
        <v>-38.629140899793555</v>
      </c>
      <c r="E18" s="1">
        <f>SUM('Years (draft)'!E31,'Years (draft)'!K31,'Years (draft)'!Q31,'Years (draft)'!W31)+E2</f>
        <v>288.22261182125629</v>
      </c>
    </row>
    <row r="19" spans="1:5" x14ac:dyDescent="0.2">
      <c r="A19" t="s">
        <v>46</v>
      </c>
      <c r="B19" s="1">
        <f>B3+SUM('Years (draft)'!B32,'Years (draft)'!H32,'Years (draft)'!N32,'Years (draft)'!T32)</f>
        <v>30.526075354686391</v>
      </c>
      <c r="C19" s="1">
        <f>SUM('Years (draft)'!C32,'Years (draft)'!I32,'Years (draft)'!O32,'Years (draft)'!U32)</f>
        <v>12.842445952705603</v>
      </c>
      <c r="D19" s="1">
        <f>SUM('Years (draft)'!D32,'Years (draft)'!J32,'Years (draft)'!P32,'Years (draft)'!V32)</f>
        <v>25.681175128367524</v>
      </c>
      <c r="E19" s="1">
        <f>SUM('Years (draft)'!E32,'Years (draft)'!K32,'Years (draft)'!Q32,'Years (draft)'!W32)+E3</f>
        <v>15.998524774019238</v>
      </c>
    </row>
    <row r="20" spans="1:5" x14ac:dyDescent="0.2">
      <c r="A20" t="s">
        <v>47</v>
      </c>
      <c r="B20" s="1">
        <f>B4+SUM('Years (draft)'!B33,'Years (draft)'!H33,'Years (draft)'!N33,'Years (draft)'!T33)</f>
        <v>31.965804989058078</v>
      </c>
      <c r="C20" s="1">
        <f>SUM('Years (draft)'!C33,'Years (draft)'!I33,'Years (draft)'!O33,'Years (draft)'!U33)</f>
        <v>23.499603852694211</v>
      </c>
      <c r="D20" s="1">
        <f>SUM('Years (draft)'!D33,'Years (draft)'!J33,'Years (draft)'!P33,'Years (draft)'!V33)</f>
        <v>48.888829096283203</v>
      </c>
      <c r="E20" s="1">
        <f>SUM('Years (draft)'!E33,'Years (draft)'!K33,'Years (draft)'!Q33,'Years (draft)'!W33)+E4</f>
        <v>24.221305774145197</v>
      </c>
    </row>
    <row r="21" spans="1:5" x14ac:dyDescent="0.2">
      <c r="B21" s="1"/>
    </row>
    <row r="23" spans="1:5" x14ac:dyDescent="0.2">
      <c r="B23" s="1"/>
    </row>
    <row r="24" spans="1:5" x14ac:dyDescent="0.2">
      <c r="B24" s="1"/>
    </row>
    <row r="25" spans="1:5" x14ac:dyDescent="0.2">
      <c r="B25" s="1"/>
    </row>
    <row r="26" spans="1:5" x14ac:dyDescent="0.2">
      <c r="B2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B5B3C-3ABD-604A-A8EC-08E4A9A3524E}">
  <dimension ref="A1:Y49"/>
  <sheetViews>
    <sheetView workbookViewId="0">
      <selection activeCell="A3" sqref="A3:A13"/>
    </sheetView>
  </sheetViews>
  <sheetFormatPr baseColWidth="10" defaultRowHeight="16" x14ac:dyDescent="0.2"/>
  <cols>
    <col min="1" max="1" width="32.1640625" bestFit="1" customWidth="1"/>
    <col min="2" max="4" width="9.33203125" bestFit="1" customWidth="1"/>
    <col min="5" max="5" width="11.1640625" bestFit="1" customWidth="1"/>
    <col min="6" max="7" width="8.6640625" bestFit="1" customWidth="1"/>
    <col min="8" max="8" width="9.33203125" bestFit="1" customWidth="1"/>
    <col min="9" max="10" width="12.83203125" bestFit="1" customWidth="1"/>
    <col min="11" max="11" width="11.1640625" bestFit="1" customWidth="1"/>
    <col min="12" max="13" width="8.6640625" bestFit="1" customWidth="1"/>
    <col min="14" max="14" width="9.33203125" bestFit="1" customWidth="1"/>
    <col min="15" max="16" width="11.83203125" bestFit="1" customWidth="1"/>
    <col min="17" max="17" width="11.1640625" bestFit="1" customWidth="1"/>
    <col min="20" max="22" width="11.83203125" bestFit="1" customWidth="1"/>
    <col min="23" max="23" width="11.1640625" bestFit="1" customWidth="1"/>
    <col min="24" max="24" width="8.6640625" bestFit="1" customWidth="1"/>
    <col min="25" max="27" width="9.33203125" bestFit="1" customWidth="1"/>
  </cols>
  <sheetData>
    <row r="1" spans="1:23" x14ac:dyDescent="0.2">
      <c r="A1" s="6" t="s">
        <v>32</v>
      </c>
    </row>
    <row r="2" spans="1:23" x14ac:dyDescent="0.2">
      <c r="A2">
        <v>2011</v>
      </c>
      <c r="E2" t="s">
        <v>16</v>
      </c>
      <c r="G2">
        <v>2013</v>
      </c>
      <c r="K2" t="s">
        <v>16</v>
      </c>
      <c r="M2">
        <v>2015</v>
      </c>
      <c r="Q2" t="s">
        <v>16</v>
      </c>
      <c r="S2">
        <v>2018</v>
      </c>
      <c r="W2" t="s">
        <v>16</v>
      </c>
    </row>
    <row r="3" spans="1:23" x14ac:dyDescent="0.2">
      <c r="A3" t="s">
        <v>33</v>
      </c>
      <c r="B3" s="1">
        <v>1360529076.6779499</v>
      </c>
      <c r="C3" s="1">
        <v>1155475138.9433601</v>
      </c>
      <c r="D3" s="1">
        <v>1569557079.97895</v>
      </c>
      <c r="E3" s="1">
        <f>D3-B3</f>
        <v>209028003.30100012</v>
      </c>
      <c r="F3" s="1"/>
      <c r="H3" s="1">
        <v>399476336.28233403</v>
      </c>
      <c r="I3" s="1">
        <v>340522341.119129</v>
      </c>
      <c r="J3" s="1">
        <v>461094706.22049397</v>
      </c>
      <c r="K3" s="1">
        <f>J3-H3</f>
        <v>61618369.938159943</v>
      </c>
      <c r="N3" s="1">
        <v>74785020.917929694</v>
      </c>
      <c r="O3" s="1">
        <v>61211655.3472993</v>
      </c>
      <c r="P3" s="1">
        <v>89534561.729168996</v>
      </c>
      <c r="Q3" s="1">
        <f>P3-N3</f>
        <v>14749540.811239302</v>
      </c>
      <c r="T3" s="1">
        <v>104252208.95412301</v>
      </c>
      <c r="U3" s="1">
        <v>87180898.454952598</v>
      </c>
      <c r="V3" s="1">
        <v>122961696.309834</v>
      </c>
      <c r="W3" s="1">
        <f>V3-T3</f>
        <v>18709487.355710998</v>
      </c>
    </row>
    <row r="4" spans="1:23" x14ac:dyDescent="0.2">
      <c r="A4" t="s">
        <v>6</v>
      </c>
      <c r="B4" s="1">
        <f>SUM(B3:B3)</f>
        <v>1360529076.6779499</v>
      </c>
      <c r="C4" s="1">
        <f>SUM(C3:C3)</f>
        <v>1155475138.9433601</v>
      </c>
      <c r="D4" s="1">
        <f>SUM(D3:D3)</f>
        <v>1569557079.97895</v>
      </c>
      <c r="E4" s="1">
        <f t="shared" ref="E4:E17" si="0">D4-B4</f>
        <v>209028003.30100012</v>
      </c>
      <c r="F4" s="1"/>
      <c r="H4" s="1">
        <f>SUM(H3:H3)</f>
        <v>399476336.28233403</v>
      </c>
      <c r="I4" s="1">
        <f>SUM(I3:I3)</f>
        <v>340522341.119129</v>
      </c>
      <c r="J4" s="1">
        <f>SUM(J3:J3)</f>
        <v>461094706.22049397</v>
      </c>
      <c r="K4" s="1">
        <f t="shared" ref="K4:K17" si="1">J4-H4</f>
        <v>61618369.938159943</v>
      </c>
      <c r="N4" s="1">
        <f>SUM(N3:N3)</f>
        <v>74785020.917929694</v>
      </c>
      <c r="O4" s="1">
        <f>SUM(O3:O3)</f>
        <v>61211655.3472993</v>
      </c>
      <c r="P4" s="1">
        <f>SUM(P3:P3)</f>
        <v>89534561.729168996</v>
      </c>
      <c r="Q4" s="1">
        <f t="shared" ref="Q4:Q17" si="2">P4-N4</f>
        <v>14749540.811239302</v>
      </c>
      <c r="T4" s="1">
        <f>SUM(T3:T3)</f>
        <v>104252208.95412301</v>
      </c>
      <c r="U4" s="1">
        <f>SUM(U3:U3)</f>
        <v>87180898.454952598</v>
      </c>
      <c r="V4" s="1">
        <f>SUM(V3:V3)</f>
        <v>122961696.309834</v>
      </c>
      <c r="W4" s="1">
        <f t="shared" ref="W4:W17" si="3">V4-T4</f>
        <v>18709487.355710998</v>
      </c>
    </row>
    <row r="5" spans="1:23" x14ac:dyDescent="0.2">
      <c r="A5" t="s">
        <v>7</v>
      </c>
      <c r="E5" s="1">
        <f t="shared" si="0"/>
        <v>0</v>
      </c>
      <c r="F5" s="1"/>
      <c r="G5" s="1"/>
      <c r="K5" s="1">
        <f t="shared" si="1"/>
        <v>0</v>
      </c>
      <c r="Q5" s="1">
        <f t="shared" si="2"/>
        <v>0</v>
      </c>
      <c r="W5" s="1">
        <f t="shared" si="3"/>
        <v>0</v>
      </c>
    </row>
    <row r="6" spans="1:23" x14ac:dyDescent="0.2">
      <c r="A6" t="s">
        <v>34</v>
      </c>
      <c r="B6" s="1">
        <v>14469991834.1859</v>
      </c>
      <c r="C6" s="1">
        <v>12266576467.8652</v>
      </c>
      <c r="D6" s="1">
        <v>16643874552.075001</v>
      </c>
      <c r="E6" s="1">
        <f t="shared" si="0"/>
        <v>2173882717.889101</v>
      </c>
      <c r="F6" s="1"/>
      <c r="H6" s="1">
        <v>5010350296.31388</v>
      </c>
      <c r="I6" s="1">
        <v>4269071997.9335499</v>
      </c>
      <c r="J6" s="1">
        <v>5801092417.5867205</v>
      </c>
      <c r="K6" s="1">
        <f t="shared" si="1"/>
        <v>790742121.2728405</v>
      </c>
      <c r="N6" s="1">
        <v>393315612.89713299</v>
      </c>
      <c r="O6" s="1">
        <v>330189415.29253799</v>
      </c>
      <c r="P6" s="1">
        <v>456859993.70892298</v>
      </c>
      <c r="Q6" s="1">
        <f t="shared" si="2"/>
        <v>63544380.811789989</v>
      </c>
      <c r="T6" s="1">
        <v>109908592.410733</v>
      </c>
      <c r="U6" s="1">
        <v>84711257.158575296</v>
      </c>
      <c r="V6" s="1">
        <v>138479373.76600799</v>
      </c>
      <c r="W6" s="1">
        <f t="shared" si="3"/>
        <v>28570781.35527499</v>
      </c>
    </row>
    <row r="7" spans="1:23" x14ac:dyDescent="0.2">
      <c r="A7" t="s">
        <v>35</v>
      </c>
      <c r="B7" s="1">
        <v>272558122.93484098</v>
      </c>
      <c r="C7" s="1">
        <v>227336428.6629</v>
      </c>
      <c r="D7" s="1">
        <v>320205018.73309398</v>
      </c>
      <c r="E7" s="1">
        <f t="shared" si="0"/>
        <v>47646895.798253</v>
      </c>
      <c r="H7" s="1">
        <v>41055338.2859184</v>
      </c>
      <c r="I7" s="1">
        <v>33713965.520726599</v>
      </c>
      <c r="J7" s="1">
        <v>49003437.971168503</v>
      </c>
      <c r="K7" s="1">
        <f t="shared" si="1"/>
        <v>7948099.6852501035</v>
      </c>
      <c r="N7">
        <v>0</v>
      </c>
      <c r="O7">
        <v>0</v>
      </c>
      <c r="P7">
        <v>0</v>
      </c>
      <c r="Q7" s="1">
        <f t="shared" si="2"/>
        <v>0</v>
      </c>
      <c r="T7">
        <v>0</v>
      </c>
      <c r="U7">
        <v>0</v>
      </c>
      <c r="V7">
        <v>0</v>
      </c>
      <c r="W7" s="1">
        <f t="shared" si="3"/>
        <v>0</v>
      </c>
    </row>
    <row r="8" spans="1:23" x14ac:dyDescent="0.2">
      <c r="A8" t="s">
        <v>10</v>
      </c>
      <c r="B8" s="1">
        <v>5363383795.5773897</v>
      </c>
      <c r="C8" s="1">
        <v>2138512443.45576</v>
      </c>
      <c r="D8" s="1">
        <v>9196676268.6022797</v>
      </c>
      <c r="E8" s="1">
        <f t="shared" si="0"/>
        <v>3833292473.0248899</v>
      </c>
      <c r="H8" s="1">
        <v>6701035350.8772001</v>
      </c>
      <c r="I8" s="1">
        <v>4233102683.3362398</v>
      </c>
      <c r="J8" s="1">
        <v>9542922893.2382793</v>
      </c>
      <c r="K8" s="1">
        <f t="shared" si="1"/>
        <v>2841887542.3610792</v>
      </c>
      <c r="N8" s="1">
        <v>6535546602.3694696</v>
      </c>
      <c r="O8" s="1">
        <v>4317442492.5794697</v>
      </c>
      <c r="P8" s="1">
        <v>9018182124.5461292</v>
      </c>
      <c r="Q8" s="1">
        <f t="shared" si="2"/>
        <v>2482635522.1766596</v>
      </c>
      <c r="T8" s="1">
        <v>4305962944.1933603</v>
      </c>
      <c r="U8" s="1">
        <v>2966375144.4875302</v>
      </c>
      <c r="V8" s="1">
        <v>5766609949.5446901</v>
      </c>
      <c r="W8" s="1">
        <f t="shared" si="3"/>
        <v>1460647005.3513298</v>
      </c>
    </row>
    <row r="9" spans="1:23" x14ac:dyDescent="0.2">
      <c r="A9" t="s">
        <v>36</v>
      </c>
      <c r="B9" s="1">
        <v>572337416.02506697</v>
      </c>
      <c r="C9" s="1">
        <v>438749318.04872698</v>
      </c>
      <c r="D9" s="1">
        <v>720510431.01830399</v>
      </c>
      <c r="E9" s="1">
        <f t="shared" si="0"/>
        <v>148173014.99323702</v>
      </c>
      <c r="H9" s="1">
        <v>113913119.612321</v>
      </c>
      <c r="I9" s="1">
        <v>86842693.531226307</v>
      </c>
      <c r="J9" s="1">
        <v>143748524.550468</v>
      </c>
      <c r="K9" s="1">
        <f t="shared" si="1"/>
        <v>29835404.938146994</v>
      </c>
      <c r="N9" s="1">
        <v>43456931.524653599</v>
      </c>
      <c r="O9" s="1">
        <v>33448213.008599799</v>
      </c>
      <c r="P9" s="1">
        <v>54905300.945062399</v>
      </c>
      <c r="Q9" s="1">
        <f t="shared" si="2"/>
        <v>11448369.4204088</v>
      </c>
      <c r="T9" s="1">
        <v>6089884.0942337597</v>
      </c>
      <c r="U9" s="1">
        <v>4679053.0436689798</v>
      </c>
      <c r="V9" s="1">
        <v>7646352.6327995602</v>
      </c>
      <c r="W9" s="1">
        <f t="shared" si="3"/>
        <v>1556468.5385658005</v>
      </c>
    </row>
    <row r="10" spans="1:23" x14ac:dyDescent="0.2">
      <c r="B10" s="1"/>
      <c r="C10" s="1"/>
      <c r="D10" s="1"/>
      <c r="E10" s="1">
        <f t="shared" si="0"/>
        <v>0</v>
      </c>
      <c r="K10" s="1">
        <f t="shared" si="1"/>
        <v>0</v>
      </c>
      <c r="Q10" s="1">
        <f t="shared" si="2"/>
        <v>0</v>
      </c>
      <c r="W10" s="1">
        <f t="shared" si="3"/>
        <v>0</v>
      </c>
    </row>
    <row r="11" spans="1:23" x14ac:dyDescent="0.2">
      <c r="A11" t="s">
        <v>37</v>
      </c>
      <c r="B11" s="1">
        <v>15060532344.2729</v>
      </c>
      <c r="C11" s="1">
        <v>7949844005.9616203</v>
      </c>
      <c r="D11" s="1">
        <v>22972570964.598099</v>
      </c>
      <c r="E11" s="1">
        <f t="shared" si="0"/>
        <v>7912038620.3251991</v>
      </c>
      <c r="F11" s="1"/>
      <c r="H11" s="1">
        <v>5623988267.4791203</v>
      </c>
      <c r="I11" s="1">
        <v>2963205580.7546401</v>
      </c>
      <c r="J11" s="1">
        <v>8603070176.2488708</v>
      </c>
      <c r="K11" s="1">
        <f t="shared" si="1"/>
        <v>2979081908.7697506</v>
      </c>
      <c r="N11" s="1">
        <v>0</v>
      </c>
      <c r="O11" s="1">
        <v>0</v>
      </c>
      <c r="P11" s="1">
        <v>0</v>
      </c>
      <c r="Q11" s="1">
        <f t="shared" si="2"/>
        <v>0</v>
      </c>
      <c r="T11" s="1">
        <v>0</v>
      </c>
      <c r="U11" s="1">
        <v>0</v>
      </c>
      <c r="V11" s="1">
        <v>0</v>
      </c>
      <c r="W11" s="1">
        <f t="shared" si="3"/>
        <v>0</v>
      </c>
    </row>
    <row r="12" spans="1:23" x14ac:dyDescent="0.2">
      <c r="A12" t="s">
        <v>38</v>
      </c>
      <c r="B12" s="1">
        <v>1084385138.67272</v>
      </c>
      <c r="C12" s="1">
        <v>710204612.00790703</v>
      </c>
      <c r="D12" s="1">
        <v>1509612365.8034699</v>
      </c>
      <c r="E12" s="1">
        <f t="shared" si="0"/>
        <v>425227227.13074994</v>
      </c>
      <c r="H12" s="1">
        <v>1084385138.67272</v>
      </c>
      <c r="I12" s="1">
        <v>710204612.00790703</v>
      </c>
      <c r="J12" s="1">
        <v>1509612365.8034699</v>
      </c>
      <c r="K12" s="1">
        <f t="shared" si="1"/>
        <v>425227227.13074994</v>
      </c>
      <c r="N12" s="1">
        <v>1084385138.67272</v>
      </c>
      <c r="O12" s="1">
        <v>710204612.00790703</v>
      </c>
      <c r="P12" s="1">
        <v>1509612365.8034699</v>
      </c>
      <c r="Q12" s="1">
        <f t="shared" si="2"/>
        <v>425227227.13074994</v>
      </c>
      <c r="T12" s="1">
        <v>1084385138.67272</v>
      </c>
      <c r="U12" s="1">
        <v>710204612.00790703</v>
      </c>
      <c r="V12" s="1">
        <v>1509612365.8034699</v>
      </c>
      <c r="W12" s="1">
        <f t="shared" si="3"/>
        <v>425227227.13074994</v>
      </c>
    </row>
    <row r="13" spans="1:23" x14ac:dyDescent="0.2">
      <c r="A13" t="s">
        <v>14</v>
      </c>
      <c r="B13" s="1">
        <v>296482130.94390899</v>
      </c>
      <c r="C13" s="1">
        <v>127177679.22992</v>
      </c>
      <c r="D13" s="1">
        <v>498525880.16749102</v>
      </c>
      <c r="E13" s="1">
        <f t="shared" si="0"/>
        <v>202043749.22358203</v>
      </c>
      <c r="H13" s="1">
        <v>128659944.60597</v>
      </c>
      <c r="I13" s="1">
        <v>55526410.327644698</v>
      </c>
      <c r="J13" s="1">
        <v>214354965.02788499</v>
      </c>
      <c r="K13" s="1">
        <f t="shared" si="1"/>
        <v>85695020.421914995</v>
      </c>
      <c r="N13" s="1">
        <v>437907246.24615401</v>
      </c>
      <c r="O13" s="1">
        <v>182205525.007422</v>
      </c>
      <c r="P13" s="1">
        <v>749373179.12391496</v>
      </c>
      <c r="Q13" s="1">
        <f t="shared" si="2"/>
        <v>311465932.87776095</v>
      </c>
      <c r="T13" s="1">
        <v>1032632946.51476</v>
      </c>
      <c r="U13" s="1">
        <v>512511813.37857902</v>
      </c>
      <c r="V13" s="1">
        <v>1623621293.6338501</v>
      </c>
      <c r="W13" s="1">
        <f t="shared" si="3"/>
        <v>590988347.11909008</v>
      </c>
    </row>
    <row r="14" spans="1:23" x14ac:dyDescent="0.2">
      <c r="B14" s="1"/>
      <c r="C14" s="1"/>
      <c r="D14" s="1"/>
      <c r="E14" s="1">
        <f t="shared" si="0"/>
        <v>0</v>
      </c>
      <c r="F14" s="1"/>
      <c r="G14" s="1"/>
      <c r="H14" s="1"/>
      <c r="K14" s="1">
        <f t="shared" si="1"/>
        <v>0</v>
      </c>
      <c r="Q14" s="1">
        <f t="shared" si="2"/>
        <v>0</v>
      </c>
      <c r="W14" s="1">
        <f t="shared" si="3"/>
        <v>0</v>
      </c>
    </row>
    <row r="15" spans="1:23" x14ac:dyDescent="0.2">
      <c r="A15" t="s">
        <v>39</v>
      </c>
      <c r="B15" s="1">
        <f>B3-B6-B7-B8-B9-(0.5*B11)</f>
        <v>-26848008264.181694</v>
      </c>
      <c r="C15" s="1">
        <v>-34132633267.4296</v>
      </c>
      <c r="D15" s="1">
        <v>-20514099000.576401</v>
      </c>
      <c r="E15" s="1">
        <f t="shared" si="0"/>
        <v>6333909263.6052933</v>
      </c>
      <c r="F15" s="1"/>
      <c r="H15" s="1">
        <f>H3-H6-H7-H8-H9-(0.5*H11)</f>
        <v>-14278871902.546547</v>
      </c>
      <c r="I15" s="1">
        <v>-18449950145.114601</v>
      </c>
      <c r="J15" s="1">
        <v>-10351017826.7288</v>
      </c>
      <c r="K15" s="1">
        <f>J15-H15</f>
        <v>3927854075.8177471</v>
      </c>
      <c r="L15" s="1"/>
      <c r="M15" s="1"/>
      <c r="N15" s="1">
        <f>N3-N6-N7-N8-N9-(0.5*N11)</f>
        <v>-6897534125.8733263</v>
      </c>
      <c r="O15" s="1">
        <v>-9321374987.9395409</v>
      </c>
      <c r="P15" s="1">
        <v>-4737737224.7374496</v>
      </c>
      <c r="Q15" s="1">
        <f t="shared" si="2"/>
        <v>2159796901.1358767</v>
      </c>
      <c r="R15" s="1"/>
      <c r="S15" s="1"/>
      <c r="T15" s="1">
        <f>T3-T6-T7-T8-T9-(0.5*T11)</f>
        <v>-4317709211.7442036</v>
      </c>
      <c r="U15" s="1">
        <v>-5723897341.7370396</v>
      </c>
      <c r="V15" s="1">
        <v>-3026286847.7508998</v>
      </c>
      <c r="W15" s="1">
        <f t="shared" si="3"/>
        <v>1291422363.9933038</v>
      </c>
    </row>
    <row r="16" spans="1:23" x14ac:dyDescent="0.2">
      <c r="A16" t="s">
        <v>40</v>
      </c>
      <c r="B16" s="1">
        <f>B6+B8+B9-(0.5*B11)-B12-B13</f>
        <v>11494579604.035278</v>
      </c>
      <c r="C16" s="1">
        <v>5610773408.2048798</v>
      </c>
      <c r="D16" s="1">
        <v>10182049992.5919</v>
      </c>
      <c r="E16" s="1">
        <f>B16-C16</f>
        <v>5883806195.8303986</v>
      </c>
      <c r="F16" s="1"/>
      <c r="G16" s="1"/>
      <c r="H16" s="1">
        <f>H6+H8+H9-(0.5*H11)-H12-H13</f>
        <v>7800259549.7851524</v>
      </c>
      <c r="I16" s="1">
        <v>4722663222.3801899</v>
      </c>
      <c r="J16" s="1">
        <v>8830545832.3992996</v>
      </c>
      <c r="K16" s="1">
        <f>H16-I16</f>
        <v>3077596327.4049625</v>
      </c>
      <c r="L16" s="1"/>
      <c r="M16" s="1"/>
      <c r="N16" s="1">
        <f>N6+N8+N9-(0.5*N11)-N12-N13</f>
        <v>5450026761.8723822</v>
      </c>
      <c r="O16" s="1">
        <v>2446865438.1479802</v>
      </c>
      <c r="P16" s="1">
        <v>6566575094.2517996</v>
      </c>
      <c r="Q16" s="1">
        <f>N16-O16</f>
        <v>3003161323.724402</v>
      </c>
      <c r="R16" s="1"/>
      <c r="S16" s="1"/>
      <c r="T16" s="1">
        <f>T6+T8+T9-(0.5*T11)-T12-T13</f>
        <v>2304943335.5108471</v>
      </c>
      <c r="U16" s="1">
        <v>62143883.972553</v>
      </c>
      <c r="V16" s="1">
        <v>102004209.124524</v>
      </c>
      <c r="W16" s="1">
        <f>T16-U16</f>
        <v>2242799451.5382943</v>
      </c>
    </row>
    <row r="17" spans="1:23" x14ac:dyDescent="0.2">
      <c r="A17" t="s">
        <v>41</v>
      </c>
      <c r="B17" s="1">
        <f>B7+B11+B12+B13</f>
        <v>16713957736.824369</v>
      </c>
      <c r="C17" s="1">
        <v>13704119847.000999</v>
      </c>
      <c r="D17" s="1">
        <v>28323873444.531399</v>
      </c>
      <c r="E17" s="1">
        <f t="shared" si="0"/>
        <v>11609915707.707029</v>
      </c>
      <c r="F17" s="1"/>
      <c r="G17" s="1"/>
      <c r="H17" s="1">
        <f>H7+H11+H12+H13</f>
        <v>6878088689.0437288</v>
      </c>
      <c r="I17" s="1">
        <v>5031809563.4811001</v>
      </c>
      <c r="J17" s="1">
        <v>11236477436.818199</v>
      </c>
      <c r="K17" s="1">
        <f t="shared" si="1"/>
        <v>4358388747.7744703</v>
      </c>
      <c r="L17" s="1"/>
      <c r="M17" s="1"/>
      <c r="N17" s="1">
        <f>N7+N11+N12+N13</f>
        <v>1522292384.918874</v>
      </c>
      <c r="O17" s="1">
        <v>1808941576.5725801</v>
      </c>
      <c r="P17" s="1">
        <v>3563263706.6539001</v>
      </c>
      <c r="Q17" s="1">
        <f t="shared" si="2"/>
        <v>2040971321.7350261</v>
      </c>
      <c r="R17" s="1"/>
      <c r="S17" s="1"/>
      <c r="T17" s="1">
        <f>T7+T11+T12+T13</f>
        <v>2117018085.18748</v>
      </c>
      <c r="U17" s="1">
        <v>2954732865.6395302</v>
      </c>
      <c r="V17" s="1">
        <v>5765214508.2797098</v>
      </c>
      <c r="W17" s="1">
        <f t="shared" si="3"/>
        <v>3648196423.0922298</v>
      </c>
    </row>
    <row r="18" spans="1:23" x14ac:dyDescent="0.2">
      <c r="A18" s="6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">
      <c r="A19" t="s">
        <v>33</v>
      </c>
      <c r="B19" s="1">
        <f>B3/1000000000</f>
        <v>1.3605290766779499</v>
      </c>
      <c r="C19" s="1">
        <f>C3/1000000000</f>
        <v>1.1554751389433602</v>
      </c>
      <c r="D19" s="1">
        <f>D3/1000000000</f>
        <v>1.56955707997895</v>
      </c>
      <c r="E19" s="1">
        <f>E3/1000000000</f>
        <v>0.20902800330100013</v>
      </c>
      <c r="F19" s="1"/>
      <c r="G19" s="1"/>
      <c r="H19" s="1">
        <f>H3/1000000000</f>
        <v>0.39947633628233403</v>
      </c>
      <c r="I19" s="1">
        <f>I3/1000000000</f>
        <v>0.34052234111912899</v>
      </c>
      <c r="J19" s="1">
        <f>J3/1000000000</f>
        <v>0.46109470622049398</v>
      </c>
      <c r="K19" s="1">
        <f>K3/1000000000</f>
        <v>6.1618369938159945E-2</v>
      </c>
      <c r="L19" s="1"/>
      <c r="M19" s="1"/>
      <c r="N19" s="1">
        <f>N3/1000000000</f>
        <v>7.4785020917929698E-2</v>
      </c>
      <c r="O19" s="1">
        <f>O3/1000000000</f>
        <v>6.1211655347299297E-2</v>
      </c>
      <c r="P19" s="1">
        <f>P3/1000000000</f>
        <v>8.9534561729169002E-2</v>
      </c>
      <c r="Q19" s="1">
        <f>Q3/1000000000</f>
        <v>1.4749540811239302E-2</v>
      </c>
      <c r="R19" s="1"/>
      <c r="S19" s="1"/>
      <c r="T19" s="1">
        <f>T3/1000000000</f>
        <v>0.104252208954123</v>
      </c>
      <c r="U19" s="1">
        <f>U3/1000000000</f>
        <v>8.7180898454952596E-2</v>
      </c>
      <c r="V19" s="1">
        <f>V3/1000000000</f>
        <v>0.122961696309834</v>
      </c>
      <c r="W19" s="1">
        <f>W3/1000000000</f>
        <v>1.8709487355710999E-2</v>
      </c>
    </row>
    <row r="20" spans="1:23" x14ac:dyDescent="0.2">
      <c r="A20" t="s">
        <v>6</v>
      </c>
      <c r="B20" s="1">
        <f>B4/1000000000</f>
        <v>1.3605290766779499</v>
      </c>
      <c r="C20" s="1">
        <f>C4/1000000000</f>
        <v>1.1554751389433602</v>
      </c>
      <c r="D20" s="1">
        <f>D4/1000000000</f>
        <v>1.56955707997895</v>
      </c>
      <c r="E20" s="1">
        <f>E4/1000000000</f>
        <v>0.20902800330100013</v>
      </c>
      <c r="F20" s="1"/>
      <c r="G20" s="1"/>
      <c r="H20" s="1">
        <f>H4/1000000000</f>
        <v>0.39947633628233403</v>
      </c>
      <c r="I20" s="1">
        <f>I4/1000000000</f>
        <v>0.34052234111912899</v>
      </c>
      <c r="J20" s="1">
        <f>J4/1000000000</f>
        <v>0.46109470622049398</v>
      </c>
      <c r="K20" s="1">
        <f>K4/1000000000</f>
        <v>6.1618369938159945E-2</v>
      </c>
      <c r="L20" s="1"/>
      <c r="M20" s="1"/>
      <c r="N20" s="1">
        <f>N4/1000000000</f>
        <v>7.4785020917929698E-2</v>
      </c>
      <c r="O20" s="1">
        <f>O4/1000000000</f>
        <v>6.1211655347299297E-2</v>
      </c>
      <c r="P20" s="1">
        <f>P4/1000000000</f>
        <v>8.9534561729169002E-2</v>
      </c>
      <c r="Q20" s="1">
        <f>Q4/1000000000</f>
        <v>1.4749540811239302E-2</v>
      </c>
      <c r="R20" s="1"/>
      <c r="S20" s="1"/>
      <c r="T20" s="1">
        <f>T4/1000000000</f>
        <v>0.104252208954123</v>
      </c>
      <c r="U20" s="1">
        <f>U4/1000000000</f>
        <v>8.7180898454952596E-2</v>
      </c>
      <c r="V20" s="1">
        <f>V4/1000000000</f>
        <v>0.122961696309834</v>
      </c>
      <c r="W20" s="1">
        <f>W4/1000000000</f>
        <v>1.8709487355710999E-2</v>
      </c>
    </row>
    <row r="21" spans="1:23" x14ac:dyDescent="0.2">
      <c r="A21" t="s">
        <v>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">
      <c r="A22" t="s">
        <v>34</v>
      </c>
      <c r="B22" s="1">
        <f>B6/1000000000</f>
        <v>14.469991834185899</v>
      </c>
      <c r="C22" s="1">
        <f>C6/1000000000</f>
        <v>12.2665764678652</v>
      </c>
      <c r="D22" s="1">
        <f>D6/1000000000</f>
        <v>16.643874552075001</v>
      </c>
      <c r="E22" s="1">
        <f>E6/1000000000</f>
        <v>2.1738827178891009</v>
      </c>
      <c r="F22" s="1"/>
      <c r="G22" s="1"/>
      <c r="H22" s="1">
        <f>H6/1000000000</f>
        <v>5.01035029631388</v>
      </c>
      <c r="I22" s="1">
        <f>I6/1000000000</f>
        <v>4.2690719979335503</v>
      </c>
      <c r="J22" s="1">
        <f>J6/1000000000</f>
        <v>5.8010924175867205</v>
      </c>
      <c r="K22" s="1">
        <f>K6/1000000000</f>
        <v>0.79074212127284049</v>
      </c>
      <c r="L22" s="1"/>
      <c r="M22" s="1"/>
      <c r="N22" s="1">
        <f>N6/1000000000</f>
        <v>0.39331561289713302</v>
      </c>
      <c r="O22" s="1">
        <f>O6/1000000000</f>
        <v>0.33018941529253798</v>
      </c>
      <c r="P22" s="1">
        <f>P6/1000000000</f>
        <v>0.456859993708923</v>
      </c>
      <c r="Q22" s="1">
        <f>Q6/1000000000</f>
        <v>6.3544380811789994E-2</v>
      </c>
      <c r="R22" s="1"/>
      <c r="S22" s="1"/>
      <c r="T22" s="1">
        <f>T6/1000000000</f>
        <v>0.109908592410733</v>
      </c>
      <c r="U22" s="1">
        <f>U6/1000000000</f>
        <v>8.471125715857529E-2</v>
      </c>
      <c r="V22" s="1">
        <f>V6/1000000000</f>
        <v>0.138479373766008</v>
      </c>
      <c r="W22" s="1">
        <f>W6/1000000000</f>
        <v>2.857078135527499E-2</v>
      </c>
    </row>
    <row r="23" spans="1:23" x14ac:dyDescent="0.2">
      <c r="A23" t="s">
        <v>35</v>
      </c>
      <c r="B23" s="1">
        <f>B7/1000000000</f>
        <v>0.272558122934841</v>
      </c>
      <c r="C23" s="1">
        <f>C7/1000000000</f>
        <v>0.22733642866289999</v>
      </c>
      <c r="D23" s="1">
        <f>D7/1000000000</f>
        <v>0.32020501873309398</v>
      </c>
      <c r="E23" s="1">
        <f>E7/1000000000</f>
        <v>4.7646895798253E-2</v>
      </c>
      <c r="F23" s="1"/>
      <c r="G23" s="1"/>
      <c r="H23" s="1">
        <f>H7/1000000000</f>
        <v>4.1055338285918397E-2</v>
      </c>
      <c r="I23" s="1">
        <f>I7/1000000000</f>
        <v>3.3713965520726599E-2</v>
      </c>
      <c r="J23" s="1">
        <f>J7/1000000000</f>
        <v>4.9003437971168504E-2</v>
      </c>
      <c r="K23" s="1">
        <f>K7/1000000000</f>
        <v>7.9480996852501033E-3</v>
      </c>
      <c r="L23" s="1"/>
      <c r="M23" s="1"/>
      <c r="N23" s="1">
        <f>N7/1000000000</f>
        <v>0</v>
      </c>
      <c r="O23" s="1">
        <f>O7/1000000000</f>
        <v>0</v>
      </c>
      <c r="P23" s="1">
        <f>P7/1000000000</f>
        <v>0</v>
      </c>
      <c r="Q23" s="1">
        <f>Q7/1000000000</f>
        <v>0</v>
      </c>
      <c r="R23" s="1"/>
      <c r="S23" s="1"/>
      <c r="T23" s="1">
        <f>T7/1000000000</f>
        <v>0</v>
      </c>
      <c r="U23" s="1">
        <f>U7/1000000000</f>
        <v>0</v>
      </c>
      <c r="V23" s="1">
        <f>V7/1000000000</f>
        <v>0</v>
      </c>
      <c r="W23" s="1">
        <f>W7/1000000000</f>
        <v>0</v>
      </c>
    </row>
    <row r="24" spans="1:23" x14ac:dyDescent="0.2">
      <c r="A24" t="s">
        <v>10</v>
      </c>
      <c r="B24" s="1">
        <f>B8/1000000000</f>
        <v>5.3633837955773895</v>
      </c>
      <c r="C24" s="1">
        <f>C8/1000000000</f>
        <v>2.1385124434557601</v>
      </c>
      <c r="D24" s="1">
        <f>D8/1000000000</f>
        <v>9.19667626860228</v>
      </c>
      <c r="E24" s="1">
        <f>E8/1000000000</f>
        <v>3.8332924730248901</v>
      </c>
      <c r="F24" s="1"/>
      <c r="G24" s="1"/>
      <c r="H24" s="1">
        <f>H8/1000000000</f>
        <v>6.7010353508772003</v>
      </c>
      <c r="I24" s="1">
        <f>I8/1000000000</f>
        <v>4.2331026833362397</v>
      </c>
      <c r="J24" s="1">
        <f>J8/1000000000</f>
        <v>9.5429228932382788</v>
      </c>
      <c r="K24" s="1">
        <f>K8/1000000000</f>
        <v>2.8418875423610794</v>
      </c>
      <c r="L24" s="1"/>
      <c r="M24" s="1"/>
      <c r="N24" s="1">
        <f>N8/1000000000</f>
        <v>6.5355466023694699</v>
      </c>
      <c r="O24" s="1">
        <f>O8/1000000000</f>
        <v>4.3174424925794694</v>
      </c>
      <c r="P24" s="1">
        <f>P8/1000000000</f>
        <v>9.0181821245461293</v>
      </c>
      <c r="Q24" s="1">
        <f>Q8/1000000000</f>
        <v>2.4826355221766594</v>
      </c>
      <c r="R24" s="1"/>
      <c r="S24" s="1"/>
      <c r="T24" s="1">
        <f>T8/1000000000</f>
        <v>4.30596294419336</v>
      </c>
      <c r="U24" s="1">
        <f>U8/1000000000</f>
        <v>2.9663751444875301</v>
      </c>
      <c r="V24" s="1">
        <f>V8/1000000000</f>
        <v>5.7666099495446899</v>
      </c>
      <c r="W24" s="1">
        <f>W8/1000000000</f>
        <v>1.4606470053513299</v>
      </c>
    </row>
    <row r="25" spans="1:23" x14ac:dyDescent="0.2">
      <c r="A25" t="s">
        <v>36</v>
      </c>
      <c r="B25" s="1">
        <f>B9/1000000000</f>
        <v>0.57233741602506694</v>
      </c>
      <c r="C25" s="1">
        <f>C9/1000000000</f>
        <v>0.43874931804872697</v>
      </c>
      <c r="D25" s="1">
        <f>D9/1000000000</f>
        <v>0.72051043101830403</v>
      </c>
      <c r="E25" s="1">
        <f>E9/1000000000</f>
        <v>0.14817301499323701</v>
      </c>
      <c r="F25" s="1"/>
      <c r="G25" s="1"/>
      <c r="H25" s="1">
        <f>H9/1000000000</f>
        <v>0.11391311961232101</v>
      </c>
      <c r="I25" s="1">
        <f>I9/1000000000</f>
        <v>8.6842693531226312E-2</v>
      </c>
      <c r="J25" s="1">
        <f>J9/1000000000</f>
        <v>0.14374852455046799</v>
      </c>
      <c r="K25" s="1">
        <f>K9/1000000000</f>
        <v>2.9835404938146994E-2</v>
      </c>
      <c r="L25" s="1"/>
      <c r="M25" s="1"/>
      <c r="N25" s="1">
        <f>N9/1000000000</f>
        <v>4.3456931524653596E-2</v>
      </c>
      <c r="O25" s="1">
        <f>O9/1000000000</f>
        <v>3.3448213008599799E-2</v>
      </c>
      <c r="P25" s="1">
        <f>P9/1000000000</f>
        <v>5.49053009450624E-2</v>
      </c>
      <c r="Q25" s="1">
        <f>Q9/1000000000</f>
        <v>1.14483694204088E-2</v>
      </c>
      <c r="R25" s="1"/>
      <c r="S25" s="1"/>
      <c r="T25" s="1">
        <f>T9/1000000000</f>
        <v>6.08988409423376E-3</v>
      </c>
      <c r="U25" s="1">
        <f>U9/1000000000</f>
        <v>4.6790530436689797E-3</v>
      </c>
      <c r="V25" s="1">
        <f>V9/1000000000</f>
        <v>7.6463526327995605E-3</v>
      </c>
      <c r="W25" s="1">
        <f>W9/1000000000</f>
        <v>1.5564685385658006E-3</v>
      </c>
    </row>
    <row r="26" spans="1:23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">
      <c r="A27" t="s">
        <v>37</v>
      </c>
      <c r="B27" s="1">
        <f>B11/1000000000</f>
        <v>15.0605323442729</v>
      </c>
      <c r="C27" s="1">
        <f>C11/1000000000</f>
        <v>7.9498440059616202</v>
      </c>
      <c r="D27" s="1">
        <f>D11/1000000000</f>
        <v>22.972570964598098</v>
      </c>
      <c r="E27" s="1">
        <f>E11/1000000000</f>
        <v>7.9120386203251991</v>
      </c>
      <c r="F27" s="1"/>
      <c r="G27" s="1"/>
      <c r="H27" s="1">
        <f>H11/1000000000</f>
        <v>5.6239882674791204</v>
      </c>
      <c r="I27" s="1">
        <f>I11/1000000000</f>
        <v>2.9632055807546402</v>
      </c>
      <c r="J27" s="1">
        <f>J11/1000000000</f>
        <v>8.6030701762488704</v>
      </c>
      <c r="K27" s="1">
        <f>K11/1000000000</f>
        <v>2.9790819087697504</v>
      </c>
      <c r="L27" s="1"/>
      <c r="M27" s="1"/>
      <c r="N27" s="1">
        <f>N11/1000000000</f>
        <v>0</v>
      </c>
      <c r="O27" s="1">
        <f>O11/1000000000</f>
        <v>0</v>
      </c>
      <c r="P27" s="1">
        <f>P11/1000000000</f>
        <v>0</v>
      </c>
      <c r="Q27" s="1">
        <f>Q11/1000000000</f>
        <v>0</v>
      </c>
      <c r="R27" s="1"/>
      <c r="S27" s="1"/>
      <c r="T27" s="1">
        <f>T11/1000000000</f>
        <v>0</v>
      </c>
      <c r="U27" s="1">
        <f>U11/1000000000</f>
        <v>0</v>
      </c>
      <c r="V27" s="1">
        <f>V11/1000000000</f>
        <v>0</v>
      </c>
      <c r="W27" s="1">
        <f>W11/1000000000</f>
        <v>0</v>
      </c>
    </row>
    <row r="28" spans="1:23" x14ac:dyDescent="0.2">
      <c r="A28" t="s">
        <v>38</v>
      </c>
      <c r="B28" s="1">
        <f>B12/1000000000</f>
        <v>1.0843851386727199</v>
      </c>
      <c r="C28" s="1">
        <f>C12/1000000000</f>
        <v>0.71020461200790708</v>
      </c>
      <c r="D28" s="1">
        <f>D12/1000000000</f>
        <v>1.5096123658034699</v>
      </c>
      <c r="E28" s="1">
        <f>E12/1000000000</f>
        <v>0.42522722713074995</v>
      </c>
      <c r="F28" s="1"/>
      <c r="G28" s="1"/>
      <c r="H28" s="1">
        <f>H12/1000000000</f>
        <v>1.0843851386727199</v>
      </c>
      <c r="I28" s="1">
        <f>I12/1000000000</f>
        <v>0.71020461200790708</v>
      </c>
      <c r="J28" s="1">
        <f>J12/1000000000</f>
        <v>1.5096123658034699</v>
      </c>
      <c r="K28" s="1">
        <f>K12/1000000000</f>
        <v>0.42522722713074995</v>
      </c>
      <c r="L28" s="1"/>
      <c r="M28" s="1"/>
      <c r="N28" s="1">
        <f>N12/1000000000</f>
        <v>1.0843851386727199</v>
      </c>
      <c r="O28" s="1">
        <f>O12/1000000000</f>
        <v>0.71020461200790708</v>
      </c>
      <c r="P28" s="1">
        <f>P12/1000000000</f>
        <v>1.5096123658034699</v>
      </c>
      <c r="Q28" s="1">
        <f>Q12/1000000000</f>
        <v>0.42522722713074995</v>
      </c>
      <c r="R28" s="1"/>
      <c r="S28" s="1"/>
      <c r="T28" s="1">
        <f>T12/1000000000</f>
        <v>1.0843851386727199</v>
      </c>
      <c r="U28" s="1">
        <f>U12/1000000000</f>
        <v>0.71020461200790708</v>
      </c>
      <c r="V28" s="1">
        <f>V12/1000000000</f>
        <v>1.5096123658034699</v>
      </c>
      <c r="W28" s="1">
        <f>W12/1000000000</f>
        <v>0.42522722713074995</v>
      </c>
    </row>
    <row r="29" spans="1:23" x14ac:dyDescent="0.2">
      <c r="A29" t="s">
        <v>14</v>
      </c>
      <c r="B29" s="1">
        <f>B13/1000000000</f>
        <v>0.29648213094390902</v>
      </c>
      <c r="C29" s="1">
        <f>C13/1000000000</f>
        <v>0.12717767922991999</v>
      </c>
      <c r="D29" s="1">
        <f>D13/1000000000</f>
        <v>0.498525880167491</v>
      </c>
      <c r="E29" s="1">
        <f>E13/1000000000</f>
        <v>0.20204374922358204</v>
      </c>
      <c r="F29" s="1"/>
      <c r="G29" s="1"/>
      <c r="H29" s="1">
        <f>H13/1000000000</f>
        <v>0.12865994460596999</v>
      </c>
      <c r="I29" s="1">
        <f>I13/1000000000</f>
        <v>5.5526410327644701E-2</v>
      </c>
      <c r="J29" s="1">
        <f>J13/1000000000</f>
        <v>0.21435496502788498</v>
      </c>
      <c r="K29" s="1">
        <f>K13/1000000000</f>
        <v>8.5695020421915E-2</v>
      </c>
      <c r="L29" s="1"/>
      <c r="M29" s="1"/>
      <c r="N29" s="1">
        <f>N13/1000000000</f>
        <v>0.43790724624615401</v>
      </c>
      <c r="O29" s="1">
        <f>O13/1000000000</f>
        <v>0.18220552500742199</v>
      </c>
      <c r="P29" s="1">
        <f>P13/1000000000</f>
        <v>0.74937317912391499</v>
      </c>
      <c r="Q29" s="1">
        <f>Q13/1000000000</f>
        <v>0.31146593287776092</v>
      </c>
      <c r="R29" s="1"/>
      <c r="S29" s="1"/>
      <c r="T29" s="1">
        <f>T13/1000000000</f>
        <v>1.0326329465147601</v>
      </c>
      <c r="U29" s="1">
        <f>U13/1000000000</f>
        <v>0.51251181337857898</v>
      </c>
      <c r="V29" s="1">
        <f>V13/1000000000</f>
        <v>1.6236212936338501</v>
      </c>
      <c r="W29" s="1">
        <f>W13/1000000000</f>
        <v>0.5909883471190901</v>
      </c>
    </row>
    <row r="30" spans="1:23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">
      <c r="A31" t="s">
        <v>39</v>
      </c>
      <c r="B31" s="1">
        <f>B15/1000000000</f>
        <v>-26.848008264181694</v>
      </c>
      <c r="C31" s="1">
        <f>C15/1000000000</f>
        <v>-34.132633267429597</v>
      </c>
      <c r="D31" s="1">
        <f>D15/1000000000</f>
        <v>-20.514099000576401</v>
      </c>
      <c r="E31" s="1">
        <f>E15/1000000000</f>
        <v>6.3339092636052934</v>
      </c>
      <c r="F31" s="1"/>
      <c r="G31" s="1"/>
      <c r="H31" s="1">
        <f>H15/1000000000</f>
        <v>-14.278871902546546</v>
      </c>
      <c r="I31" s="1">
        <f>I15/1000000000</f>
        <v>-18.449950145114602</v>
      </c>
      <c r="J31" s="1">
        <f>J15/1000000000</f>
        <v>-10.3510178267288</v>
      </c>
      <c r="K31" s="1">
        <f>K15/1000000000</f>
        <v>3.9278540758177471</v>
      </c>
      <c r="L31" s="1"/>
      <c r="M31" s="1"/>
      <c r="N31" s="1">
        <f>N15/1000000000</f>
        <v>-6.8975341258733263</v>
      </c>
      <c r="O31" s="1">
        <f>O15/1000000000</f>
        <v>-9.3213749879395404</v>
      </c>
      <c r="P31" s="1">
        <f>P15/1000000000</f>
        <v>-4.7377372247374501</v>
      </c>
      <c r="Q31" s="1">
        <f>Q15/1000000000</f>
        <v>2.1597969011358766</v>
      </c>
      <c r="R31" s="1"/>
      <c r="S31" s="1"/>
      <c r="T31" s="1">
        <f>T15/1000000000</f>
        <v>-4.3177092117442033</v>
      </c>
      <c r="U31" s="1">
        <f>U15/1000000000</f>
        <v>-5.7238973417370396</v>
      </c>
      <c r="V31" s="1">
        <f>V15/1000000000</f>
        <v>-3.0262868477509</v>
      </c>
      <c r="W31" s="1">
        <f>W15/1000000000</f>
        <v>1.2914223639933038</v>
      </c>
    </row>
    <row r="32" spans="1:23" x14ac:dyDescent="0.2">
      <c r="A32" t="s">
        <v>40</v>
      </c>
      <c r="B32" s="1">
        <f>B16/1000000000</f>
        <v>11.494579604035279</v>
      </c>
      <c r="C32" s="1">
        <f>C16/1000000000</f>
        <v>5.6107734082048797</v>
      </c>
      <c r="D32" s="1">
        <f>D16/1000000000</f>
        <v>10.182049992591899</v>
      </c>
      <c r="E32" s="1">
        <f>E16/1000000000</f>
        <v>5.8838061958303989</v>
      </c>
      <c r="F32" s="1"/>
      <c r="G32" s="1"/>
      <c r="H32" s="1">
        <f>H16/1000000000</f>
        <v>7.8002595497851521</v>
      </c>
      <c r="I32" s="1">
        <f>I16/1000000000</f>
        <v>4.7226632223801897</v>
      </c>
      <c r="J32" s="1">
        <f>J16/1000000000</f>
        <v>8.8305458323993005</v>
      </c>
      <c r="K32" s="1">
        <f>K16/1000000000</f>
        <v>3.0775963274049625</v>
      </c>
      <c r="L32" s="1"/>
      <c r="M32" s="1"/>
      <c r="N32" s="1">
        <f>N16/1000000000</f>
        <v>5.4500267618723823</v>
      </c>
      <c r="O32" s="1">
        <f>O16/1000000000</f>
        <v>2.4468654381479804</v>
      </c>
      <c r="P32" s="1">
        <f>P16/1000000000</f>
        <v>6.5665750942517995</v>
      </c>
      <c r="Q32" s="1">
        <f>Q16/1000000000</f>
        <v>3.0031613237244019</v>
      </c>
      <c r="R32" s="1"/>
      <c r="S32" s="1"/>
      <c r="T32" s="1">
        <f>T16/1000000000</f>
        <v>2.3049433355108473</v>
      </c>
      <c r="U32" s="1">
        <f>U16/1000000000</f>
        <v>6.2143883972553E-2</v>
      </c>
      <c r="V32" s="1">
        <f>V16/1000000000</f>
        <v>0.102004209124524</v>
      </c>
      <c r="W32" s="1">
        <f>W16/1000000000</f>
        <v>2.2427994515382945</v>
      </c>
    </row>
    <row r="33" spans="1:25" x14ac:dyDescent="0.2">
      <c r="A33" t="s">
        <v>41</v>
      </c>
      <c r="B33" s="1">
        <f>B17/1000000000</f>
        <v>16.713957736824369</v>
      </c>
      <c r="C33" s="1">
        <f>C17/1000000000</f>
        <v>13.704119847000999</v>
      </c>
      <c r="D33" s="1">
        <f>D17/1000000000</f>
        <v>28.323873444531397</v>
      </c>
      <c r="E33" s="1">
        <f>E17/1000000000</f>
        <v>11.60991570770703</v>
      </c>
      <c r="F33" s="1"/>
      <c r="G33" s="1"/>
      <c r="H33" s="1">
        <f>H17/1000000000</f>
        <v>6.8780886890437287</v>
      </c>
      <c r="I33" s="1">
        <f>I17/1000000000</f>
        <v>5.0318095634811</v>
      </c>
      <c r="J33" s="1">
        <f>J17/1000000000</f>
        <v>11.236477436818198</v>
      </c>
      <c r="K33" s="1">
        <f>K17/1000000000</f>
        <v>4.3583887477744705</v>
      </c>
      <c r="L33" s="1"/>
      <c r="M33" s="1"/>
      <c r="N33" s="1">
        <f>N17/1000000000</f>
        <v>1.5222923849188741</v>
      </c>
      <c r="O33" s="1">
        <f>O17/1000000000</f>
        <v>1.80894157657258</v>
      </c>
      <c r="P33" s="1">
        <f>P17/1000000000</f>
        <v>3.5632637066539004</v>
      </c>
      <c r="Q33" s="1">
        <f>Q17/1000000000</f>
        <v>2.040971321735026</v>
      </c>
      <c r="R33" s="1"/>
      <c r="S33" s="1"/>
      <c r="T33" s="1">
        <f>T17/1000000000</f>
        <v>2.11701808518748</v>
      </c>
      <c r="U33" s="1">
        <f>U17/1000000000</f>
        <v>2.9547328656395302</v>
      </c>
      <c r="V33" s="1">
        <f>V17/1000000000</f>
        <v>5.7652145082797102</v>
      </c>
      <c r="W33" s="1">
        <f>W17/1000000000</f>
        <v>3.6481964230922297</v>
      </c>
      <c r="X33" s="1"/>
    </row>
    <row r="34" spans="1:25" x14ac:dyDescent="0.2">
      <c r="A34" s="6" t="s">
        <v>18</v>
      </c>
      <c r="B34" s="1"/>
      <c r="C34" s="2"/>
      <c r="D34" s="2"/>
      <c r="E34" s="1"/>
      <c r="F34" s="2"/>
      <c r="G34" s="2"/>
      <c r="H34" s="1"/>
      <c r="I34" s="2"/>
      <c r="J34" s="2"/>
      <c r="K34" s="1"/>
      <c r="L34" s="2"/>
      <c r="M34" s="2"/>
      <c r="N34" s="1"/>
      <c r="O34" s="2"/>
      <c r="P34" s="2"/>
      <c r="Q34" s="1"/>
      <c r="R34" s="2"/>
      <c r="S34" s="2"/>
      <c r="T34" s="1"/>
      <c r="W34" s="1"/>
      <c r="Y34" s="2"/>
    </row>
    <row r="35" spans="1:25" x14ac:dyDescent="0.2">
      <c r="A35" t="s">
        <v>33</v>
      </c>
      <c r="B35" s="1">
        <f>B19/3</f>
        <v>0.45350969222598331</v>
      </c>
      <c r="C35" s="1">
        <f>C19/3</f>
        <v>0.38515837964778671</v>
      </c>
      <c r="D35" s="1">
        <f>D19/3</f>
        <v>0.5231856933263167</v>
      </c>
      <c r="E35" s="1">
        <f>E19/3</f>
        <v>6.9676001100333382E-2</v>
      </c>
      <c r="H35" s="1">
        <f>H19/2</f>
        <v>0.19973816814116702</v>
      </c>
      <c r="I35" s="1">
        <f>I19/2</f>
        <v>0.1702611705595645</v>
      </c>
      <c r="J35" s="1">
        <f>J19/2</f>
        <v>0.23054735311024699</v>
      </c>
      <c r="K35" s="1">
        <f>K19/3</f>
        <v>2.0539456646053316E-2</v>
      </c>
      <c r="N35" s="1">
        <f>N19/2</f>
        <v>3.7392510458964849E-2</v>
      </c>
      <c r="O35" s="1">
        <f>O19/2</f>
        <v>3.0605827673649649E-2</v>
      </c>
      <c r="P35" s="1">
        <f>P19/2</f>
        <v>4.4767280864584501E-2</v>
      </c>
      <c r="Q35" s="1">
        <f>Q19/3</f>
        <v>4.9165136037464339E-3</v>
      </c>
      <c r="T35" s="1">
        <f>T19/3</f>
        <v>3.4750736318041001E-2</v>
      </c>
      <c r="U35" s="1">
        <f>U19/3</f>
        <v>2.90602994849842E-2</v>
      </c>
      <c r="V35" s="1">
        <f>V19/3</f>
        <v>4.0987232103278003E-2</v>
      </c>
      <c r="W35" s="1">
        <f>W19/3</f>
        <v>6.2364957852369994E-3</v>
      </c>
      <c r="X35" s="2"/>
    </row>
    <row r="36" spans="1:25" x14ac:dyDescent="0.2">
      <c r="A36" t="s">
        <v>6</v>
      </c>
      <c r="B36" s="1">
        <f t="shared" ref="B36:E36" si="4">B20/3</f>
        <v>0.45350969222598331</v>
      </c>
      <c r="C36" s="1">
        <f t="shared" si="4"/>
        <v>0.38515837964778671</v>
      </c>
      <c r="D36" s="1">
        <f t="shared" si="4"/>
        <v>0.5231856933263167</v>
      </c>
      <c r="E36" s="1">
        <f t="shared" si="4"/>
        <v>6.9676001100333382E-2</v>
      </c>
      <c r="H36" s="1">
        <f t="shared" ref="H36:J36" si="5">H20/2</f>
        <v>0.19973816814116702</v>
      </c>
      <c r="I36" s="1">
        <f t="shared" si="5"/>
        <v>0.1702611705595645</v>
      </c>
      <c r="J36" s="1">
        <f t="shared" si="5"/>
        <v>0.23054735311024699</v>
      </c>
      <c r="K36" s="1">
        <f t="shared" ref="K36" si="6">K20/3</f>
        <v>2.0539456646053316E-2</v>
      </c>
      <c r="N36" s="1">
        <f t="shared" ref="N36:P49" si="7">N20/2</f>
        <v>3.7392510458964849E-2</v>
      </c>
      <c r="O36" s="1">
        <f t="shared" si="7"/>
        <v>3.0605827673649649E-2</v>
      </c>
      <c r="P36" s="1">
        <f t="shared" si="7"/>
        <v>4.4767280864584501E-2</v>
      </c>
      <c r="Q36" s="1">
        <f t="shared" ref="Q36" si="8">Q20/3</f>
        <v>4.9165136037464339E-3</v>
      </c>
      <c r="T36" s="1">
        <f t="shared" ref="T36:W36" si="9">T20/3</f>
        <v>3.4750736318041001E-2</v>
      </c>
      <c r="U36" s="1">
        <f t="shared" si="9"/>
        <v>2.90602994849842E-2</v>
      </c>
      <c r="V36" s="1">
        <f t="shared" si="9"/>
        <v>4.0987232103278003E-2</v>
      </c>
      <c r="W36" s="1">
        <f t="shared" si="9"/>
        <v>6.2364957852369994E-3</v>
      </c>
    </row>
    <row r="37" spans="1:25" x14ac:dyDescent="0.2">
      <c r="A37" t="s">
        <v>7</v>
      </c>
      <c r="B37" s="1"/>
      <c r="C37" s="1"/>
      <c r="D37" s="1"/>
      <c r="E37" s="1"/>
      <c r="H37" s="1"/>
      <c r="I37" s="1"/>
      <c r="J37" s="1"/>
      <c r="K37" s="1"/>
      <c r="N37" s="1"/>
      <c r="O37" s="1"/>
      <c r="P37" s="1"/>
      <c r="Q37" s="1"/>
      <c r="T37" s="1"/>
      <c r="U37" s="1"/>
      <c r="V37" s="1"/>
      <c r="W37" s="1"/>
    </row>
    <row r="38" spans="1:25" x14ac:dyDescent="0.2">
      <c r="A38" t="s">
        <v>34</v>
      </c>
      <c r="B38" s="1">
        <f t="shared" ref="B38:E38" si="10">B22/3</f>
        <v>4.8233306113953001</v>
      </c>
      <c r="C38" s="1">
        <f t="shared" si="10"/>
        <v>4.0888588226217335</v>
      </c>
      <c r="D38" s="1">
        <f t="shared" si="10"/>
        <v>5.5479581840250001</v>
      </c>
      <c r="E38" s="1">
        <f t="shared" si="10"/>
        <v>0.72462757262970034</v>
      </c>
      <c r="H38" s="1">
        <f t="shared" ref="H38:J38" si="11">H22/2</f>
        <v>2.50517514815694</v>
      </c>
      <c r="I38" s="1">
        <f t="shared" si="11"/>
        <v>2.1345359989667751</v>
      </c>
      <c r="J38" s="1">
        <f t="shared" si="11"/>
        <v>2.9005462087933602</v>
      </c>
      <c r="K38" s="1">
        <f t="shared" ref="K38" si="12">K22/3</f>
        <v>0.26358070709094683</v>
      </c>
      <c r="N38" s="1">
        <f t="shared" si="7"/>
        <v>0.19665780644856651</v>
      </c>
      <c r="O38" s="1">
        <f t="shared" si="7"/>
        <v>0.16509470764626899</v>
      </c>
      <c r="P38" s="1">
        <f t="shared" si="7"/>
        <v>0.2284299968544615</v>
      </c>
      <c r="Q38" s="1">
        <f t="shared" ref="Q38" si="13">Q22/3</f>
        <v>2.1181460270596666E-2</v>
      </c>
      <c r="T38" s="1">
        <f t="shared" ref="T38:W38" si="14">T22/3</f>
        <v>3.6636197470244332E-2</v>
      </c>
      <c r="U38" s="1">
        <f t="shared" si="14"/>
        <v>2.8237085719525098E-2</v>
      </c>
      <c r="V38" s="1">
        <f t="shared" si="14"/>
        <v>4.6159791255336001E-2</v>
      </c>
      <c r="W38" s="1">
        <f t="shared" si="14"/>
        <v>9.5235937850916639E-3</v>
      </c>
    </row>
    <row r="39" spans="1:25" x14ac:dyDescent="0.2">
      <c r="A39" t="s">
        <v>35</v>
      </c>
      <c r="B39" s="1">
        <f t="shared" ref="B39:E39" si="15">B23/3</f>
        <v>9.0852707644947003E-2</v>
      </c>
      <c r="C39" s="1">
        <f t="shared" si="15"/>
        <v>7.5778809554299997E-2</v>
      </c>
      <c r="D39" s="1">
        <f t="shared" si="15"/>
        <v>0.10673500624436466</v>
      </c>
      <c r="E39" s="1">
        <f t="shared" si="15"/>
        <v>1.5882298599417668E-2</v>
      </c>
      <c r="H39" s="1">
        <f t="shared" ref="H39:J39" si="16">H23/2</f>
        <v>2.0527669142959198E-2</v>
      </c>
      <c r="I39" s="1">
        <f t="shared" si="16"/>
        <v>1.68569827603633E-2</v>
      </c>
      <c r="J39" s="1">
        <f t="shared" si="16"/>
        <v>2.4501718985584252E-2</v>
      </c>
      <c r="K39" s="1">
        <f t="shared" ref="K39" si="17">K23/3</f>
        <v>2.6493665617500343E-3</v>
      </c>
      <c r="N39" s="1">
        <f t="shared" si="7"/>
        <v>0</v>
      </c>
      <c r="O39" s="1">
        <f t="shared" si="7"/>
        <v>0</v>
      </c>
      <c r="P39" s="1">
        <f t="shared" si="7"/>
        <v>0</v>
      </c>
      <c r="Q39" s="1">
        <f t="shared" ref="Q39" si="18">Q23/3</f>
        <v>0</v>
      </c>
      <c r="T39" s="1">
        <f t="shared" ref="T39:W39" si="19">T23/3</f>
        <v>0</v>
      </c>
      <c r="U39" s="1">
        <f t="shared" si="19"/>
        <v>0</v>
      </c>
      <c r="V39" s="1">
        <f t="shared" si="19"/>
        <v>0</v>
      </c>
      <c r="W39" s="1">
        <f t="shared" si="19"/>
        <v>0</v>
      </c>
    </row>
    <row r="40" spans="1:25" x14ac:dyDescent="0.2">
      <c r="A40" t="s">
        <v>10</v>
      </c>
      <c r="B40" s="1">
        <f t="shared" ref="B40:E40" si="20">B24/3</f>
        <v>1.7877945985257966</v>
      </c>
      <c r="C40" s="1">
        <f t="shared" si="20"/>
        <v>0.71283748115192003</v>
      </c>
      <c r="D40" s="1">
        <f t="shared" si="20"/>
        <v>3.06555875620076</v>
      </c>
      <c r="E40" s="1">
        <f t="shared" si="20"/>
        <v>1.2777641576749634</v>
      </c>
      <c r="H40" s="1">
        <f t="shared" ref="H40:J40" si="21">H24/2</f>
        <v>3.3505176754386001</v>
      </c>
      <c r="I40" s="1">
        <f t="shared" si="21"/>
        <v>2.1165513416681199</v>
      </c>
      <c r="J40" s="1">
        <f t="shared" si="21"/>
        <v>4.7714614466191394</v>
      </c>
      <c r="K40" s="1">
        <f t="shared" ref="K40" si="22">K24/3</f>
        <v>0.94729584745369311</v>
      </c>
      <c r="N40" s="1">
        <f t="shared" si="7"/>
        <v>3.267773301184735</v>
      </c>
      <c r="O40" s="1">
        <f t="shared" si="7"/>
        <v>2.1587212462897347</v>
      </c>
      <c r="P40" s="1">
        <f t="shared" si="7"/>
        <v>4.5090910622730647</v>
      </c>
      <c r="Q40" s="1">
        <f t="shared" ref="Q40" si="23">Q24/3</f>
        <v>0.8275451740588865</v>
      </c>
      <c r="T40" s="1">
        <f t="shared" ref="T40:W40" si="24">T24/3</f>
        <v>1.4353209813977867</v>
      </c>
      <c r="U40" s="1">
        <f t="shared" si="24"/>
        <v>0.98879171482917672</v>
      </c>
      <c r="V40" s="1">
        <f t="shared" si="24"/>
        <v>1.9222033165148966</v>
      </c>
      <c r="W40" s="1">
        <f t="shared" si="24"/>
        <v>0.48688233511710993</v>
      </c>
    </row>
    <row r="41" spans="1:25" x14ac:dyDescent="0.2">
      <c r="A41" t="s">
        <v>36</v>
      </c>
      <c r="B41" s="1">
        <f t="shared" ref="B41:E41" si="25">B25/3</f>
        <v>0.1907791386750223</v>
      </c>
      <c r="C41" s="1">
        <f t="shared" si="25"/>
        <v>0.14624977268290898</v>
      </c>
      <c r="D41" s="1">
        <f t="shared" si="25"/>
        <v>0.24017014367276801</v>
      </c>
      <c r="E41" s="1">
        <f t="shared" si="25"/>
        <v>4.9391004997745673E-2</v>
      </c>
      <c r="H41" s="1">
        <f t="shared" ref="H41:J41" si="26">H25/2</f>
        <v>5.6956559806160503E-2</v>
      </c>
      <c r="I41" s="1">
        <f t="shared" si="26"/>
        <v>4.3421346765613156E-2</v>
      </c>
      <c r="J41" s="1">
        <f t="shared" si="26"/>
        <v>7.1874262275233997E-2</v>
      </c>
      <c r="K41" s="1">
        <f t="shared" ref="K41" si="27">K25/3</f>
        <v>9.9451349793823317E-3</v>
      </c>
      <c r="N41" s="1">
        <f t="shared" si="7"/>
        <v>2.1728465762326798E-2</v>
      </c>
      <c r="O41" s="1">
        <f t="shared" si="7"/>
        <v>1.6724106504299899E-2</v>
      </c>
      <c r="P41" s="1">
        <f t="shared" si="7"/>
        <v>2.74526504725312E-2</v>
      </c>
      <c r="Q41" s="1">
        <f t="shared" ref="Q41" si="28">Q25/3</f>
        <v>3.8161231401362666E-3</v>
      </c>
      <c r="T41" s="1">
        <f t="shared" ref="T41:W41" si="29">T25/3</f>
        <v>2.0299613647445868E-3</v>
      </c>
      <c r="U41" s="1">
        <f t="shared" si="29"/>
        <v>1.55968434788966E-3</v>
      </c>
      <c r="V41" s="1">
        <f t="shared" si="29"/>
        <v>2.5487842109331868E-3</v>
      </c>
      <c r="W41" s="1">
        <f t="shared" si="29"/>
        <v>5.1882284618860015E-4</v>
      </c>
    </row>
    <row r="42" spans="1:25" x14ac:dyDescent="0.2">
      <c r="B42" s="1"/>
      <c r="C42" s="1"/>
      <c r="D42" s="1"/>
      <c r="E42" s="1"/>
      <c r="H42" s="1"/>
      <c r="I42" s="1"/>
      <c r="J42" s="1"/>
      <c r="K42" s="1"/>
      <c r="N42" s="1"/>
      <c r="O42" s="1"/>
      <c r="P42" s="1"/>
      <c r="Q42" s="1"/>
      <c r="T42" s="1"/>
      <c r="U42" s="1"/>
      <c r="V42" s="1"/>
      <c r="W42" s="1"/>
    </row>
    <row r="43" spans="1:25" x14ac:dyDescent="0.2">
      <c r="A43" t="s">
        <v>37</v>
      </c>
      <c r="B43" s="1">
        <f t="shared" ref="B43:E43" si="30">B27/3</f>
        <v>5.0201774480909664</v>
      </c>
      <c r="C43" s="1">
        <f t="shared" si="30"/>
        <v>2.6499480019872066</v>
      </c>
      <c r="D43" s="1">
        <f t="shared" si="30"/>
        <v>7.6575236548660328</v>
      </c>
      <c r="E43" s="1">
        <f t="shared" si="30"/>
        <v>2.6373462067750664</v>
      </c>
      <c r="H43" s="1">
        <f t="shared" ref="H43:J43" si="31">H27/2</f>
        <v>2.8119941337395602</v>
      </c>
      <c r="I43" s="1">
        <f t="shared" si="31"/>
        <v>1.4816027903773201</v>
      </c>
      <c r="J43" s="1">
        <f t="shared" si="31"/>
        <v>4.3015350881244352</v>
      </c>
      <c r="K43" s="1">
        <f t="shared" ref="K43" si="32">K27/3</f>
        <v>0.99302730292325014</v>
      </c>
      <c r="N43" s="1">
        <f t="shared" si="7"/>
        <v>0</v>
      </c>
      <c r="O43" s="1">
        <f t="shared" si="7"/>
        <v>0</v>
      </c>
      <c r="P43" s="1">
        <f t="shared" si="7"/>
        <v>0</v>
      </c>
      <c r="Q43" s="1">
        <f t="shared" ref="Q43" si="33">Q27/3</f>
        <v>0</v>
      </c>
      <c r="T43" s="1">
        <f t="shared" ref="T43:W43" si="34">T27/3</f>
        <v>0</v>
      </c>
      <c r="U43" s="1">
        <f t="shared" si="34"/>
        <v>0</v>
      </c>
      <c r="V43" s="1">
        <f t="shared" si="34"/>
        <v>0</v>
      </c>
      <c r="W43" s="1">
        <f t="shared" si="34"/>
        <v>0</v>
      </c>
    </row>
    <row r="44" spans="1:25" x14ac:dyDescent="0.2">
      <c r="A44" t="s">
        <v>38</v>
      </c>
      <c r="B44" s="1">
        <f t="shared" ref="B44:E44" si="35">B28/3</f>
        <v>0.36146171289090662</v>
      </c>
      <c r="C44" s="1">
        <f t="shared" si="35"/>
        <v>0.23673487066930235</v>
      </c>
      <c r="D44" s="1">
        <f t="shared" si="35"/>
        <v>0.50320412193448993</v>
      </c>
      <c r="E44" s="1">
        <f t="shared" si="35"/>
        <v>0.14174240904358332</v>
      </c>
      <c r="H44" s="1">
        <f t="shared" ref="H44:J44" si="36">H28/2</f>
        <v>0.54219256933635995</v>
      </c>
      <c r="I44" s="1">
        <f t="shared" si="36"/>
        <v>0.35510230600395354</v>
      </c>
      <c r="J44" s="1">
        <f t="shared" si="36"/>
        <v>0.75480618290173496</v>
      </c>
      <c r="K44" s="1">
        <f t="shared" ref="K44" si="37">K28/3</f>
        <v>0.14174240904358332</v>
      </c>
      <c r="N44" s="1">
        <f t="shared" si="7"/>
        <v>0.54219256933635995</v>
      </c>
      <c r="O44" s="1">
        <f t="shared" si="7"/>
        <v>0.35510230600395354</v>
      </c>
      <c r="P44" s="1">
        <f t="shared" si="7"/>
        <v>0.75480618290173496</v>
      </c>
      <c r="Q44" s="1">
        <f t="shared" ref="Q44" si="38">Q28/3</f>
        <v>0.14174240904358332</v>
      </c>
      <c r="T44" s="1">
        <f t="shared" ref="T44:W44" si="39">T28/3</f>
        <v>0.36146171289090662</v>
      </c>
      <c r="U44" s="1">
        <f t="shared" si="39"/>
        <v>0.23673487066930235</v>
      </c>
      <c r="V44" s="1">
        <f t="shared" si="39"/>
        <v>0.50320412193448993</v>
      </c>
      <c r="W44" s="1">
        <f t="shared" si="39"/>
        <v>0.14174240904358332</v>
      </c>
    </row>
    <row r="45" spans="1:25" x14ac:dyDescent="0.2">
      <c r="A45" t="s">
        <v>14</v>
      </c>
      <c r="B45" s="1">
        <f t="shared" ref="B45:E45" si="40">B29/3</f>
        <v>9.8827376981303006E-2</v>
      </c>
      <c r="C45" s="1">
        <f t="shared" si="40"/>
        <v>4.2392559743306663E-2</v>
      </c>
      <c r="D45" s="1">
        <f t="shared" si="40"/>
        <v>0.16617529338916368</v>
      </c>
      <c r="E45" s="1">
        <f t="shared" si="40"/>
        <v>6.7347916407860683E-2</v>
      </c>
      <c r="H45" s="1">
        <f t="shared" ref="H45:J45" si="41">H29/2</f>
        <v>6.4329972302984997E-2</v>
      </c>
      <c r="I45" s="1">
        <f t="shared" si="41"/>
        <v>2.7763205163822351E-2</v>
      </c>
      <c r="J45" s="1">
        <f t="shared" si="41"/>
        <v>0.10717748251394249</v>
      </c>
      <c r="K45" s="1">
        <f t="shared" ref="K45" si="42">K29/3</f>
        <v>2.8565006807305001E-2</v>
      </c>
      <c r="N45" s="1">
        <f t="shared" si="7"/>
        <v>0.21895362312307701</v>
      </c>
      <c r="O45" s="1">
        <f t="shared" si="7"/>
        <v>9.1102762503710993E-2</v>
      </c>
      <c r="P45" s="1">
        <f t="shared" si="7"/>
        <v>0.37468658956195749</v>
      </c>
      <c r="Q45" s="1">
        <f t="shared" ref="Q45" si="43">Q29/3</f>
        <v>0.10382197762592031</v>
      </c>
      <c r="T45" s="1">
        <f t="shared" ref="T45:W45" si="44">T29/3</f>
        <v>0.34421098217158669</v>
      </c>
      <c r="U45" s="1">
        <f t="shared" si="44"/>
        <v>0.17083727112619299</v>
      </c>
      <c r="V45" s="1">
        <f t="shared" si="44"/>
        <v>0.54120709787795007</v>
      </c>
      <c r="W45" s="1">
        <f t="shared" si="44"/>
        <v>0.19699611570636336</v>
      </c>
    </row>
    <row r="46" spans="1:25" x14ac:dyDescent="0.2">
      <c r="B46" s="1"/>
      <c r="C46" s="1"/>
      <c r="D46" s="1"/>
      <c r="E46" s="1"/>
      <c r="H46" s="1"/>
      <c r="I46" s="1"/>
      <c r="J46" s="1"/>
      <c r="K46" s="1"/>
      <c r="N46" s="1"/>
      <c r="O46" s="1"/>
      <c r="P46" s="1"/>
      <c r="Q46" s="1"/>
      <c r="T46" s="1"/>
      <c r="U46" s="1"/>
      <c r="V46" s="1"/>
      <c r="W46" s="1"/>
    </row>
    <row r="47" spans="1:25" x14ac:dyDescent="0.2">
      <c r="A47" t="s">
        <v>39</v>
      </c>
      <c r="B47" s="1">
        <f t="shared" ref="B47:E47" si="45">B31/3</f>
        <v>-8.9493360880605639</v>
      </c>
      <c r="C47" s="1">
        <f t="shared" si="45"/>
        <v>-11.377544422476532</v>
      </c>
      <c r="D47" s="1">
        <f t="shared" si="45"/>
        <v>-6.8380330001921337</v>
      </c>
      <c r="E47" s="1">
        <f t="shared" si="45"/>
        <v>2.1113030878684311</v>
      </c>
      <c r="H47" s="1">
        <f t="shared" ref="H47:J47" si="46">H31/2</f>
        <v>-7.1394359512732732</v>
      </c>
      <c r="I47" s="1">
        <f t="shared" si="46"/>
        <v>-9.2249750725573012</v>
      </c>
      <c r="J47" s="1">
        <f t="shared" si="46"/>
        <v>-5.1755089133643999</v>
      </c>
      <c r="K47" s="1">
        <f t="shared" ref="K47" si="47">K31/3</f>
        <v>1.3092846919392491</v>
      </c>
      <c r="N47" s="1">
        <f t="shared" si="7"/>
        <v>-3.4487670629366631</v>
      </c>
      <c r="O47" s="1">
        <f t="shared" si="7"/>
        <v>-4.6606874939697702</v>
      </c>
      <c r="P47" s="1">
        <f t="shared" si="7"/>
        <v>-2.368868612368725</v>
      </c>
      <c r="Q47" s="1">
        <f t="shared" ref="Q47" si="48">Q31/3</f>
        <v>0.71993230037862554</v>
      </c>
      <c r="T47" s="1">
        <f t="shared" ref="T47:W47" si="49">T31/3</f>
        <v>-1.4392364039147345</v>
      </c>
      <c r="U47" s="1">
        <f t="shared" si="49"/>
        <v>-1.9079657805790131</v>
      </c>
      <c r="V47" s="1">
        <f t="shared" si="49"/>
        <v>-1.0087622825836333</v>
      </c>
      <c r="W47" s="1">
        <f t="shared" si="49"/>
        <v>0.43047412133110124</v>
      </c>
    </row>
    <row r="48" spans="1:25" x14ac:dyDescent="0.2">
      <c r="A48" t="s">
        <v>40</v>
      </c>
      <c r="B48" s="1">
        <f t="shared" ref="B48:E48" si="50">B32/3</f>
        <v>3.8315265346784262</v>
      </c>
      <c r="C48" s="1">
        <f t="shared" si="50"/>
        <v>1.8702578027349599</v>
      </c>
      <c r="D48" s="1">
        <f t="shared" si="50"/>
        <v>3.3940166641973</v>
      </c>
      <c r="E48" s="1">
        <f t="shared" si="50"/>
        <v>1.9612687319434663</v>
      </c>
      <c r="H48" s="1">
        <f t="shared" ref="H48:J48" si="51">H32/2</f>
        <v>3.9001297748925761</v>
      </c>
      <c r="I48" s="1">
        <f t="shared" si="51"/>
        <v>2.3613316111900948</v>
      </c>
      <c r="J48" s="1">
        <f t="shared" si="51"/>
        <v>4.4152729161996502</v>
      </c>
      <c r="K48" s="1">
        <f t="shared" ref="K48" si="52">K32/3</f>
        <v>1.0258654424683209</v>
      </c>
      <c r="N48" s="1">
        <f t="shared" si="7"/>
        <v>2.7250133809361912</v>
      </c>
      <c r="O48" s="1">
        <f t="shared" si="7"/>
        <v>1.2234327190739902</v>
      </c>
      <c r="P48" s="1">
        <f t="shared" si="7"/>
        <v>3.2832875471258998</v>
      </c>
      <c r="Q48" s="1">
        <f t="shared" ref="Q48" si="53">Q32/3</f>
        <v>1.0010537745748007</v>
      </c>
      <c r="T48" s="1">
        <f t="shared" ref="T48:W48" si="54">T32/3</f>
        <v>0.76831444517028247</v>
      </c>
      <c r="U48" s="1">
        <f t="shared" si="54"/>
        <v>2.0714627990851001E-2</v>
      </c>
      <c r="V48" s="1">
        <f t="shared" si="54"/>
        <v>3.4001403041507998E-2</v>
      </c>
      <c r="W48" s="1">
        <f t="shared" si="54"/>
        <v>0.74759981717943147</v>
      </c>
    </row>
    <row r="49" spans="1:23" x14ac:dyDescent="0.2">
      <c r="A49" t="s">
        <v>41</v>
      </c>
      <c r="B49" s="1">
        <f t="shared" ref="B49:E49" si="55">B33/3</f>
        <v>5.5713192456081231</v>
      </c>
      <c r="C49" s="1">
        <f t="shared" si="55"/>
        <v>4.5680399490003332</v>
      </c>
      <c r="D49" s="1">
        <f t="shared" si="55"/>
        <v>9.4412911481771324</v>
      </c>
      <c r="E49" s="1">
        <f t="shared" si="55"/>
        <v>3.8699719025690098</v>
      </c>
      <c r="H49" s="1">
        <f t="shared" ref="H49:J49" si="56">H33/2</f>
        <v>3.4390443445218644</v>
      </c>
      <c r="I49" s="1">
        <f t="shared" si="56"/>
        <v>2.51590478174055</v>
      </c>
      <c r="J49" s="1">
        <f t="shared" si="56"/>
        <v>5.6182387184090992</v>
      </c>
      <c r="K49" s="1">
        <f t="shared" ref="K49" si="57">K33/3</f>
        <v>1.4527962492581568</v>
      </c>
      <c r="N49" s="1">
        <f t="shared" si="7"/>
        <v>0.76114619245943704</v>
      </c>
      <c r="O49" s="1">
        <f t="shared" si="7"/>
        <v>0.90447078828629002</v>
      </c>
      <c r="P49" s="1">
        <f t="shared" si="7"/>
        <v>1.7816318533269502</v>
      </c>
      <c r="Q49" s="1">
        <f t="shared" ref="Q49" si="58">Q33/3</f>
        <v>0.68032377391167531</v>
      </c>
      <c r="T49" s="1">
        <f t="shared" ref="T49:W49" si="59">T33/3</f>
        <v>0.7056726950624933</v>
      </c>
      <c r="U49" s="1">
        <f t="shared" si="59"/>
        <v>0.98491095521317673</v>
      </c>
      <c r="V49" s="1">
        <f t="shared" si="59"/>
        <v>1.9217381694265701</v>
      </c>
      <c r="W49" s="1">
        <f t="shared" si="59"/>
        <v>1.2160654743640766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3A03F-BAC4-8543-AB2C-611B0A98C0F1}">
  <dimension ref="A1:G22"/>
  <sheetViews>
    <sheetView workbookViewId="0">
      <selection activeCell="F7" sqref="F7"/>
    </sheetView>
  </sheetViews>
  <sheetFormatPr baseColWidth="10" defaultRowHeight="16" x14ac:dyDescent="0.2"/>
  <cols>
    <col min="1" max="1" width="23.5" bestFit="1" customWidth="1"/>
    <col min="2" max="2" width="11.6640625" bestFit="1" customWidth="1"/>
    <col min="3" max="3" width="21.1640625" customWidth="1"/>
    <col min="4" max="4" width="12.6640625" bestFit="1" customWidth="1"/>
  </cols>
  <sheetData>
    <row r="1" spans="1:4" ht="34" x14ac:dyDescent="0.2">
      <c r="A1" t="s">
        <v>24</v>
      </c>
      <c r="B1" t="s">
        <v>25</v>
      </c>
      <c r="C1" s="3" t="s">
        <v>49</v>
      </c>
      <c r="D1" t="s">
        <v>26</v>
      </c>
    </row>
    <row r="2" spans="1:4" x14ac:dyDescent="0.2">
      <c r="A2" t="s">
        <v>23</v>
      </c>
    </row>
    <row r="3" spans="1:4" x14ac:dyDescent="0.2">
      <c r="A3" t="s">
        <v>0</v>
      </c>
      <c r="B3" s="5">
        <f>'Totals (draft)'!B2</f>
        <v>520.66062299547798</v>
      </c>
      <c r="C3" s="5">
        <f>'Totals (draft)'!E2</f>
        <v>274.50962921670407</v>
      </c>
      <c r="D3" s="5">
        <f>(B3/B$8)*100</f>
        <v>98.087875214015966</v>
      </c>
    </row>
    <row r="4" spans="1:4" x14ac:dyDescent="0.2">
      <c r="A4" t="s">
        <v>1</v>
      </c>
      <c r="B4" s="5">
        <f>'Totals (draft)'!B3</f>
        <v>3.4762661034827298</v>
      </c>
      <c r="C4" s="5">
        <f>'Totals (draft)'!E3</f>
        <v>1.7911614755211804</v>
      </c>
      <c r="D4" s="5">
        <f>(B4/B$8)*100</f>
        <v>0.65489791374541673</v>
      </c>
    </row>
    <row r="5" spans="1:4" x14ac:dyDescent="0.2">
      <c r="A5" t="s">
        <v>4</v>
      </c>
      <c r="B5" s="5">
        <f>'Totals (draft)'!B4</f>
        <v>4.7344480930836292</v>
      </c>
      <c r="C5" s="5">
        <f>'Totals (draft)'!E4</f>
        <v>2.5638335738364404</v>
      </c>
      <c r="D5" s="5">
        <f>(B5/B$8)*100</f>
        <v>0.89192831808534156</v>
      </c>
    </row>
    <row r="6" spans="1:4" x14ac:dyDescent="0.2">
      <c r="A6" t="s">
        <v>19</v>
      </c>
      <c r="B6" s="5"/>
      <c r="C6" s="5"/>
      <c r="D6" s="5"/>
    </row>
    <row r="7" spans="1:4" x14ac:dyDescent="0.2">
      <c r="A7" t="s">
        <v>20</v>
      </c>
      <c r="B7" s="5">
        <f>'Totals (draft)'!B6</f>
        <v>1.9390426428323364</v>
      </c>
      <c r="C7" s="5">
        <f>'Totals (draft)'!E6</f>
        <v>0.30410540140611036</v>
      </c>
      <c r="D7" s="5">
        <f>(B7/B$8)*100</f>
        <v>0.36529855415327966</v>
      </c>
    </row>
    <row r="8" spans="1:4" x14ac:dyDescent="0.2">
      <c r="A8" t="s">
        <v>22</v>
      </c>
      <c r="B8" s="5">
        <f>'Totals (draft)'!B7</f>
        <v>530.8103798348767</v>
      </c>
      <c r="C8" s="5">
        <f>'Totals (draft)'!E7</f>
        <v>279.1687296674678</v>
      </c>
      <c r="D8" s="5">
        <f>(B8/B$8)*100</f>
        <v>100</v>
      </c>
    </row>
    <row r="9" spans="1:4" x14ac:dyDescent="0.2">
      <c r="A9" t="s">
        <v>21</v>
      </c>
      <c r="B9" s="5"/>
      <c r="C9" s="5"/>
      <c r="D9" s="5"/>
    </row>
    <row r="10" spans="1:4" x14ac:dyDescent="0.2">
      <c r="A10" t="s">
        <v>8</v>
      </c>
      <c r="B10" s="5">
        <f>'Totals (draft)'!B9</f>
        <v>19.983566335807645</v>
      </c>
      <c r="C10" s="5">
        <f>'Totals (draft)'!E9</f>
        <v>3.0567400013290063</v>
      </c>
      <c r="D10" s="5">
        <f>(B10/B$8)*100</f>
        <v>3.7647278755219684</v>
      </c>
    </row>
    <row r="11" spans="1:4" x14ac:dyDescent="0.2">
      <c r="A11" t="s">
        <v>9</v>
      </c>
      <c r="B11" s="5">
        <f>'Totals (draft)'!B10</f>
        <v>0.31361346122075939</v>
      </c>
      <c r="C11" s="5">
        <f>'Totals (draft)'!E10</f>
        <v>5.5594995483503107E-2</v>
      </c>
      <c r="D11" s="5">
        <f>(B11/B$8)*100</f>
        <v>5.9082013678466036E-2</v>
      </c>
    </row>
    <row r="12" spans="1:4" x14ac:dyDescent="0.2">
      <c r="A12" t="s">
        <v>10</v>
      </c>
      <c r="B12" s="5">
        <f>'Totals (draft)'!B11</f>
        <v>22.905928693017422</v>
      </c>
      <c r="C12" s="5">
        <f>'Totals (draft)'!E11</f>
        <v>10.618462542913958</v>
      </c>
      <c r="D12" s="5">
        <f>(B12/B$8)*100</f>
        <v>4.3152752024447878</v>
      </c>
    </row>
    <row r="13" spans="1:4" x14ac:dyDescent="0.2">
      <c r="A13" t="s">
        <v>11</v>
      </c>
      <c r="B13" s="5">
        <f>'Totals (draft)'!B12</f>
        <v>0.73579735125627521</v>
      </c>
      <c r="C13" s="5">
        <f>'Totals (draft)'!E12</f>
        <v>0.19101325789035861</v>
      </c>
      <c r="D13" s="5">
        <f>(B13/B$8)*100</f>
        <v>0.13861773981985157</v>
      </c>
    </row>
    <row r="14" spans="1:4" x14ac:dyDescent="0.2">
      <c r="B14" s="5"/>
      <c r="C14" s="5"/>
      <c r="D14" s="5"/>
    </row>
    <row r="15" spans="1:4" x14ac:dyDescent="0.2">
      <c r="A15" t="s">
        <v>12</v>
      </c>
      <c r="B15" s="5">
        <f>'Totals (draft)'!B14</f>
        <v>20.684520611752021</v>
      </c>
      <c r="C15" s="5">
        <f>'Totals (draft)'!E14</f>
        <v>10.89112052909495</v>
      </c>
      <c r="D15" s="5">
        <f>(B15/B$8)*100</f>
        <v>3.8967814868628818</v>
      </c>
    </row>
    <row r="16" spans="1:4" x14ac:dyDescent="0.2">
      <c r="A16" t="s">
        <v>13</v>
      </c>
      <c r="B16" s="5">
        <f>'Totals (draft)'!B15</f>
        <v>4.3375405546908796</v>
      </c>
      <c r="C16" s="5">
        <f>'Totals (draft)'!E15</f>
        <v>1.7009089085229998</v>
      </c>
      <c r="D16" s="5">
        <f>(B16/B$8)*100</f>
        <v>0.81715443395063081</v>
      </c>
    </row>
    <row r="17" spans="1:7" x14ac:dyDescent="0.2">
      <c r="A17" t="s">
        <v>14</v>
      </c>
      <c r="B17" s="5">
        <f>'Totals (draft)'!B16</f>
        <v>1.8956822683107932</v>
      </c>
      <c r="C17" s="5">
        <f>'Totals (draft)'!E16</f>
        <v>1.1901930496423481</v>
      </c>
      <c r="D17" s="5">
        <f>(B17/B$8)*100</f>
        <v>0.3571298415265538</v>
      </c>
      <c r="E17" s="5"/>
      <c r="F17" s="5"/>
    </row>
    <row r="18" spans="1:7" x14ac:dyDescent="0.2">
      <c r="B18" s="5"/>
      <c r="C18" s="5"/>
      <c r="D18" s="5"/>
      <c r="F18" s="5"/>
      <c r="G18" s="5"/>
    </row>
    <row r="19" spans="1:7" x14ac:dyDescent="0.2">
      <c r="A19" t="s">
        <v>15</v>
      </c>
      <c r="B19" s="5">
        <f>'Totals (draft)'!B18</f>
        <v>468.31849949113223</v>
      </c>
      <c r="C19" s="5">
        <f>'Totals (draft)'!E18</f>
        <v>288.22261182125629</v>
      </c>
      <c r="D19" s="5">
        <f>(B19/B$8)*100</f>
        <v>88.227080193272727</v>
      </c>
      <c r="E19" s="5"/>
    </row>
    <row r="20" spans="1:7" x14ac:dyDescent="0.2">
      <c r="A20" t="s">
        <v>2</v>
      </c>
      <c r="B20" s="5">
        <f>'Totals (draft)'!B19</f>
        <v>30.526075354686391</v>
      </c>
      <c r="C20" s="5">
        <f>'Totals (draft)'!E19</f>
        <v>15.998524774019238</v>
      </c>
      <c r="D20" s="5">
        <f>(B20/B$8)*100</f>
        <v>5.7508437126233991</v>
      </c>
    </row>
    <row r="21" spans="1:7" x14ac:dyDescent="0.2">
      <c r="A21" t="s">
        <v>3</v>
      </c>
      <c r="B21" s="5">
        <f>'Totals (draft)'!B20</f>
        <v>31.965804989058078</v>
      </c>
      <c r="C21" s="5">
        <f>'Totals (draft)'!E20</f>
        <v>24.221305774145197</v>
      </c>
      <c r="D21" s="5">
        <f>(B21/B$8)*100</f>
        <v>6.0220760941038742</v>
      </c>
    </row>
    <row r="22" spans="1:7" x14ac:dyDescent="0.2">
      <c r="D2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1D7DE-85F2-0B40-94B1-7E1FF56F9FD0}">
  <dimension ref="A1:K18"/>
  <sheetViews>
    <sheetView tabSelected="1" workbookViewId="0">
      <selection activeCell="C26" sqref="C26"/>
    </sheetView>
  </sheetViews>
  <sheetFormatPr baseColWidth="10" defaultRowHeight="16" x14ac:dyDescent="0.2"/>
  <cols>
    <col min="1" max="1" width="18.5" bestFit="1" customWidth="1"/>
    <col min="2" max="2" width="13.33203125" bestFit="1" customWidth="1"/>
    <col min="3" max="3" width="21.33203125" customWidth="1"/>
    <col min="4" max="4" width="13.33203125" bestFit="1" customWidth="1"/>
    <col min="5" max="5" width="21.83203125" customWidth="1"/>
    <col min="6" max="6" width="13.33203125" bestFit="1" customWidth="1"/>
    <col min="7" max="7" width="21.6640625" customWidth="1"/>
    <col min="8" max="8" width="10.6640625" customWidth="1"/>
    <col min="9" max="9" width="21.5" customWidth="1"/>
    <col min="11" max="11" width="21.33203125" customWidth="1"/>
  </cols>
  <sheetData>
    <row r="1" spans="1:11" ht="34" x14ac:dyDescent="0.2">
      <c r="A1" t="s">
        <v>48</v>
      </c>
      <c r="B1" s="3" t="s">
        <v>27</v>
      </c>
      <c r="C1" s="3" t="s">
        <v>49</v>
      </c>
      <c r="D1" s="3" t="s">
        <v>28</v>
      </c>
      <c r="E1" s="3" t="s">
        <v>49</v>
      </c>
      <c r="F1" s="3" t="s">
        <v>29</v>
      </c>
      <c r="G1" s="3" t="s">
        <v>49</v>
      </c>
      <c r="H1" s="3" t="s">
        <v>30</v>
      </c>
      <c r="I1" s="3" t="s">
        <v>49</v>
      </c>
      <c r="J1" s="3"/>
      <c r="K1" s="3"/>
    </row>
    <row r="2" spans="1:11" x14ac:dyDescent="0.2">
      <c r="A2" t="s">
        <v>5</v>
      </c>
      <c r="B2" s="4">
        <f>'Years (draft)'!B35</f>
        <v>0.45350969222598331</v>
      </c>
      <c r="C2" s="4">
        <f>'Years (draft)'!E35</f>
        <v>6.9676001100333382E-2</v>
      </c>
      <c r="D2" s="4">
        <f>'Years (draft)'!H35</f>
        <v>0.19973816814116702</v>
      </c>
      <c r="E2" s="4">
        <f>'Years (draft)'!K35</f>
        <v>2.0539456646053316E-2</v>
      </c>
      <c r="F2" s="4">
        <f>'Years (draft)'!N35</f>
        <v>3.7392510458964849E-2</v>
      </c>
      <c r="G2" s="4">
        <f>'Years (draft)'!Q35</f>
        <v>4.9165136037464339E-3</v>
      </c>
      <c r="H2" s="4">
        <f>'Years (draft)'!T35</f>
        <v>3.4750736318041001E-2</v>
      </c>
      <c r="I2" s="4">
        <f>'Years (draft)'!W35</f>
        <v>6.2364957852369994E-3</v>
      </c>
    </row>
    <row r="3" spans="1:11" x14ac:dyDescent="0.2">
      <c r="A3" t="s">
        <v>6</v>
      </c>
      <c r="B3" s="4">
        <f>'Years (draft)'!B36</f>
        <v>0.45350969222598331</v>
      </c>
      <c r="C3" s="4">
        <f>'Years (draft)'!E36</f>
        <v>6.9676001100333382E-2</v>
      </c>
      <c r="D3" s="4">
        <f>'Years (draft)'!H36</f>
        <v>0.19973816814116702</v>
      </c>
      <c r="E3" s="4">
        <f>'Years (draft)'!K36</f>
        <v>2.0539456646053316E-2</v>
      </c>
      <c r="F3" s="4">
        <f>'Years (draft)'!N36</f>
        <v>3.7392510458964849E-2</v>
      </c>
      <c r="G3" s="4">
        <f>'Years (draft)'!Q36</f>
        <v>4.9165136037464339E-3</v>
      </c>
      <c r="H3" s="4">
        <f>'Years (draft)'!T36</f>
        <v>3.4750736318041001E-2</v>
      </c>
      <c r="I3" s="4">
        <f>'Years (draft)'!W36</f>
        <v>6.2364957852369994E-3</v>
      </c>
    </row>
    <row r="4" spans="1:11" x14ac:dyDescent="0.2">
      <c r="A4" t="s">
        <v>7</v>
      </c>
      <c r="B4" s="4"/>
      <c r="C4" s="4"/>
      <c r="D4" s="4"/>
      <c r="E4" s="4"/>
      <c r="F4" s="4"/>
      <c r="G4" s="4"/>
      <c r="H4" s="4"/>
      <c r="I4" s="4"/>
    </row>
    <row r="5" spans="1:11" x14ac:dyDescent="0.2">
      <c r="A5" t="s">
        <v>8</v>
      </c>
      <c r="B5" s="4">
        <f>'Years (draft)'!B38</f>
        <v>4.8233306113953001</v>
      </c>
      <c r="C5" s="4">
        <f>'Years (draft)'!E38</f>
        <v>0.72462757262970034</v>
      </c>
      <c r="D5" s="4">
        <f>'Years (draft)'!H38</f>
        <v>2.50517514815694</v>
      </c>
      <c r="E5" s="4">
        <f>'Years (draft)'!K38</f>
        <v>0.26358070709094683</v>
      </c>
      <c r="F5" s="4">
        <f>'Years (draft)'!N38</f>
        <v>0.19665780644856651</v>
      </c>
      <c r="G5" s="4">
        <f>'Years (draft)'!Q38</f>
        <v>2.1181460270596666E-2</v>
      </c>
      <c r="H5" s="4">
        <f>'Years (draft)'!T38</f>
        <v>3.6636197470244332E-2</v>
      </c>
      <c r="I5" s="4">
        <f>'Years (draft)'!W38</f>
        <v>9.5235937850916639E-3</v>
      </c>
    </row>
    <row r="6" spans="1:11" x14ac:dyDescent="0.2">
      <c r="A6" t="s">
        <v>9</v>
      </c>
      <c r="B6" s="4">
        <f>'Years (draft)'!B39</f>
        <v>9.0852707644947003E-2</v>
      </c>
      <c r="C6" s="4">
        <f>'Years (draft)'!E39</f>
        <v>1.5882298599417668E-2</v>
      </c>
      <c r="D6" s="4">
        <f>'Years (draft)'!H39</f>
        <v>2.0527669142959198E-2</v>
      </c>
      <c r="E6" s="4">
        <f>'Years (draft)'!K39</f>
        <v>2.6493665617500343E-3</v>
      </c>
      <c r="F6" s="4">
        <f>'Years (draft)'!N39</f>
        <v>0</v>
      </c>
      <c r="G6" s="4">
        <f>'Years (draft)'!Q39</f>
        <v>0</v>
      </c>
      <c r="H6" s="4">
        <f>'Years (draft)'!T39</f>
        <v>0</v>
      </c>
      <c r="I6" s="4">
        <f>'Years (draft)'!W39</f>
        <v>0</v>
      </c>
    </row>
    <row r="7" spans="1:11" x14ac:dyDescent="0.2">
      <c r="A7" t="s">
        <v>10</v>
      </c>
      <c r="B7" s="4">
        <f>'Years (draft)'!B40</f>
        <v>1.7877945985257966</v>
      </c>
      <c r="C7" s="4">
        <f>'Years (draft)'!E40</f>
        <v>1.2777641576749634</v>
      </c>
      <c r="D7" s="4">
        <f>'Years (draft)'!H40</f>
        <v>3.3505176754386001</v>
      </c>
      <c r="E7" s="4">
        <f>'Years (draft)'!K40</f>
        <v>0.94729584745369311</v>
      </c>
      <c r="F7" s="4">
        <f>'Years (draft)'!N40</f>
        <v>3.267773301184735</v>
      </c>
      <c r="G7" s="4">
        <f>'Years (draft)'!Q40</f>
        <v>0.8275451740588865</v>
      </c>
      <c r="H7" s="4">
        <f>'Years (draft)'!T40</f>
        <v>1.4353209813977867</v>
      </c>
      <c r="I7" s="4">
        <f>'Years (draft)'!W40</f>
        <v>0.48688233511710993</v>
      </c>
    </row>
    <row r="8" spans="1:11" x14ac:dyDescent="0.2">
      <c r="A8" t="s">
        <v>11</v>
      </c>
      <c r="B8" s="4">
        <f>'Years (draft)'!B41</f>
        <v>0.1907791386750223</v>
      </c>
      <c r="C8" s="4">
        <f>'Years (draft)'!E41</f>
        <v>4.9391004997745673E-2</v>
      </c>
      <c r="D8" s="4">
        <f>'Years (draft)'!H41</f>
        <v>5.6956559806160503E-2</v>
      </c>
      <c r="E8" s="4">
        <f>'Years (draft)'!K41</f>
        <v>9.9451349793823317E-3</v>
      </c>
      <c r="F8" s="4">
        <f>'Years (draft)'!N41</f>
        <v>2.1728465762326798E-2</v>
      </c>
      <c r="G8" s="4">
        <f>'Years (draft)'!Q41</f>
        <v>3.8161231401362666E-3</v>
      </c>
      <c r="H8" s="4">
        <f>'Years (draft)'!T41</f>
        <v>2.0299613647445868E-3</v>
      </c>
      <c r="I8" s="4">
        <f>'Years (draft)'!W41</f>
        <v>5.1882284618860015E-4</v>
      </c>
    </row>
    <row r="9" spans="1:11" x14ac:dyDescent="0.2">
      <c r="B9" s="4"/>
      <c r="C9" s="4"/>
      <c r="D9" s="4"/>
      <c r="E9" s="4"/>
      <c r="F9" s="4"/>
      <c r="G9" s="4"/>
      <c r="H9" s="4"/>
      <c r="I9" s="4"/>
    </row>
    <row r="10" spans="1:11" x14ac:dyDescent="0.2">
      <c r="A10" t="s">
        <v>12</v>
      </c>
      <c r="B10" s="4">
        <f>'Years (draft)'!B43</f>
        <v>5.0201774480909664</v>
      </c>
      <c r="C10" s="4">
        <f>'Years (draft)'!E43</f>
        <v>2.6373462067750664</v>
      </c>
      <c r="D10" s="4">
        <f>'Years (draft)'!H43</f>
        <v>2.8119941337395602</v>
      </c>
      <c r="E10" s="4">
        <f>'Years (draft)'!K43</f>
        <v>0.99302730292325014</v>
      </c>
      <c r="F10" s="4">
        <f>'Years (draft)'!N43</f>
        <v>0</v>
      </c>
      <c r="G10" s="4">
        <f>'Years (draft)'!Q43</f>
        <v>0</v>
      </c>
      <c r="H10" s="4">
        <f>'Years (draft)'!T43</f>
        <v>0</v>
      </c>
      <c r="I10" s="4">
        <f>'Years (draft)'!W43</f>
        <v>0</v>
      </c>
    </row>
    <row r="11" spans="1:11" x14ac:dyDescent="0.2">
      <c r="A11" t="s">
        <v>13</v>
      </c>
      <c r="B11" s="4">
        <f>'Years (draft)'!B44</f>
        <v>0.36146171289090662</v>
      </c>
      <c r="C11" s="4">
        <f>'Years (draft)'!E44</f>
        <v>0.14174240904358332</v>
      </c>
      <c r="D11" s="4">
        <f>'Years (draft)'!H44</f>
        <v>0.54219256933635995</v>
      </c>
      <c r="E11" s="4">
        <f>'Years (draft)'!K44</f>
        <v>0.14174240904358332</v>
      </c>
      <c r="F11" s="4">
        <f>'Years (draft)'!N44</f>
        <v>0.54219256933635995</v>
      </c>
      <c r="G11" s="4">
        <f>'Years (draft)'!Q44</f>
        <v>0.14174240904358332</v>
      </c>
      <c r="H11" s="4">
        <f>'Years (draft)'!T44</f>
        <v>0.36146171289090662</v>
      </c>
      <c r="I11" s="4">
        <f>'Years (draft)'!W44</f>
        <v>0.14174240904358332</v>
      </c>
    </row>
    <row r="12" spans="1:11" x14ac:dyDescent="0.2">
      <c r="A12" t="s">
        <v>14</v>
      </c>
      <c r="B12" s="4">
        <f>'Years (draft)'!B45</f>
        <v>9.8827376981303006E-2</v>
      </c>
      <c r="C12" s="4">
        <f>'Years (draft)'!E45</f>
        <v>6.7347916407860683E-2</v>
      </c>
      <c r="D12" s="4">
        <f>'Years (draft)'!H45</f>
        <v>6.4329972302984997E-2</v>
      </c>
      <c r="E12" s="4">
        <f>'Years (draft)'!K45</f>
        <v>2.8565006807305001E-2</v>
      </c>
      <c r="F12" s="4">
        <f>'Years (draft)'!N45</f>
        <v>0.21895362312307701</v>
      </c>
      <c r="G12" s="4">
        <f>'Years (draft)'!Q45</f>
        <v>0.10382197762592031</v>
      </c>
      <c r="H12" s="4">
        <f>'Years (draft)'!T45</f>
        <v>0.34421098217158669</v>
      </c>
      <c r="I12" s="4">
        <f>'Years (draft)'!W45</f>
        <v>0.19699611570636336</v>
      </c>
    </row>
    <row r="13" spans="1:11" x14ac:dyDescent="0.2">
      <c r="B13" s="4"/>
      <c r="C13" s="4"/>
      <c r="D13" s="4"/>
      <c r="E13" s="4"/>
      <c r="F13" s="4"/>
      <c r="G13" s="4"/>
      <c r="H13" s="4"/>
      <c r="I13" s="4"/>
    </row>
    <row r="14" spans="1:11" x14ac:dyDescent="0.2">
      <c r="A14" t="s">
        <v>15</v>
      </c>
      <c r="B14" s="4">
        <f>'Years (draft)'!B47</f>
        <v>-8.9493360880605639</v>
      </c>
      <c r="C14" s="4">
        <f>'Years (draft)'!E47</f>
        <v>2.1113030878684311</v>
      </c>
      <c r="D14" s="4">
        <f>'Years (draft)'!H47</f>
        <v>-7.1394359512732732</v>
      </c>
      <c r="E14" s="4">
        <f>'Years (draft)'!K47</f>
        <v>1.3092846919392491</v>
      </c>
      <c r="F14" s="4">
        <f>'Years (draft)'!N47</f>
        <v>-3.4487670629366631</v>
      </c>
      <c r="G14" s="4">
        <f>'Years (draft)'!Q47</f>
        <v>0.71993230037862554</v>
      </c>
      <c r="H14" s="4">
        <f>'Years (draft)'!T47</f>
        <v>-1.4392364039147345</v>
      </c>
      <c r="I14" s="4">
        <f>'Years (draft)'!W47</f>
        <v>0.43047412133110124</v>
      </c>
    </row>
    <row r="15" spans="1:11" x14ac:dyDescent="0.2">
      <c r="A15" t="s">
        <v>2</v>
      </c>
      <c r="B15" s="4">
        <f>'Years (draft)'!B48</f>
        <v>3.8315265346784262</v>
      </c>
      <c r="C15" s="4">
        <f>'Years (draft)'!E48</f>
        <v>1.9612687319434663</v>
      </c>
      <c r="D15" s="4">
        <f>'Years (draft)'!H48</f>
        <v>3.9001297748925761</v>
      </c>
      <c r="E15" s="4">
        <f>'Years (draft)'!K48</f>
        <v>1.0258654424683209</v>
      </c>
      <c r="F15" s="4">
        <f>'Years (draft)'!N48</f>
        <v>2.7250133809361912</v>
      </c>
      <c r="G15" s="4">
        <f>'Years (draft)'!Q48</f>
        <v>1.0010537745748007</v>
      </c>
      <c r="H15" s="4">
        <f>'Years (draft)'!T48</f>
        <v>0.76831444517028247</v>
      </c>
      <c r="I15" s="4">
        <f>'Years (draft)'!W48</f>
        <v>0.74759981717943147</v>
      </c>
    </row>
    <row r="16" spans="1:11" x14ac:dyDescent="0.2">
      <c r="A16" t="s">
        <v>3</v>
      </c>
      <c r="B16" s="4">
        <f>'Years (draft)'!B49</f>
        <v>5.5713192456081231</v>
      </c>
      <c r="C16" s="4">
        <f>'Years (draft)'!E49</f>
        <v>3.8699719025690098</v>
      </c>
      <c r="D16" s="4">
        <f>'Years (draft)'!H49</f>
        <v>3.4390443445218644</v>
      </c>
      <c r="E16" s="4">
        <f>'Years (draft)'!K49</f>
        <v>1.4527962492581568</v>
      </c>
      <c r="F16" s="4">
        <f>'Years (draft)'!N49</f>
        <v>0.76114619245943704</v>
      </c>
      <c r="G16" s="4">
        <f>'Years (draft)'!Q49</f>
        <v>0.68032377391167531</v>
      </c>
      <c r="H16" s="4">
        <f>'Years (draft)'!T49</f>
        <v>0.7056726950624933</v>
      </c>
      <c r="I16" s="4">
        <f>'Years (draft)'!W49</f>
        <v>1.2160654743640766</v>
      </c>
    </row>
    <row r="17" spans="2:8" x14ac:dyDescent="0.2">
      <c r="B17" s="4"/>
      <c r="D17" s="4"/>
      <c r="F17" s="4"/>
      <c r="H17" s="4"/>
    </row>
    <row r="18" spans="2:8" x14ac:dyDescent="0.2">
      <c r="B18" s="4"/>
      <c r="C18" s="4"/>
      <c r="D18" s="4"/>
      <c r="E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Totals (draft)</vt:lpstr>
      <vt:lpstr>Years (draft)</vt:lpstr>
      <vt:lpstr>Totals</vt:lpstr>
      <vt:lpstr>Years</vt:lpstr>
      <vt:lpstr>'Years (draft)'!HSmassesbudget_1</vt:lpstr>
      <vt:lpstr>'Years (draft)'!MJmassesbudget_2</vt:lpstr>
      <vt:lpstr>'Years (draft)'!NewLandslidesMass</vt:lpstr>
      <vt:lpstr>'Years (draft)'!RemobLSmassesMJ_1</vt:lpstr>
      <vt:lpstr>'Years (draft)'!RemobLSmassesTCD_1</vt:lpstr>
      <vt:lpstr>'Years (draft)'!TCDmassesbudget_2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Francis</dc:creator>
  <cp:lastModifiedBy>Oliver Francis</cp:lastModifiedBy>
  <dcterms:created xsi:type="dcterms:W3CDTF">2021-11-03T12:55:09Z</dcterms:created>
  <dcterms:modified xsi:type="dcterms:W3CDTF">2021-11-08T15:01:46Z</dcterms:modified>
</cp:coreProperties>
</file>