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https://utexas-my.sharepoint.com/personal/mpyrcz_austin_utexas_edu/Documents/Outreach/"/>
    </mc:Choice>
  </mc:AlternateContent>
  <bookViews>
    <workbookView xWindow="0" yWindow="0" windowWidth="28800" windowHeight="1230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P12" i="1" s="1"/>
  <c r="E15" i="1" s="1"/>
  <c r="M9" i="1"/>
  <c r="L7" i="1"/>
  <c r="O22" i="1"/>
  <c r="O23" i="1" s="1"/>
  <c r="G12" i="1"/>
  <c r="H10" i="1" s="1"/>
  <c r="R14" i="1"/>
  <c r="G17" i="1" s="1"/>
  <c r="F17" i="1"/>
  <c r="L8" i="1"/>
  <c r="K9" i="1" s="1"/>
  <c r="P14" i="1" s="1"/>
  <c r="E17" i="1" s="1"/>
  <c r="J9" i="1"/>
  <c r="O14" i="1" s="1"/>
  <c r="D17" i="1" s="1"/>
  <c r="M8" i="1"/>
  <c r="R13" i="1" s="1"/>
  <c r="G16" i="1" s="1"/>
  <c r="Q13" i="1"/>
  <c r="F16" i="1"/>
  <c r="E16" i="1"/>
  <c r="J8" i="1"/>
  <c r="O13" i="1" s="1"/>
  <c r="D16" i="1" s="1"/>
  <c r="D15" i="1"/>
  <c r="Q12" i="1"/>
  <c r="F15" i="1"/>
  <c r="M7" i="1"/>
  <c r="R12" i="1"/>
  <c r="G15" i="1" s="1"/>
  <c r="J7" i="1"/>
  <c r="O24" i="1" l="1"/>
  <c r="I15" i="1" a="1"/>
  <c r="H8" i="1"/>
  <c r="H9" i="1"/>
  <c r="O25" i="1" l="1"/>
  <c r="I15" i="1"/>
  <c r="M15" i="1" s="1" a="1"/>
  <c r="J15" i="1"/>
  <c r="K15" i="1"/>
  <c r="I16" i="1"/>
  <c r="J16" i="1"/>
  <c r="I17" i="1"/>
  <c r="K16" i="1"/>
  <c r="J17" i="1"/>
  <c r="K17" i="1"/>
  <c r="O26" i="1" l="1"/>
  <c r="M16" i="1"/>
  <c r="M15" i="1"/>
  <c r="M17" i="1"/>
  <c r="R18" i="1" l="1"/>
  <c r="M18" i="1"/>
  <c r="M19" i="1" s="1"/>
  <c r="R17" i="1"/>
  <c r="O27" i="1"/>
  <c r="P26" i="1"/>
  <c r="P21" i="1" l="1"/>
  <c r="P22" i="1"/>
  <c r="P23" i="1"/>
  <c r="P24" i="1"/>
  <c r="P25" i="1"/>
  <c r="O28" i="1"/>
  <c r="P27" i="1"/>
  <c r="P28" i="1" l="1"/>
  <c r="O29" i="1"/>
  <c r="O30" i="1" l="1"/>
  <c r="P29" i="1"/>
  <c r="P30" i="1" l="1"/>
  <c r="O31" i="1"/>
  <c r="P31" i="1" l="1"/>
  <c r="O32" i="1"/>
  <c r="O33" i="1" l="1"/>
  <c r="P32" i="1"/>
  <c r="O34" i="1" l="1"/>
  <c r="P33" i="1"/>
  <c r="O35" i="1" l="1"/>
  <c r="P34" i="1"/>
  <c r="O36" i="1" l="1"/>
  <c r="P35" i="1"/>
  <c r="O37" i="1" l="1"/>
  <c r="P36" i="1"/>
  <c r="O38" i="1" l="1"/>
  <c r="P37" i="1"/>
  <c r="P38" i="1" l="1"/>
  <c r="O39" i="1"/>
  <c r="P3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Pyrcz</author>
    <author>Pyrcz, Michael</author>
  </authors>
  <commentList>
    <comment ref="P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Isotropic, single stucture variogram model for simplicity.  It is staightforward to add anisotropy or multiple structures to the equations.
Contribution of nugget + Structure (spherical) is the sill and the variance of the dataset.  This only impacts the kriging variance and not the estimate.</t>
        </r>
      </text>
    </comment>
    <comment ref="G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average is subtracted from the data so that kriging is applied on residuals.  This may come from the data or be user supplied in practice.</t>
        </r>
      </text>
    </comment>
    <comment ref="D1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Left hand side of the kriging system accounts for the </t>
        </r>
        <r>
          <rPr>
            <b/>
            <sz val="9"/>
            <color indexed="81"/>
            <rFont val="Tahoma"/>
            <family val="2"/>
          </rPr>
          <t>Redundancy</t>
        </r>
        <r>
          <rPr>
            <sz val="9"/>
            <color indexed="81"/>
            <rFont val="Tahoma"/>
            <family val="2"/>
          </rPr>
          <t xml:space="preserve"> between all the data.</t>
        </r>
      </text>
    </comment>
    <comment ref="G1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Right hand side of the kriging system accounts for the </t>
        </r>
        <r>
          <rPr>
            <b/>
            <sz val="9"/>
            <color indexed="81"/>
            <rFont val="Tahoma"/>
            <family val="2"/>
          </rPr>
          <t>Closeness</t>
        </r>
        <r>
          <rPr>
            <sz val="9"/>
            <color indexed="81"/>
            <rFont val="Tahoma"/>
            <family val="2"/>
          </rPr>
          <t xml:space="preserve"> of the data to the unknown location.</t>
        </r>
      </text>
    </comment>
    <comment ref="M1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Kriging weights to apply as a linear combination of the data residuals to calculate the kriging estimate.</t>
        </r>
      </text>
    </comment>
    <comment ref="R17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estimate is calculated as the linear combination of the data residuals and weights with the mean added back in; therefore, lower weights results in an estimate closer to the data mean.</t>
        </r>
      </text>
    </comment>
    <comment ref="M18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Sum of the weights is not constrained in simple kriging.  If the sum is close to 0 then data provide little or no information and the kriging estimate is the mean and the kriging variance is global variance.</t>
        </r>
      </text>
    </comment>
    <comment ref="R18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kriging variance is a measure of estimate quality.  If 0 then the estimate is certain, if the global data variance or the variogram sill then maximum uncertainty (likely no data are in variogram range).</t>
        </r>
      </text>
    </comment>
    <comment ref="M19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Pyrcz, Michael:</t>
        </r>
        <r>
          <rPr>
            <sz val="9"/>
            <color indexed="81"/>
            <rFont val="Tahoma"/>
            <family val="2"/>
          </rPr>
          <t xml:space="preserve">
One minus the sum of weights is appllied to the global stationary mean.</t>
        </r>
      </text>
    </comment>
  </commentList>
</comments>
</file>

<file path=xl/sharedStrings.xml><?xml version="1.0" encoding="utf-8"?>
<sst xmlns="http://schemas.openxmlformats.org/spreadsheetml/2006/main" count="46" uniqueCount="46">
  <si>
    <t>2. Distance Matrix</t>
  </si>
  <si>
    <t>3. Variogram Model</t>
  </si>
  <si>
    <t>Point</t>
  </si>
  <si>
    <t>x</t>
  </si>
  <si>
    <t>y</t>
  </si>
  <si>
    <t>value</t>
  </si>
  <si>
    <t>residual</t>
  </si>
  <si>
    <t>Nugget</t>
  </si>
  <si>
    <t>Spherical</t>
  </si>
  <si>
    <t>Range</t>
  </si>
  <si>
    <t>unknown</t>
  </si>
  <si>
    <t>4. Variogram Matrix</t>
  </si>
  <si>
    <t>mean</t>
  </si>
  <si>
    <t>5. Covariance Matrix</t>
  </si>
  <si>
    <t>6.Inverse Left Side</t>
  </si>
  <si>
    <t>7. Weights</t>
  </si>
  <si>
    <t>8. Kriging Results</t>
  </si>
  <si>
    <t>Kriging Estimate</t>
  </si>
  <si>
    <t>Sum Weights</t>
  </si>
  <si>
    <t>Kriging Variance</t>
  </si>
  <si>
    <t>Legend</t>
  </si>
  <si>
    <t>Information</t>
  </si>
  <si>
    <t>User Input</t>
  </si>
  <si>
    <t>Calculation</t>
  </si>
  <si>
    <t>Redundancy Measures</t>
  </si>
  <si>
    <t>Closeness Measures</t>
  </si>
  <si>
    <t>Description</t>
  </si>
  <si>
    <t>This is applied to improve numerical stability as a diagonally dominant matrix is more readily invertable.</t>
  </si>
  <si>
    <t>Step 6: The left hand side of the covariance matrix is inverted.</t>
  </si>
  <si>
    <t>Step 8: The kriging estimate and kriging variance are calculated with the weights and covariances.</t>
  </si>
  <si>
    <t>p-value</t>
  </si>
  <si>
    <r>
      <t>f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(p)</t>
    </r>
  </si>
  <si>
    <t xml:space="preserve">This sheet provides an illustration of Simple Kriging at a single estimated location.  </t>
  </si>
  <si>
    <t xml:space="preserve">Step 1: Input the data locations and values, the unknown simulated location.  At any point these locations and values </t>
  </si>
  <si>
    <t>may be changed to observed their influence on the simulation.</t>
  </si>
  <si>
    <t>Step 2: The distance matrix is automatically calculated, that is the distance between the data and the unknown locations.</t>
  </si>
  <si>
    <t>Step 3: Enter the model of spatial continuity in the form of an isotropic spherical variogram and nugget effect (contributions</t>
  </si>
  <si>
    <t>should sum to one).  This model may be changed at any time to observed sensitivities to spatial continuity.</t>
  </si>
  <si>
    <t>Step 4: Variogram matrix is calculated by applying the distance matrix to the isotropic variogram model.</t>
  </si>
  <si>
    <t>Step 5: Covaraince matrix is calculated by subtracing the variogram from the variance (1 for standard normal distribution).</t>
  </si>
  <si>
    <t>Step 7: The inverted left handside matrix is multiplied by the right hand side matrix to calculate the simple kriging weights.</t>
  </si>
  <si>
    <t>Step 9: With the Gaussian assumption the complete local conditional cumulative distribution function is available.</t>
  </si>
  <si>
    <t>Mean Weight</t>
  </si>
  <si>
    <t xml:space="preserve">Simple Kriging Demonstration </t>
  </si>
  <si>
    <t>1. Data and Estimate Locations and Values</t>
  </si>
  <si>
    <t>Michael Pyrcz, Geostatistics at Petroleum and Geosystems Engineering, University of Texas at Austin (mpyrcz@austin.utexas.edu)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</si>
</sst>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vertAlign val="superscript"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0" fillId="2" borderId="0" xfId="0" applyFill="1"/>
    <xf numFmtId="0" fontId="0" fillId="4" borderId="2" xfId="0" applyFill="1" applyBorder="1" applyAlignment="1">
      <alignment horizontal="left"/>
    </xf>
    <xf numFmtId="0" fontId="0" fillId="4" borderId="3" xfId="0" applyFill="1" applyBorder="1"/>
    <xf numFmtId="0" fontId="0" fillId="4" borderId="2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2" fontId="0" fillId="5" borderId="7" xfId="0" applyNumberFormat="1" applyFill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0" fontId="0" fillId="3" borderId="10" xfId="0" applyFill="1" applyBorder="1"/>
    <xf numFmtId="0" fontId="0" fillId="7" borderId="9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164" fontId="0" fillId="8" borderId="9" xfId="0" applyNumberFormat="1" applyFill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2" fontId="0" fillId="5" borderId="0" xfId="0" applyNumberFormat="1" applyFill="1" applyBorder="1" applyAlignment="1">
      <alignment horizontal="center"/>
    </xf>
    <xf numFmtId="2" fontId="0" fillId="6" borderId="10" xfId="0" applyNumberForma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164" fontId="0" fillId="8" borderId="10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2" fontId="0" fillId="6" borderId="5" xfId="0" applyNumberFormat="1" applyFill="1" applyBorder="1" applyAlignment="1">
      <alignment horizontal="center"/>
    </xf>
    <xf numFmtId="0" fontId="0" fillId="3" borderId="5" xfId="0" applyFill="1" applyBorder="1"/>
    <xf numFmtId="0" fontId="0" fillId="7" borderId="5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164" fontId="0" fillId="8" borderId="5" xfId="0" applyNumberForma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164" fontId="0" fillId="8" borderId="15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164" fontId="0" fillId="6" borderId="11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0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164" fontId="0" fillId="5" borderId="12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164" fontId="0" fillId="5" borderId="14" xfId="0" applyNumberFormat="1" applyFill="1" applyBorder="1" applyAlignment="1">
      <alignment horizontal="center"/>
    </xf>
    <xf numFmtId="164" fontId="0" fillId="6" borderId="14" xfId="0" applyNumberForma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164" fontId="0" fillId="6" borderId="10" xfId="0" applyNumberFormat="1" applyFill="1" applyBorder="1" applyAlignment="1">
      <alignment horizontal="center"/>
    </xf>
    <xf numFmtId="164" fontId="0" fillId="6" borderId="5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0" fontId="0" fillId="3" borderId="15" xfId="0" applyFill="1" applyBorder="1"/>
    <xf numFmtId="0" fontId="0" fillId="2" borderId="0" xfId="0" applyFill="1" applyBorder="1"/>
    <xf numFmtId="0" fontId="0" fillId="7" borderId="15" xfId="0" applyFill="1" applyBorder="1"/>
    <xf numFmtId="0" fontId="0" fillId="8" borderId="15" xfId="0" applyFill="1" applyBorder="1"/>
    <xf numFmtId="0" fontId="0" fillId="5" borderId="15" xfId="0" applyFill="1" applyBorder="1"/>
    <xf numFmtId="0" fontId="0" fillId="6" borderId="15" xfId="0" applyFill="1" applyBorder="1"/>
    <xf numFmtId="0" fontId="4" fillId="2" borderId="0" xfId="0" applyFont="1" applyFill="1" applyBorder="1" applyAlignment="1">
      <alignment horizontal="right"/>
    </xf>
    <xf numFmtId="2" fontId="0" fillId="2" borderId="11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9" fontId="0" fillId="2" borderId="7" xfId="1" applyFont="1" applyFill="1" applyBorder="1" applyAlignment="1">
      <alignment horizontal="center"/>
    </xf>
    <xf numFmtId="9" fontId="0" fillId="2" borderId="4" xfId="1" applyFont="1" applyFill="1" applyBorder="1" applyAlignment="1">
      <alignment horizontal="center"/>
    </xf>
    <xf numFmtId="9" fontId="0" fillId="2" borderId="12" xfId="1" applyFont="1" applyFill="1" applyBorder="1" applyAlignment="1">
      <alignment horizontal="center"/>
    </xf>
    <xf numFmtId="0" fontId="4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164" fontId="0" fillId="9" borderId="5" xfId="0" applyNumberFormat="1" applyFill="1" applyBorder="1" applyAlignment="1">
      <alignment horizontal="center"/>
    </xf>
    <xf numFmtId="164" fontId="0" fillId="9" borderId="15" xfId="0" applyNumberFormat="1" applyFill="1" applyBorder="1" applyAlignment="1">
      <alignment horizontal="center"/>
    </xf>
    <xf numFmtId="0" fontId="0" fillId="8" borderId="2" xfId="0" applyFill="1" applyBorder="1"/>
    <xf numFmtId="0" fontId="0" fillId="8" borderId="3" xfId="0" applyFill="1" applyBorder="1"/>
    <xf numFmtId="164" fontId="0" fillId="9" borderId="9" xfId="0" applyNumberFormat="1" applyFill="1" applyBorder="1" applyAlignment="1">
      <alignment horizontal="center"/>
    </xf>
    <xf numFmtId="164" fontId="0" fillId="9" borderId="10" xfId="0" applyNumberFormat="1" applyFill="1" applyBorder="1" applyAlignment="1">
      <alignment horizontal="center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/>
    <xf numFmtId="0" fontId="2" fillId="8" borderId="1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left"/>
    </xf>
    <xf numFmtId="0" fontId="2" fillId="8" borderId="15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1: Data and Estimate</a:t>
            </a:r>
            <a:r>
              <a:rPr lang="en-US" sz="1200" baseline="0"/>
              <a:t> </a:t>
            </a:r>
            <a:r>
              <a:rPr lang="en-US" sz="1200"/>
              <a:t>Locations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Data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FFFF00"/>
              </a:solidFill>
              <a:ln>
                <a:solidFill>
                  <a:prstClr val="black"/>
                </a:solidFill>
              </a:ln>
            </c:spPr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0-5987-4130-B4C2-F190BD31F7DC}"/>
              </c:ext>
            </c:extLst>
          </c:dPt>
          <c:xVal>
            <c:numRef>
              <c:f>Sheet1!$E$8:$E$10</c:f>
              <c:numCache>
                <c:formatCode>General</c:formatCode>
                <c:ptCount val="3"/>
                <c:pt idx="0">
                  <c:v>60</c:v>
                </c:pt>
                <c:pt idx="1">
                  <c:v>25</c:v>
                </c:pt>
                <c:pt idx="2">
                  <c:v>80</c:v>
                </c:pt>
              </c:numCache>
            </c:numRef>
          </c:xVal>
          <c:yVal>
            <c:numRef>
              <c:f>Sheet1!$F$8:$F$10</c:f>
              <c:numCache>
                <c:formatCode>General</c:formatCode>
                <c:ptCount val="3"/>
                <c:pt idx="0">
                  <c:v>80</c:v>
                </c:pt>
                <c:pt idx="1">
                  <c:v>50</c:v>
                </c:pt>
                <c:pt idx="2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03-43BE-A6CA-95E89FC3CFB7}"/>
            </c:ext>
          </c:extLst>
        </c:ser>
        <c:ser>
          <c:idx val="1"/>
          <c:order val="1"/>
          <c:tx>
            <c:v>Unknown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Sheet1!$E$11</c:f>
              <c:numCache>
                <c:formatCode>General</c:formatCode>
                <c:ptCount val="1"/>
                <c:pt idx="0">
                  <c:v>50</c:v>
                </c:pt>
              </c:numCache>
            </c:numRef>
          </c:xVal>
          <c:yVal>
            <c:numRef>
              <c:f>Sheet1!$F$11</c:f>
              <c:numCache>
                <c:formatCode>General</c:formatCode>
                <c:ptCount val="1"/>
                <c:pt idx="0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03-43BE-A6CA-95E89FC3C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17504"/>
        <c:axId val="131654784"/>
      </c:scatterChart>
      <c:valAx>
        <c:axId val="116517504"/>
        <c:scaling>
          <c:orientation val="minMax"/>
          <c:max val="100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Coordinat</a:t>
                </a:r>
                <a:r>
                  <a:rPr lang="en-US" baseline="0"/>
                  <a:t>e (m)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31654784"/>
        <c:crossesAt val="-10"/>
        <c:crossBetween val="midCat"/>
        <c:majorUnit val="10"/>
      </c:valAx>
      <c:valAx>
        <c:axId val="131654784"/>
        <c:scaling>
          <c:orientation val="minMax"/>
          <c:max val="100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  <a:r>
                  <a:rPr lang="en-US" baseline="0"/>
                  <a:t> Coordinate (m)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5175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</a:rPr>
              <a:t>9. Local</a:t>
            </a:r>
            <a:r>
              <a:rPr lang="en-US" sz="1200" b="1" baseline="0">
                <a:solidFill>
                  <a:sysClr val="windowText" lastClr="000000"/>
                </a:solidFill>
              </a:rPr>
              <a:t> CCDF</a:t>
            </a:r>
            <a:endParaRPr lang="en-US" sz="1200" b="1">
              <a:solidFill>
                <a:sysClr val="windowText" lastClr="000000"/>
              </a:solidFill>
            </a:endParaRPr>
          </a:p>
        </c:rich>
      </c:tx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Sheet1!$P$21:$P$39</c:f>
              <c:numCache>
                <c:formatCode>0.00</c:formatCode>
                <c:ptCount val="19"/>
                <c:pt idx="0">
                  <c:v>-0.48177427764046998</c:v>
                </c:pt>
                <c:pt idx="1">
                  <c:v>-0.3465134350586187</c:v>
                </c:pt>
                <c:pt idx="2">
                  <c:v>-0.25525358672093434</c:v>
                </c:pt>
                <c:pt idx="3">
                  <c:v>-0.18272315225820779</c:v>
                </c:pt>
                <c:pt idx="4">
                  <c:v>-0.12049849772153126</c:v>
                </c:pt>
                <c:pt idx="5">
                  <c:v>-6.4618834813799625E-2</c:v>
                </c:pt>
                <c:pt idx="6">
                  <c:v>-1.2837999395261479E-2</c:v>
                </c:pt>
                <c:pt idx="7">
                  <c:v>3.6296949757995439E-2</c:v>
                </c:pt>
                <c:pt idx="8">
                  <c:v>8.3835581697905462E-2</c:v>
                </c:pt>
                <c:pt idx="9">
                  <c:v>0.13062050658868968</c:v>
                </c:pt>
                <c:pt idx="10">
                  <c:v>0.17740543147947391</c:v>
                </c:pt>
                <c:pt idx="11">
                  <c:v>0.224944063419384</c:v>
                </c:pt>
                <c:pt idx="12">
                  <c:v>0.27407901257264095</c:v>
                </c:pt>
                <c:pt idx="13">
                  <c:v>0.32585984799117917</c:v>
                </c:pt>
                <c:pt idx="14">
                  <c:v>0.38173951089891078</c:v>
                </c:pt>
                <c:pt idx="15">
                  <c:v>0.44396416543558703</c:v>
                </c:pt>
                <c:pt idx="16">
                  <c:v>0.5164945998983137</c:v>
                </c:pt>
                <c:pt idx="17">
                  <c:v>0.607754448235999</c:v>
                </c:pt>
                <c:pt idx="18">
                  <c:v>0.74301529081785045</c:v>
                </c:pt>
              </c:numCache>
            </c:numRef>
          </c:xVal>
          <c:yVal>
            <c:numRef>
              <c:f>Sheet1!$O$21:$O$39</c:f>
              <c:numCache>
                <c:formatCode>0%</c:formatCode>
                <c:ptCount val="19"/>
                <c:pt idx="0">
                  <c:v>0.05</c:v>
                </c:pt>
                <c:pt idx="1">
                  <c:v>0.1</c:v>
                </c:pt>
                <c:pt idx="2">
                  <c:v>0.15000000000000002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0.39999999999999997</c:v>
                </c:pt>
                <c:pt idx="8">
                  <c:v>0.44999999999999996</c:v>
                </c:pt>
                <c:pt idx="9">
                  <c:v>0.49999999999999994</c:v>
                </c:pt>
                <c:pt idx="10">
                  <c:v>0.54999999999999993</c:v>
                </c:pt>
                <c:pt idx="11">
                  <c:v>0.6</c:v>
                </c:pt>
                <c:pt idx="12">
                  <c:v>0.65</c:v>
                </c:pt>
                <c:pt idx="13">
                  <c:v>0.70000000000000007</c:v>
                </c:pt>
                <c:pt idx="14">
                  <c:v>0.75000000000000011</c:v>
                </c:pt>
                <c:pt idx="15">
                  <c:v>0.80000000000000016</c:v>
                </c:pt>
                <c:pt idx="16">
                  <c:v>0.8500000000000002</c:v>
                </c:pt>
                <c:pt idx="17">
                  <c:v>0.90000000000000024</c:v>
                </c:pt>
                <c:pt idx="18">
                  <c:v>0.95000000000000029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D4-4A0B-9F14-A5C15ACEA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14528"/>
        <c:axId val="537407968"/>
      </c:scatterChart>
      <c:valAx>
        <c:axId val="537414528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07968"/>
        <c:crossesAt val="0"/>
        <c:crossBetween val="midCat"/>
        <c:majorUnit val="1"/>
        <c:minorUnit val="0.1"/>
      </c:valAx>
      <c:valAx>
        <c:axId val="53740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14528"/>
        <c:crossesAt val="-3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17</xdr:row>
      <xdr:rowOff>123824</xdr:rowOff>
    </xdr:from>
    <xdr:to>
      <xdr:col>10</xdr:col>
      <xdr:colOff>57150</xdr:colOff>
      <xdr:row>36</xdr:row>
      <xdr:rowOff>114299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85724</xdr:colOff>
      <xdr:row>20</xdr:row>
      <xdr:rowOff>9525</xdr:rowOff>
    </xdr:from>
    <xdr:to>
      <xdr:col>22</xdr:col>
      <xdr:colOff>37403</xdr:colOff>
      <xdr:row>39</xdr:row>
      <xdr:rowOff>11880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6"/>
  <sheetViews>
    <sheetView tabSelected="1" zoomScale="70" zoomScaleNormal="70" workbookViewId="0">
      <selection activeCell="AC36" sqref="AC36"/>
    </sheetView>
  </sheetViews>
  <sheetFormatPr defaultRowHeight="15" x14ac:dyDescent="0.25"/>
  <cols>
    <col min="13" max="13" width="11.140625" customWidth="1"/>
    <col min="14" max="14" width="10.28515625" customWidth="1"/>
  </cols>
  <sheetData>
    <row r="1" spans="1:24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1"/>
      <c r="B2" s="64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6"/>
      <c r="X2" s="1"/>
    </row>
    <row r="3" spans="1:24" x14ac:dyDescent="0.25">
      <c r="A3" s="1"/>
      <c r="B3" s="67"/>
      <c r="C3" s="79" t="s">
        <v>43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68"/>
      <c r="X3" s="1"/>
    </row>
    <row r="4" spans="1:24" x14ac:dyDescent="0.25">
      <c r="A4" s="1"/>
      <c r="B4" s="67"/>
      <c r="C4" s="62" t="s">
        <v>45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68"/>
      <c r="X4" s="1"/>
    </row>
    <row r="5" spans="1:24" x14ac:dyDescent="0.25">
      <c r="A5" s="1"/>
      <c r="B5" s="67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68"/>
      <c r="X5" s="1"/>
    </row>
    <row r="6" spans="1:24" x14ac:dyDescent="0.25">
      <c r="A6" s="1"/>
      <c r="B6" s="67"/>
      <c r="C6" s="50"/>
      <c r="D6" s="82" t="s">
        <v>44</v>
      </c>
      <c r="E6" s="2"/>
      <c r="F6" s="2"/>
      <c r="G6" s="2"/>
      <c r="H6" s="3"/>
      <c r="I6" s="50"/>
      <c r="J6" s="81" t="s">
        <v>0</v>
      </c>
      <c r="K6" s="4"/>
      <c r="L6" s="4"/>
      <c r="M6" s="3"/>
      <c r="N6" s="50"/>
      <c r="O6" s="81" t="s">
        <v>1</v>
      </c>
      <c r="P6" s="4"/>
      <c r="Q6" s="4"/>
      <c r="R6" s="3"/>
      <c r="S6" s="50"/>
      <c r="T6" s="50"/>
      <c r="U6" s="50"/>
      <c r="V6" s="50"/>
      <c r="W6" s="68"/>
      <c r="X6" s="1"/>
    </row>
    <row r="7" spans="1:24" x14ac:dyDescent="0.25">
      <c r="A7" s="1"/>
      <c r="B7" s="67"/>
      <c r="C7" s="50"/>
      <c r="D7" s="5" t="s">
        <v>2</v>
      </c>
      <c r="E7" s="6" t="s">
        <v>3</v>
      </c>
      <c r="F7" s="6" t="s">
        <v>4</v>
      </c>
      <c r="G7" s="7" t="s">
        <v>5</v>
      </c>
      <c r="H7" s="6" t="s">
        <v>6</v>
      </c>
      <c r="I7" s="50"/>
      <c r="J7" s="8">
        <f>SQRT((E8-E8)^2+(F8-F8)^2)</f>
        <v>0</v>
      </c>
      <c r="K7" s="9">
        <f>SQRT((E8-E9)^2+(F8-F9)^2)</f>
        <v>46.097722286464439</v>
      </c>
      <c r="L7" s="9">
        <f>SQRT((E8-E10)^2+(F8-F10)^2)</f>
        <v>72.801098892805186</v>
      </c>
      <c r="M7" s="10">
        <f>SQRT((E8-E11)^2+(F8-F11)^2)</f>
        <v>31.622776601683793</v>
      </c>
      <c r="N7" s="50"/>
      <c r="O7" s="11" t="s">
        <v>7</v>
      </c>
      <c r="P7" s="12">
        <v>0</v>
      </c>
      <c r="Q7" s="50"/>
      <c r="R7" s="50"/>
      <c r="S7" s="50"/>
      <c r="T7" s="50"/>
      <c r="U7" s="50"/>
      <c r="V7" s="50"/>
      <c r="W7" s="68"/>
      <c r="X7" s="1"/>
    </row>
    <row r="8" spans="1:24" x14ac:dyDescent="0.25">
      <c r="A8" s="1"/>
      <c r="B8" s="67"/>
      <c r="C8" s="50"/>
      <c r="D8" s="13">
        <v>1</v>
      </c>
      <c r="E8" s="14">
        <v>60</v>
      </c>
      <c r="F8" s="12">
        <v>80</v>
      </c>
      <c r="G8" s="14">
        <v>0.1</v>
      </c>
      <c r="H8" s="15">
        <f>G8-$G$12</f>
        <v>-4.0000000000000008E-2</v>
      </c>
      <c r="I8" s="50"/>
      <c r="J8" s="16">
        <f>K7</f>
        <v>46.097722286464439</v>
      </c>
      <c r="K8" s="17">
        <v>0</v>
      </c>
      <c r="L8" s="17">
        <f>SQRT((E9-E10)^2+(F9-F10)^2)</f>
        <v>68.007352543677214</v>
      </c>
      <c r="M8" s="18">
        <f>SQRT((E9-E11)^2+(F9-F11)^2)</f>
        <v>25</v>
      </c>
      <c r="N8" s="50"/>
      <c r="O8" s="11" t="s">
        <v>8</v>
      </c>
      <c r="P8" s="19">
        <v>1</v>
      </c>
      <c r="Q8" s="50"/>
      <c r="R8" s="50"/>
      <c r="S8" s="50"/>
      <c r="T8" s="50"/>
      <c r="U8" s="50"/>
      <c r="V8" s="50"/>
      <c r="W8" s="68"/>
      <c r="X8" s="1"/>
    </row>
    <row r="9" spans="1:24" x14ac:dyDescent="0.25">
      <c r="A9" s="1"/>
      <c r="B9" s="67"/>
      <c r="C9" s="50"/>
      <c r="D9" s="20">
        <v>2</v>
      </c>
      <c r="E9" s="21">
        <v>25</v>
      </c>
      <c r="F9" s="19">
        <v>50</v>
      </c>
      <c r="G9" s="21">
        <v>0.12</v>
      </c>
      <c r="H9" s="22">
        <f>G9-$G$12</f>
        <v>-2.0000000000000018E-2</v>
      </c>
      <c r="I9" s="50"/>
      <c r="J9" s="23">
        <f>L7</f>
        <v>72.801098892805186</v>
      </c>
      <c r="K9" s="24">
        <f>L8</f>
        <v>68.007352543677214</v>
      </c>
      <c r="L9" s="24">
        <v>0</v>
      </c>
      <c r="M9" s="25">
        <f>SQRT((E10-E11)^2+(F10-F11)^2)</f>
        <v>50</v>
      </c>
      <c r="N9" s="50"/>
      <c r="O9" s="26" t="s">
        <v>9</v>
      </c>
      <c r="P9" s="27">
        <v>300</v>
      </c>
      <c r="Q9" s="50"/>
      <c r="R9" s="50"/>
      <c r="S9" s="50"/>
      <c r="T9" s="50"/>
      <c r="U9" s="50"/>
      <c r="V9" s="50"/>
      <c r="W9" s="68"/>
      <c r="X9" s="1"/>
    </row>
    <row r="10" spans="1:24" x14ac:dyDescent="0.25">
      <c r="A10" s="1"/>
      <c r="B10" s="67"/>
      <c r="C10" s="50"/>
      <c r="D10" s="20">
        <v>3</v>
      </c>
      <c r="E10" s="21">
        <v>80</v>
      </c>
      <c r="F10" s="19">
        <v>10</v>
      </c>
      <c r="G10" s="28">
        <v>0.2</v>
      </c>
      <c r="H10" s="29">
        <f>G10-$G$12</f>
        <v>0.06</v>
      </c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68"/>
      <c r="X10" s="1"/>
    </row>
    <row r="11" spans="1:24" x14ac:dyDescent="0.25">
      <c r="A11" s="1"/>
      <c r="B11" s="67"/>
      <c r="C11" s="50"/>
      <c r="D11" s="30" t="s">
        <v>10</v>
      </c>
      <c r="E11" s="28">
        <v>50</v>
      </c>
      <c r="F11" s="27">
        <v>50</v>
      </c>
      <c r="G11" s="50"/>
      <c r="H11" s="50"/>
      <c r="I11" s="50"/>
      <c r="J11" s="50"/>
      <c r="K11" s="50"/>
      <c r="L11" s="50"/>
      <c r="M11" s="50"/>
      <c r="N11" s="50"/>
      <c r="O11" s="81" t="s">
        <v>11</v>
      </c>
      <c r="P11" s="4"/>
      <c r="Q11" s="4"/>
      <c r="R11" s="3"/>
      <c r="S11" s="50"/>
      <c r="T11" s="50"/>
      <c r="U11" s="50"/>
      <c r="V11" s="50"/>
      <c r="W11" s="68"/>
      <c r="X11" s="1"/>
    </row>
    <row r="12" spans="1:24" x14ac:dyDescent="0.25">
      <c r="A12" s="1"/>
      <c r="B12" s="67"/>
      <c r="C12" s="50"/>
      <c r="D12" s="31" t="s">
        <v>12</v>
      </c>
      <c r="E12" s="50"/>
      <c r="F12" s="50"/>
      <c r="G12" s="32">
        <f>AVERAGE(G8:G10)</f>
        <v>0.14000000000000001</v>
      </c>
      <c r="H12" s="50"/>
      <c r="I12" s="50"/>
      <c r="J12" s="50"/>
      <c r="K12" s="50"/>
      <c r="L12" s="50"/>
      <c r="M12" s="50"/>
      <c r="N12" s="50"/>
      <c r="O12" s="33">
        <v>0</v>
      </c>
      <c r="P12" s="34">
        <f>$P$7+$P$8*(IF(K7&gt;$P$9,1,1.5*(K7/$P$9)-0.5*(K7/$P$9)^3))</f>
        <v>0.22867458069419744</v>
      </c>
      <c r="Q12" s="35">
        <f>$P$7+$P$8*(IF(L7&gt;$P$9,1,1.5*(L7/$P$9)-0.5*(L7/$P$9)^3))</f>
        <v>0.35686020142454689</v>
      </c>
      <c r="R12" s="36">
        <f>$P$7+$P$8*(IF(M7&gt;$P$9,1,1.5*(M7/$P$9)-0.5*(M7/$P$9)^3))</f>
        <v>0.15752827603431371</v>
      </c>
      <c r="S12" s="50"/>
      <c r="T12" s="50"/>
      <c r="U12" s="50"/>
      <c r="V12" s="50"/>
      <c r="W12" s="68"/>
      <c r="X12" s="1"/>
    </row>
    <row r="13" spans="1:24" x14ac:dyDescent="0.25">
      <c r="A13" s="1"/>
      <c r="B13" s="67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37">
        <f>$P$7+$P$8*(IF(J8&gt;$P$9,1,1.5*(J8/$P$9)-0.5*(J8/$P$9)^3))</f>
        <v>0.22867458069419744</v>
      </c>
      <c r="P13" s="38">
        <v>0</v>
      </c>
      <c r="Q13" s="39">
        <f>$P$7+$P$8*(IF(L8&gt;$P$9,1,1.5*(L8/$P$9)-0.5*(L8/$P$9)^3))</f>
        <v>0.33421205891256184</v>
      </c>
      <c r="R13" s="40">
        <f>$P$7+$P$8*(IF(M8&gt;$P$9,1,1.5*(M8/$P$9)-0.5*(M8/$P$9)^3))</f>
        <v>0.12471064814814815</v>
      </c>
      <c r="S13" s="50"/>
      <c r="T13" s="50"/>
      <c r="U13" s="50"/>
      <c r="V13" s="50"/>
      <c r="W13" s="68"/>
      <c r="X13" s="1"/>
    </row>
    <row r="14" spans="1:24" x14ac:dyDescent="0.25">
      <c r="A14" s="1"/>
      <c r="B14" s="67"/>
      <c r="C14" s="50"/>
      <c r="D14" s="81" t="s">
        <v>13</v>
      </c>
      <c r="E14" s="4"/>
      <c r="F14" s="4"/>
      <c r="G14" s="3"/>
      <c r="H14" s="50"/>
      <c r="I14" s="81" t="s">
        <v>14</v>
      </c>
      <c r="J14" s="4"/>
      <c r="K14" s="3"/>
      <c r="L14" s="50"/>
      <c r="M14" s="83" t="s">
        <v>15</v>
      </c>
      <c r="N14" s="50"/>
      <c r="O14" s="41">
        <f>$P$7+$P$8*(IF(J9&gt;$P$9,1,1.5*(J9/$P$9)-0.5*(J9/$P$9)^3))</f>
        <v>0.35686020142454689</v>
      </c>
      <c r="P14" s="42">
        <f>$P$7+$P$8*(IF(K9&gt;$P$9,1,1.5*(K9/$P$9)-0.5*(K9/$P$9)^3))</f>
        <v>0.33421205891256184</v>
      </c>
      <c r="Q14" s="43">
        <v>0</v>
      </c>
      <c r="R14" s="44">
        <f>$P$7+$P$8*(IF(M9&gt;$P$9,1,1.5*(M9/$P$9)-0.5*(M9/$P$9)^3))</f>
        <v>0.24768518518518517</v>
      </c>
      <c r="S14" s="50"/>
      <c r="T14" s="50"/>
      <c r="U14" s="50"/>
      <c r="V14" s="50"/>
      <c r="W14" s="68"/>
      <c r="X14" s="1"/>
    </row>
    <row r="15" spans="1:24" x14ac:dyDescent="0.25">
      <c r="A15" s="1"/>
      <c r="B15" s="67"/>
      <c r="C15" s="50"/>
      <c r="D15" s="33">
        <f t="shared" ref="D15:G17" si="0">SUM($P$7:$P$8)-O12</f>
        <v>1</v>
      </c>
      <c r="E15" s="34">
        <f t="shared" si="0"/>
        <v>0.77132541930580256</v>
      </c>
      <c r="F15" s="34">
        <f t="shared" si="0"/>
        <v>0.64313979857545311</v>
      </c>
      <c r="G15" s="45">
        <f t="shared" si="0"/>
        <v>0.84247172396568626</v>
      </c>
      <c r="H15" s="48"/>
      <c r="I15" s="33">
        <f t="array" ref="I15:K17">MINVERSE(D15:F17)</f>
        <v>2.6674683488455213</v>
      </c>
      <c r="J15" s="34">
        <v>-1.6440575567074838</v>
      </c>
      <c r="K15" s="35">
        <v>-0.62096136087338571</v>
      </c>
      <c r="L15" s="50"/>
      <c r="M15" s="76">
        <f t="array" ref="M15:M17">MMULT(I15:K17,G15:G17)</f>
        <v>0.34108215404553938</v>
      </c>
      <c r="N15" s="50"/>
      <c r="O15" s="50"/>
      <c r="P15" s="50"/>
      <c r="Q15" s="50"/>
      <c r="R15" s="50"/>
      <c r="S15" s="50"/>
      <c r="T15" s="50"/>
      <c r="U15" s="50"/>
      <c r="V15" s="50"/>
      <c r="W15" s="68"/>
      <c r="X15" s="1"/>
    </row>
    <row r="16" spans="1:24" x14ac:dyDescent="0.25">
      <c r="A16" s="1"/>
      <c r="B16" s="67"/>
      <c r="C16" s="50"/>
      <c r="D16" s="37">
        <f t="shared" si="0"/>
        <v>0.77132541930580256</v>
      </c>
      <c r="E16" s="38">
        <f t="shared" si="0"/>
        <v>1</v>
      </c>
      <c r="F16" s="38">
        <f t="shared" si="0"/>
        <v>0.66578794108743811</v>
      </c>
      <c r="G16" s="46">
        <f t="shared" si="0"/>
        <v>0.87528935185185186</v>
      </c>
      <c r="H16" s="48"/>
      <c r="I16" s="37">
        <v>-1.6440575567074835</v>
      </c>
      <c r="J16" s="38">
        <v>2.8095067274269008</v>
      </c>
      <c r="K16" s="39">
        <v>-0.81317685365755987</v>
      </c>
      <c r="L16" s="50"/>
      <c r="M16" s="77">
        <v>0.4622943243036608</v>
      </c>
      <c r="N16" s="50"/>
      <c r="O16" s="50"/>
      <c r="P16" s="80" t="s">
        <v>16</v>
      </c>
      <c r="Q16" s="74"/>
      <c r="R16" s="75"/>
      <c r="S16" s="50"/>
      <c r="T16" s="50"/>
      <c r="U16" s="50"/>
      <c r="V16" s="50"/>
      <c r="W16" s="68"/>
      <c r="X16" s="1"/>
    </row>
    <row r="17" spans="1:24" x14ac:dyDescent="0.25">
      <c r="A17" s="1"/>
      <c r="B17" s="67"/>
      <c r="C17" s="50"/>
      <c r="D17" s="41">
        <f t="shared" si="0"/>
        <v>0.64313979857545311</v>
      </c>
      <c r="E17" s="42">
        <f t="shared" si="0"/>
        <v>0.66578794108743811</v>
      </c>
      <c r="F17" s="42">
        <f t="shared" si="0"/>
        <v>1</v>
      </c>
      <c r="G17" s="47">
        <f t="shared" si="0"/>
        <v>0.75231481481481488</v>
      </c>
      <c r="H17" s="48"/>
      <c r="I17" s="41">
        <v>-0.62096136087338571</v>
      </c>
      <c r="J17" s="42">
        <v>-0.81317685365755976</v>
      </c>
      <c r="K17" s="43">
        <v>1.9407683076918762</v>
      </c>
      <c r="L17" s="50"/>
      <c r="M17" s="72">
        <v>0.22516132060974203</v>
      </c>
      <c r="N17" s="50"/>
      <c r="O17" s="50"/>
      <c r="P17" s="62" t="s">
        <v>17</v>
      </c>
      <c r="Q17" s="50"/>
      <c r="R17" s="72">
        <f>H8*M15+H9*M16+H10*M17+G12</f>
        <v>0.13062050658868973</v>
      </c>
      <c r="S17" s="50"/>
      <c r="T17" s="50"/>
      <c r="U17" s="50"/>
      <c r="V17" s="50"/>
      <c r="W17" s="68"/>
      <c r="X17" s="1"/>
    </row>
    <row r="18" spans="1:24" x14ac:dyDescent="0.25">
      <c r="A18" s="1"/>
      <c r="B18" s="67"/>
      <c r="C18" s="50"/>
      <c r="D18" s="50"/>
      <c r="E18" s="50"/>
      <c r="F18" s="50"/>
      <c r="G18" s="50"/>
      <c r="H18" s="50"/>
      <c r="I18" s="50"/>
      <c r="J18" s="50"/>
      <c r="K18" s="50"/>
      <c r="L18" s="55" t="s">
        <v>18</v>
      </c>
      <c r="M18" s="32">
        <f>SUM(M15:M17)</f>
        <v>1.0285377989589422</v>
      </c>
      <c r="N18" s="50"/>
      <c r="O18" s="50"/>
      <c r="P18" s="62" t="s">
        <v>19</v>
      </c>
      <c r="Q18" s="50"/>
      <c r="R18" s="73">
        <f>SUM(P7:P8)-(M15*G15+M16*G16+M17*G17)</f>
        <v>0.13861443296480624</v>
      </c>
      <c r="S18" s="50"/>
      <c r="T18" s="50"/>
      <c r="U18" s="50"/>
      <c r="V18" s="50"/>
      <c r="W18" s="68"/>
      <c r="X18" s="1"/>
    </row>
    <row r="19" spans="1:24" x14ac:dyDescent="0.25">
      <c r="A19" s="1"/>
      <c r="B19" s="67"/>
      <c r="C19" s="50"/>
      <c r="D19" s="50"/>
      <c r="E19" s="50"/>
      <c r="F19" s="50"/>
      <c r="G19" s="50"/>
      <c r="H19" s="50"/>
      <c r="I19" s="50"/>
      <c r="J19" s="50"/>
      <c r="K19" s="50"/>
      <c r="L19" s="78" t="s">
        <v>42</v>
      </c>
      <c r="M19" s="32">
        <f>SUM(P7:P8)-M18</f>
        <v>-2.8537798958942151E-2</v>
      </c>
      <c r="N19" s="50"/>
      <c r="O19" s="50"/>
      <c r="P19" s="50"/>
      <c r="Q19" s="50"/>
      <c r="R19" s="50"/>
      <c r="S19" s="50"/>
      <c r="T19" s="50"/>
      <c r="U19" s="50"/>
      <c r="V19" s="50"/>
      <c r="W19" s="68"/>
      <c r="X19" s="1"/>
    </row>
    <row r="20" spans="1:24" ht="17.25" x14ac:dyDescent="0.25">
      <c r="A20" s="1"/>
      <c r="B20" s="67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 t="s">
        <v>30</v>
      </c>
      <c r="P20" s="63" t="s">
        <v>31</v>
      </c>
      <c r="Q20" s="50"/>
      <c r="R20" s="50"/>
      <c r="S20" s="50"/>
      <c r="T20" s="50"/>
      <c r="U20" s="50"/>
      <c r="V20" s="50"/>
      <c r="W20" s="68"/>
      <c r="X20" s="1"/>
    </row>
    <row r="21" spans="1:24" x14ac:dyDescent="0.25">
      <c r="A21" s="1"/>
      <c r="B21" s="67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9">
        <v>0.05</v>
      </c>
      <c r="P21" s="56">
        <f>_xlfn.NORM.INV(O21,$R$17,SQRT($R$18))</f>
        <v>-0.48177427764046998</v>
      </c>
      <c r="Q21" s="50"/>
      <c r="R21" s="50"/>
      <c r="S21" s="50"/>
      <c r="T21" s="50"/>
      <c r="U21" s="50"/>
      <c r="V21" s="50"/>
      <c r="W21" s="68"/>
      <c r="X21" s="1"/>
    </row>
    <row r="22" spans="1:24" x14ac:dyDescent="0.25">
      <c r="A22" s="1"/>
      <c r="B22" s="67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60">
        <f>O21+0.05</f>
        <v>0.1</v>
      </c>
      <c r="P22" s="57">
        <f t="shared" ref="P22:P39" si="1">_xlfn.NORM.INV(O22,$R$17,SQRT($R$18))</f>
        <v>-0.3465134350586187</v>
      </c>
      <c r="Q22" s="50"/>
      <c r="R22" s="50"/>
      <c r="S22" s="50"/>
      <c r="T22" s="50"/>
      <c r="U22" s="50"/>
      <c r="V22" s="50"/>
      <c r="W22" s="68"/>
      <c r="X22" s="1"/>
    </row>
    <row r="23" spans="1:24" x14ac:dyDescent="0.25">
      <c r="A23" s="1"/>
      <c r="B23" s="67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60">
        <f t="shared" ref="O23:O39" si="2">O22+0.05</f>
        <v>0.15000000000000002</v>
      </c>
      <c r="P23" s="57">
        <f t="shared" si="1"/>
        <v>-0.25525358672093434</v>
      </c>
      <c r="Q23" s="50"/>
      <c r="R23" s="50"/>
      <c r="S23" s="50"/>
      <c r="T23" s="50"/>
      <c r="U23" s="50"/>
      <c r="V23" s="50"/>
      <c r="W23" s="68"/>
      <c r="X23" s="1"/>
    </row>
    <row r="24" spans="1:24" x14ac:dyDescent="0.25">
      <c r="A24" s="1"/>
      <c r="B24" s="67"/>
      <c r="C24" s="50"/>
      <c r="D24" s="50"/>
      <c r="E24" s="50"/>
      <c r="F24" s="50"/>
      <c r="G24" s="50"/>
      <c r="H24" s="50"/>
      <c r="I24" s="50"/>
      <c r="J24" s="50"/>
      <c r="K24" s="50"/>
      <c r="L24" s="50" t="s">
        <v>20</v>
      </c>
      <c r="M24" s="48"/>
      <c r="N24" s="48"/>
      <c r="O24" s="60">
        <f t="shared" si="2"/>
        <v>0.2</v>
      </c>
      <c r="P24" s="57">
        <f t="shared" si="1"/>
        <v>-0.18272315225820779</v>
      </c>
      <c r="Q24" s="50"/>
      <c r="R24" s="50"/>
      <c r="S24" s="50"/>
      <c r="T24" s="50"/>
      <c r="U24" s="50"/>
      <c r="V24" s="50"/>
      <c r="W24" s="68"/>
      <c r="X24" s="1"/>
    </row>
    <row r="25" spans="1:24" x14ac:dyDescent="0.25">
      <c r="A25" s="1"/>
      <c r="B25" s="67"/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50" t="s">
        <v>21</v>
      </c>
      <c r="N25" s="50"/>
      <c r="O25" s="60">
        <f t="shared" si="2"/>
        <v>0.25</v>
      </c>
      <c r="P25" s="57">
        <f t="shared" si="1"/>
        <v>-0.12049849772153126</v>
      </c>
      <c r="Q25" s="50"/>
      <c r="R25" s="50"/>
      <c r="S25" s="50"/>
      <c r="T25" s="50"/>
      <c r="U25" s="50"/>
      <c r="V25" s="50"/>
      <c r="W25" s="68"/>
      <c r="X25" s="1"/>
    </row>
    <row r="26" spans="1:24" x14ac:dyDescent="0.25">
      <c r="A26" s="1"/>
      <c r="B26" s="67"/>
      <c r="C26" s="50"/>
      <c r="D26" s="50"/>
      <c r="E26" s="50"/>
      <c r="F26" s="50"/>
      <c r="G26" s="50"/>
      <c r="H26" s="50"/>
      <c r="I26" s="50"/>
      <c r="J26" s="50"/>
      <c r="K26" s="50"/>
      <c r="L26" s="51"/>
      <c r="M26" s="50" t="s">
        <v>22</v>
      </c>
      <c r="N26" s="50"/>
      <c r="O26" s="60">
        <f t="shared" si="2"/>
        <v>0.3</v>
      </c>
      <c r="P26" s="57">
        <f t="shared" si="1"/>
        <v>-6.4618834813799625E-2</v>
      </c>
      <c r="Q26" s="50"/>
      <c r="R26" s="50"/>
      <c r="S26" s="50"/>
      <c r="T26" s="50"/>
      <c r="U26" s="50"/>
      <c r="V26" s="50"/>
      <c r="W26" s="68"/>
      <c r="X26" s="1"/>
    </row>
    <row r="27" spans="1:24" x14ac:dyDescent="0.25">
      <c r="A27" s="1"/>
      <c r="B27" s="67"/>
      <c r="C27" s="50"/>
      <c r="D27" s="50"/>
      <c r="E27" s="50"/>
      <c r="F27" s="50"/>
      <c r="G27" s="50"/>
      <c r="H27" s="50"/>
      <c r="I27" s="50"/>
      <c r="J27" s="50"/>
      <c r="K27" s="50"/>
      <c r="L27" s="52"/>
      <c r="M27" s="50" t="s">
        <v>23</v>
      </c>
      <c r="N27" s="50"/>
      <c r="O27" s="60">
        <f t="shared" si="2"/>
        <v>0.35</v>
      </c>
      <c r="P27" s="57">
        <f t="shared" si="1"/>
        <v>-1.2837999395261479E-2</v>
      </c>
      <c r="Q27" s="50"/>
      <c r="R27" s="50"/>
      <c r="S27" s="50"/>
      <c r="T27" s="50"/>
      <c r="U27" s="50"/>
      <c r="V27" s="50"/>
      <c r="W27" s="68"/>
      <c r="X27" s="1"/>
    </row>
    <row r="28" spans="1:24" x14ac:dyDescent="0.25">
      <c r="A28" s="1"/>
      <c r="B28" s="67"/>
      <c r="C28" s="50"/>
      <c r="D28" s="50"/>
      <c r="E28" s="50"/>
      <c r="F28" s="50"/>
      <c r="G28" s="50"/>
      <c r="H28" s="50"/>
      <c r="I28" s="50"/>
      <c r="J28" s="50"/>
      <c r="K28" s="50"/>
      <c r="L28" s="53"/>
      <c r="M28" s="50" t="s">
        <v>24</v>
      </c>
      <c r="N28" s="50"/>
      <c r="O28" s="60">
        <f t="shared" si="2"/>
        <v>0.39999999999999997</v>
      </c>
      <c r="P28" s="57">
        <f t="shared" si="1"/>
        <v>3.6296949757995439E-2</v>
      </c>
      <c r="Q28" s="50"/>
      <c r="R28" s="50"/>
      <c r="S28" s="50"/>
      <c r="T28" s="50"/>
      <c r="U28" s="50"/>
      <c r="V28" s="50"/>
      <c r="W28" s="68"/>
      <c r="X28" s="1"/>
    </row>
    <row r="29" spans="1:24" x14ac:dyDescent="0.25">
      <c r="A29" s="1"/>
      <c r="B29" s="67"/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 t="s">
        <v>25</v>
      </c>
      <c r="N29" s="50"/>
      <c r="O29" s="60">
        <f t="shared" si="2"/>
        <v>0.44999999999999996</v>
      </c>
      <c r="P29" s="57">
        <f t="shared" si="1"/>
        <v>8.3835581697905462E-2</v>
      </c>
      <c r="Q29" s="50"/>
      <c r="R29" s="50"/>
      <c r="S29" s="50"/>
      <c r="T29" s="50"/>
      <c r="U29" s="50"/>
      <c r="V29" s="50"/>
      <c r="W29" s="68"/>
      <c r="X29" s="1"/>
    </row>
    <row r="30" spans="1:24" x14ac:dyDescent="0.25">
      <c r="A30" s="1"/>
      <c r="B30" s="67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60">
        <f t="shared" si="2"/>
        <v>0.49999999999999994</v>
      </c>
      <c r="P30" s="57">
        <f t="shared" si="1"/>
        <v>0.13062050658868968</v>
      </c>
      <c r="Q30" s="50"/>
      <c r="R30" s="50"/>
      <c r="S30" s="50"/>
      <c r="T30" s="50"/>
      <c r="U30" s="50"/>
      <c r="V30" s="50"/>
      <c r="W30" s="68"/>
      <c r="X30" s="1"/>
    </row>
    <row r="31" spans="1:24" x14ac:dyDescent="0.25">
      <c r="A31" s="1"/>
      <c r="B31" s="67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60">
        <f t="shared" si="2"/>
        <v>0.54999999999999993</v>
      </c>
      <c r="P31" s="57">
        <f t="shared" si="1"/>
        <v>0.17740543147947391</v>
      </c>
      <c r="Q31" s="50"/>
      <c r="R31" s="50"/>
      <c r="S31" s="50"/>
      <c r="T31" s="50"/>
      <c r="U31" s="50"/>
      <c r="V31" s="50"/>
      <c r="W31" s="68"/>
      <c r="X31" s="1"/>
    </row>
    <row r="32" spans="1:24" x14ac:dyDescent="0.25">
      <c r="A32" s="1"/>
      <c r="B32" s="67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60">
        <f t="shared" si="2"/>
        <v>0.6</v>
      </c>
      <c r="P32" s="57">
        <f t="shared" si="1"/>
        <v>0.224944063419384</v>
      </c>
      <c r="Q32" s="50"/>
      <c r="R32" s="50"/>
      <c r="S32" s="50"/>
      <c r="T32" s="50"/>
      <c r="U32" s="50"/>
      <c r="V32" s="50"/>
      <c r="W32" s="68"/>
      <c r="X32" s="1"/>
    </row>
    <row r="33" spans="1:24" x14ac:dyDescent="0.25">
      <c r="A33" s="1"/>
      <c r="B33" s="67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60">
        <f t="shared" si="2"/>
        <v>0.65</v>
      </c>
      <c r="P33" s="57">
        <f t="shared" si="1"/>
        <v>0.27407901257264095</v>
      </c>
      <c r="Q33" s="50"/>
      <c r="R33" s="50"/>
      <c r="S33" s="50"/>
      <c r="T33" s="50"/>
      <c r="U33" s="50"/>
      <c r="V33" s="50"/>
      <c r="W33" s="68"/>
      <c r="X33" s="1"/>
    </row>
    <row r="34" spans="1:24" x14ac:dyDescent="0.25">
      <c r="A34" s="1"/>
      <c r="B34" s="67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60">
        <f t="shared" si="2"/>
        <v>0.70000000000000007</v>
      </c>
      <c r="P34" s="57">
        <f t="shared" si="1"/>
        <v>0.32585984799117917</v>
      </c>
      <c r="Q34" s="50"/>
      <c r="R34" s="50"/>
      <c r="S34" s="50"/>
      <c r="T34" s="50"/>
      <c r="U34" s="50"/>
      <c r="V34" s="50"/>
      <c r="W34" s="68"/>
      <c r="X34" s="1"/>
    </row>
    <row r="35" spans="1:24" x14ac:dyDescent="0.25">
      <c r="A35" s="1"/>
      <c r="B35" s="67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60">
        <f t="shared" si="2"/>
        <v>0.75000000000000011</v>
      </c>
      <c r="P35" s="57">
        <f t="shared" si="1"/>
        <v>0.38173951089891078</v>
      </c>
      <c r="Q35" s="50"/>
      <c r="R35" s="50"/>
      <c r="S35" s="50"/>
      <c r="T35" s="50"/>
      <c r="U35" s="50"/>
      <c r="V35" s="50"/>
      <c r="W35" s="68"/>
      <c r="X35" s="1"/>
    </row>
    <row r="36" spans="1:24" x14ac:dyDescent="0.25">
      <c r="A36" s="1"/>
      <c r="B36" s="67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60">
        <f t="shared" si="2"/>
        <v>0.80000000000000016</v>
      </c>
      <c r="P36" s="57">
        <f t="shared" si="1"/>
        <v>0.44396416543558703</v>
      </c>
      <c r="Q36" s="50"/>
      <c r="R36" s="50"/>
      <c r="S36" s="50"/>
      <c r="T36" s="50"/>
      <c r="U36" s="50"/>
      <c r="V36" s="50"/>
      <c r="W36" s="68"/>
      <c r="X36" s="1"/>
    </row>
    <row r="37" spans="1:24" x14ac:dyDescent="0.25">
      <c r="A37" s="1"/>
      <c r="B37" s="67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60">
        <f t="shared" si="2"/>
        <v>0.8500000000000002</v>
      </c>
      <c r="P37" s="57">
        <f t="shared" si="1"/>
        <v>0.5164945998983137</v>
      </c>
      <c r="Q37" s="50"/>
      <c r="R37" s="50"/>
      <c r="S37" s="50"/>
      <c r="T37" s="50"/>
      <c r="U37" s="50"/>
      <c r="V37" s="50"/>
      <c r="W37" s="68"/>
      <c r="X37" s="1"/>
    </row>
    <row r="38" spans="1:24" x14ac:dyDescent="0.25">
      <c r="A38" s="1"/>
      <c r="B38" s="67"/>
      <c r="C38" s="50"/>
      <c r="D38" s="79" t="s">
        <v>26</v>
      </c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60">
        <f t="shared" si="2"/>
        <v>0.90000000000000024</v>
      </c>
      <c r="P38" s="57">
        <f t="shared" si="1"/>
        <v>0.607754448235999</v>
      </c>
      <c r="Q38" s="50"/>
      <c r="R38" s="50"/>
      <c r="S38" s="50"/>
      <c r="T38" s="50"/>
      <c r="U38" s="50"/>
      <c r="V38" s="50"/>
      <c r="W38" s="68"/>
      <c r="X38" s="1"/>
    </row>
    <row r="39" spans="1:24" x14ac:dyDescent="0.25">
      <c r="A39" s="1"/>
      <c r="B39" s="67"/>
      <c r="C39" s="50"/>
      <c r="D39" s="50" t="s">
        <v>32</v>
      </c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61">
        <f t="shared" si="2"/>
        <v>0.95000000000000029</v>
      </c>
      <c r="P39" s="58">
        <f t="shared" si="1"/>
        <v>0.74301529081785045</v>
      </c>
      <c r="Q39" s="50"/>
      <c r="R39" s="50"/>
      <c r="S39" s="50"/>
      <c r="T39" s="50"/>
      <c r="U39" s="50"/>
      <c r="V39" s="50"/>
      <c r="W39" s="68"/>
      <c r="X39" s="1"/>
    </row>
    <row r="40" spans="1:24" x14ac:dyDescent="0.25">
      <c r="A40" s="1"/>
      <c r="B40" s="67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68"/>
      <c r="X40" s="1"/>
    </row>
    <row r="41" spans="1:24" x14ac:dyDescent="0.25">
      <c r="A41" s="1"/>
      <c r="B41" s="67"/>
      <c r="C41" s="50"/>
      <c r="D41" s="50" t="s">
        <v>33</v>
      </c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68"/>
      <c r="X41" s="1"/>
    </row>
    <row r="42" spans="1:24" x14ac:dyDescent="0.25">
      <c r="A42" s="1"/>
      <c r="B42" s="67"/>
      <c r="C42" s="50"/>
      <c r="D42" s="50" t="s">
        <v>34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68"/>
      <c r="X42" s="1"/>
    </row>
    <row r="43" spans="1:24" x14ac:dyDescent="0.25">
      <c r="A43" s="1"/>
      <c r="B43" s="67"/>
      <c r="C43" s="50"/>
      <c r="D43" s="50" t="s">
        <v>35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68"/>
      <c r="X43" s="1"/>
    </row>
    <row r="44" spans="1:24" x14ac:dyDescent="0.25">
      <c r="A44" s="1"/>
      <c r="B44" s="67"/>
      <c r="C44" s="50"/>
      <c r="D44" s="50" t="s">
        <v>36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68"/>
      <c r="X44" s="1"/>
    </row>
    <row r="45" spans="1:24" x14ac:dyDescent="0.25">
      <c r="A45" s="1"/>
      <c r="B45" s="67"/>
      <c r="C45" s="50"/>
      <c r="D45" s="50" t="s">
        <v>37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68"/>
      <c r="X45" s="1"/>
    </row>
    <row r="46" spans="1:24" x14ac:dyDescent="0.25">
      <c r="A46" s="1"/>
      <c r="B46" s="67"/>
      <c r="C46" s="50"/>
      <c r="D46" s="50" t="s">
        <v>38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68"/>
      <c r="X46" s="1"/>
    </row>
    <row r="47" spans="1:24" x14ac:dyDescent="0.25">
      <c r="A47" s="1"/>
      <c r="B47" s="67"/>
      <c r="C47" s="50"/>
      <c r="D47" s="50" t="s">
        <v>39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68"/>
      <c r="X47" s="1"/>
    </row>
    <row r="48" spans="1:24" x14ac:dyDescent="0.25">
      <c r="A48" s="1"/>
      <c r="B48" s="67"/>
      <c r="C48" s="50"/>
      <c r="D48" s="50" t="s">
        <v>27</v>
      </c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68"/>
      <c r="X48" s="1"/>
    </row>
    <row r="49" spans="1:24" x14ac:dyDescent="0.25">
      <c r="A49" s="1"/>
      <c r="B49" s="67"/>
      <c r="C49" s="50"/>
      <c r="D49" s="50" t="s">
        <v>28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68"/>
      <c r="X49" s="1"/>
    </row>
    <row r="50" spans="1:24" x14ac:dyDescent="0.25">
      <c r="A50" s="1"/>
      <c r="B50" s="67"/>
      <c r="C50" s="50"/>
      <c r="D50" s="50" t="s">
        <v>40</v>
      </c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68"/>
      <c r="X50" s="1"/>
    </row>
    <row r="51" spans="1:24" x14ac:dyDescent="0.25">
      <c r="A51" s="1"/>
      <c r="B51" s="67"/>
      <c r="C51" s="50"/>
      <c r="D51" s="50" t="s">
        <v>29</v>
      </c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68"/>
      <c r="X51" s="1"/>
    </row>
    <row r="52" spans="1:24" x14ac:dyDescent="0.25">
      <c r="A52" s="1"/>
      <c r="B52" s="67"/>
      <c r="C52" s="50"/>
      <c r="D52" s="50" t="s">
        <v>41</v>
      </c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68"/>
      <c r="X52" s="1"/>
    </row>
    <row r="53" spans="1:24" ht="15.75" thickBot="1" x14ac:dyDescent="0.3">
      <c r="A53" s="1"/>
      <c r="B53" s="69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</row>
    <row r="56" spans="1:24" x14ac:dyDescent="0.25">
      <c r="A56" s="1"/>
    </row>
  </sheetData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Michael</cp:lastModifiedBy>
  <dcterms:created xsi:type="dcterms:W3CDTF">2017-08-30T20:40:25Z</dcterms:created>
  <dcterms:modified xsi:type="dcterms:W3CDTF">2017-09-17T22:20:37Z</dcterms:modified>
</cp:coreProperties>
</file>