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utexas-my.sharepoint.com/personal/mpyrcz_austin_utexas_edu/Documents/Outreach/"/>
    </mc:Choice>
  </mc:AlternateContent>
  <bookViews>
    <workbookView xWindow="120" yWindow="75" windowWidth="24915" windowHeight="12300"/>
  </bookViews>
  <sheets>
    <sheet name="Gaussian Simulation" sheetId="2" r:id="rId1"/>
  </sheets>
  <calcPr calcId="162913"/>
</workbook>
</file>

<file path=xl/calcChain.xml><?xml version="1.0" encoding="utf-8"?>
<calcChain xmlns="http://schemas.openxmlformats.org/spreadsheetml/2006/main">
  <c r="M12" i="2" l="1"/>
  <c r="V22" i="2"/>
  <c r="T29" i="2"/>
  <c r="T30" i="2" s="1"/>
  <c r="T31" i="2" s="1"/>
  <c r="T32" i="2" s="1"/>
  <c r="T33" i="2" s="1"/>
  <c r="T34" i="2" s="1"/>
  <c r="T35" i="2" s="1"/>
  <c r="T36" i="2" s="1"/>
  <c r="T37" i="2" s="1"/>
  <c r="N9" i="2"/>
  <c r="W8" i="2"/>
  <c r="L17" i="2" s="1"/>
  <c r="N10" i="2"/>
  <c r="N8" i="2"/>
  <c r="F83" i="2"/>
  <c r="E83" i="2"/>
  <c r="E82" i="2"/>
  <c r="F82" i="2"/>
  <c r="D84" i="2"/>
  <c r="D85" i="2" s="1"/>
  <c r="D86" i="2" s="1"/>
  <c r="D87" i="2" s="1"/>
  <c r="D88" i="2" s="1"/>
  <c r="D89" i="2" s="1"/>
  <c r="D90" i="2" s="1"/>
  <c r="D91" i="2" s="1"/>
  <c r="S9" i="2"/>
  <c r="S8" i="2"/>
  <c r="R8" i="2"/>
  <c r="Q9" i="2" s="1"/>
  <c r="S7" i="2"/>
  <c r="R7" i="2"/>
  <c r="Q7" i="2"/>
  <c r="P8" i="2" s="1"/>
  <c r="P7" i="2"/>
  <c r="V13" i="2" l="1"/>
  <c r="J16" i="2" s="1"/>
  <c r="Y13" i="2"/>
  <c r="M16" i="2" s="1"/>
  <c r="K16" i="2"/>
  <c r="W12" i="2"/>
  <c r="K15" i="2" s="1"/>
  <c r="X12" i="2"/>
  <c r="L15" i="2" s="1"/>
  <c r="W14" i="2"/>
  <c r="K17" i="2" s="1"/>
  <c r="Y14" i="2"/>
  <c r="M17" i="2" s="1"/>
  <c r="Y12" i="2"/>
  <c r="M15" i="2" s="1"/>
  <c r="J15" i="2"/>
  <c r="F91" i="2"/>
  <c r="D92" i="2"/>
  <c r="E91" i="2"/>
  <c r="F84" i="2"/>
  <c r="F85" i="2"/>
  <c r="F86" i="2"/>
  <c r="F87" i="2"/>
  <c r="F88" i="2"/>
  <c r="F89" i="2"/>
  <c r="F90" i="2"/>
  <c r="E84" i="2"/>
  <c r="E85" i="2"/>
  <c r="E86" i="2"/>
  <c r="E87" i="2"/>
  <c r="E88" i="2"/>
  <c r="E89" i="2"/>
  <c r="E90" i="2"/>
  <c r="D93" i="2"/>
  <c r="E92" i="2"/>
  <c r="F92" i="2"/>
  <c r="X13" i="2"/>
  <c r="L16" i="2" s="1"/>
  <c r="P9" i="2"/>
  <c r="V14" i="2" s="1"/>
  <c r="J17" i="2" s="1"/>
  <c r="P15" i="2" l="1" a="1"/>
  <c r="P17" i="2" s="1"/>
  <c r="F93" i="2"/>
  <c r="D94" i="2"/>
  <c r="E93" i="2"/>
  <c r="Q16" i="2" l="1"/>
  <c r="R17" i="2"/>
  <c r="Q15" i="2"/>
  <c r="R16" i="2"/>
  <c r="P15" i="2"/>
  <c r="P16" i="2"/>
  <c r="Q17" i="2"/>
  <c r="R15" i="2"/>
  <c r="T15" i="2" s="1" a="1"/>
  <c r="T15" i="2" s="1"/>
  <c r="D95" i="2"/>
  <c r="E94" i="2"/>
  <c r="F94" i="2"/>
  <c r="T17" i="2" l="1"/>
  <c r="T16" i="2"/>
  <c r="F95" i="2"/>
  <c r="E95" i="2"/>
  <c r="D96" i="2"/>
  <c r="V23" i="2" l="1"/>
  <c r="T18" i="2"/>
  <c r="U37" i="2"/>
  <c r="V37" i="2" s="1"/>
  <c r="D97" i="2"/>
  <c r="E96" i="2"/>
  <c r="F96" i="2"/>
  <c r="U32" i="2" l="1"/>
  <c r="V32" i="2" s="1"/>
  <c r="U31" i="2"/>
  <c r="V31" i="2" s="1"/>
  <c r="U28" i="2"/>
  <c r="V28" i="2" s="1"/>
  <c r="U36" i="2"/>
  <c r="V36" i="2" s="1"/>
  <c r="U35" i="2"/>
  <c r="V35" i="2" s="1"/>
  <c r="U30" i="2"/>
  <c r="V30" i="2" s="1"/>
  <c r="U34" i="2"/>
  <c r="V34" i="2" s="1"/>
  <c r="U29" i="2"/>
  <c r="V29" i="2" s="1"/>
  <c r="U33" i="2"/>
  <c r="V33" i="2" s="1"/>
  <c r="F97" i="2"/>
  <c r="D98" i="2"/>
  <c r="E97" i="2"/>
  <c r="D99" i="2" l="1"/>
  <c r="E98" i="2"/>
  <c r="F98" i="2"/>
  <c r="F99" i="2" l="1"/>
  <c r="E99" i="2"/>
  <c r="D100" i="2"/>
  <c r="D101" i="2" l="1"/>
  <c r="E100" i="2"/>
  <c r="F100" i="2"/>
  <c r="F101" i="2" l="1"/>
  <c r="D102" i="2"/>
  <c r="E101" i="2"/>
  <c r="D103" i="2" l="1"/>
  <c r="E102" i="2"/>
  <c r="F102" i="2"/>
  <c r="F103" i="2" l="1"/>
  <c r="E103" i="2"/>
  <c r="D104" i="2"/>
  <c r="D105" i="2" l="1"/>
  <c r="E104" i="2"/>
  <c r="F104" i="2"/>
  <c r="F105" i="2" l="1"/>
  <c r="D106" i="2"/>
  <c r="E105" i="2"/>
  <c r="D107" i="2" l="1"/>
  <c r="E106" i="2"/>
  <c r="F106" i="2"/>
  <c r="F107" i="2" l="1"/>
  <c r="E107" i="2"/>
  <c r="D108" i="2"/>
  <c r="D109" i="2" l="1"/>
  <c r="E108" i="2"/>
  <c r="F108" i="2"/>
  <c r="F109" i="2" l="1"/>
  <c r="D110" i="2"/>
  <c r="E109" i="2"/>
  <c r="D111" i="2" l="1"/>
  <c r="E110" i="2"/>
  <c r="F110" i="2"/>
  <c r="F111" i="2" l="1"/>
  <c r="E111" i="2"/>
  <c r="D112" i="2"/>
  <c r="D113" i="2" l="1"/>
  <c r="E112" i="2"/>
  <c r="F112" i="2"/>
  <c r="F113" i="2" l="1"/>
  <c r="D114" i="2"/>
  <c r="E113" i="2"/>
  <c r="D115" i="2" l="1"/>
  <c r="E114" i="2"/>
  <c r="F114" i="2"/>
  <c r="F115" i="2" l="1"/>
  <c r="E115" i="2"/>
  <c r="D116" i="2"/>
  <c r="D117" i="2" l="1"/>
  <c r="E116" i="2"/>
  <c r="F116" i="2"/>
  <c r="F117" i="2" l="1"/>
  <c r="D118" i="2"/>
  <c r="E117" i="2"/>
  <c r="D119" i="2" l="1"/>
  <c r="E118" i="2"/>
  <c r="F118" i="2"/>
  <c r="F119" i="2" l="1"/>
  <c r="E119" i="2"/>
  <c r="D120" i="2"/>
  <c r="D121" i="2" l="1"/>
  <c r="E120" i="2"/>
  <c r="F120" i="2"/>
  <c r="F121" i="2" l="1"/>
  <c r="D122" i="2"/>
  <c r="E121" i="2"/>
  <c r="D123" i="2" l="1"/>
  <c r="E122" i="2"/>
  <c r="F122" i="2"/>
  <c r="F123" i="2" l="1"/>
  <c r="E123" i="2"/>
  <c r="D124" i="2"/>
  <c r="D125" i="2" l="1"/>
  <c r="E124" i="2"/>
  <c r="F124" i="2"/>
  <c r="F125" i="2" l="1"/>
  <c r="E125" i="2"/>
  <c r="D126" i="2"/>
  <c r="D127" i="2" l="1"/>
  <c r="E126" i="2"/>
  <c r="F126" i="2"/>
  <c r="F127" i="2" l="1"/>
  <c r="D128" i="2"/>
  <c r="E127" i="2"/>
  <c r="D129" i="2" l="1"/>
  <c r="E128" i="2"/>
  <c r="F128" i="2"/>
  <c r="F129" i="2" l="1"/>
  <c r="E129" i="2"/>
  <c r="D130" i="2"/>
  <c r="D131" i="2" l="1"/>
  <c r="E130" i="2"/>
  <c r="F130" i="2"/>
  <c r="F131" i="2" l="1"/>
  <c r="D132" i="2"/>
  <c r="E131" i="2"/>
  <c r="D133" i="2" l="1"/>
  <c r="E132" i="2"/>
  <c r="F132" i="2"/>
  <c r="F133" i="2" l="1"/>
  <c r="E133" i="2"/>
  <c r="D134" i="2"/>
  <c r="D135" i="2" l="1"/>
  <c r="E134" i="2"/>
  <c r="F134" i="2"/>
  <c r="F135" i="2" l="1"/>
  <c r="D136" i="2"/>
  <c r="E135" i="2"/>
  <c r="D137" i="2" l="1"/>
  <c r="E136" i="2"/>
  <c r="F136" i="2"/>
  <c r="F137" i="2" l="1"/>
  <c r="E137" i="2"/>
  <c r="D138" i="2"/>
  <c r="D139" i="2" l="1"/>
  <c r="E138" i="2"/>
  <c r="F138" i="2"/>
  <c r="F139" i="2" l="1"/>
  <c r="D140" i="2"/>
  <c r="E139" i="2"/>
  <c r="D141" i="2" l="1"/>
  <c r="E140" i="2"/>
  <c r="F140" i="2"/>
  <c r="F141" i="2" l="1"/>
  <c r="E141" i="2"/>
  <c r="D142" i="2"/>
  <c r="D143" i="2" l="1"/>
  <c r="E142" i="2"/>
  <c r="F142" i="2"/>
  <c r="F143" i="2" l="1"/>
  <c r="D144" i="2"/>
  <c r="E143" i="2"/>
  <c r="D145" i="2" l="1"/>
  <c r="E144" i="2"/>
  <c r="F144" i="2"/>
  <c r="F145" i="2" l="1"/>
  <c r="E145" i="2"/>
  <c r="D146" i="2"/>
  <c r="D147" i="2" l="1"/>
  <c r="E146" i="2"/>
  <c r="F146" i="2"/>
  <c r="F147" i="2" l="1"/>
  <c r="D148" i="2"/>
  <c r="E147" i="2"/>
  <c r="D149" i="2" l="1"/>
  <c r="E148" i="2"/>
  <c r="F148" i="2"/>
  <c r="F149" i="2" l="1"/>
  <c r="D150" i="2"/>
  <c r="E149" i="2"/>
  <c r="D151" i="2" l="1"/>
  <c r="E150" i="2"/>
  <c r="F150" i="2"/>
  <c r="F151" i="2" l="1"/>
  <c r="E151" i="2"/>
  <c r="D152" i="2"/>
  <c r="D153" i="2" l="1"/>
  <c r="E152" i="2"/>
  <c r="F152" i="2"/>
  <c r="F153" i="2" l="1"/>
  <c r="D154" i="2"/>
  <c r="E153" i="2"/>
  <c r="D155" i="2" l="1"/>
  <c r="E154" i="2"/>
  <c r="F154" i="2"/>
  <c r="F155" i="2" l="1"/>
  <c r="E155" i="2"/>
  <c r="D156" i="2"/>
  <c r="D157" i="2" l="1"/>
  <c r="E156" i="2"/>
  <c r="F156" i="2"/>
  <c r="F157" i="2" l="1"/>
  <c r="D158" i="2"/>
  <c r="E157" i="2"/>
  <c r="D159" i="2" l="1"/>
  <c r="E158" i="2"/>
  <c r="F158" i="2"/>
  <c r="F159" i="2" l="1"/>
  <c r="E159" i="2"/>
  <c r="D160" i="2"/>
  <c r="D161" i="2" l="1"/>
  <c r="E160" i="2"/>
  <c r="F160" i="2"/>
  <c r="F161" i="2" l="1"/>
  <c r="D162" i="2"/>
  <c r="E161" i="2"/>
  <c r="D163" i="2" l="1"/>
  <c r="E162" i="2"/>
  <c r="F162" i="2"/>
  <c r="F163" i="2" l="1"/>
  <c r="E163" i="2"/>
  <c r="D164" i="2"/>
  <c r="D165" i="2" l="1"/>
  <c r="E164" i="2"/>
  <c r="F164" i="2"/>
  <c r="F165" i="2" l="1"/>
  <c r="D166" i="2"/>
  <c r="E165" i="2"/>
  <c r="D167" i="2" l="1"/>
  <c r="E166" i="2"/>
  <c r="F166" i="2"/>
  <c r="F167" i="2" l="1"/>
  <c r="E167" i="2"/>
  <c r="D168" i="2"/>
  <c r="D169" i="2" l="1"/>
  <c r="E168" i="2"/>
  <c r="F168" i="2"/>
  <c r="F169" i="2" l="1"/>
  <c r="D170" i="2"/>
  <c r="E169" i="2"/>
  <c r="D171" i="2" l="1"/>
  <c r="E170" i="2"/>
  <c r="F170" i="2"/>
  <c r="F171" i="2" l="1"/>
  <c r="E171" i="2"/>
  <c r="D172" i="2"/>
  <c r="D173" i="2" l="1"/>
  <c r="E172" i="2"/>
  <c r="F172" i="2"/>
  <c r="F173" i="2" l="1"/>
  <c r="D174" i="2"/>
  <c r="E173" i="2"/>
  <c r="D175" i="2" l="1"/>
  <c r="E174" i="2"/>
  <c r="F174" i="2"/>
  <c r="F175" i="2" l="1"/>
  <c r="E175" i="2"/>
  <c r="D176" i="2"/>
  <c r="D177" i="2" l="1"/>
  <c r="E176" i="2"/>
  <c r="F176" i="2"/>
  <c r="F177" i="2" l="1"/>
  <c r="D178" i="2"/>
  <c r="E177" i="2"/>
  <c r="D179" i="2" l="1"/>
  <c r="E178" i="2"/>
  <c r="F178" i="2"/>
  <c r="F179" i="2" l="1"/>
  <c r="E179" i="2"/>
  <c r="D180" i="2"/>
  <c r="D181" i="2" l="1"/>
  <c r="E180" i="2"/>
  <c r="F180" i="2"/>
  <c r="F181" i="2" l="1"/>
  <c r="E181" i="2"/>
  <c r="E182" i="2" l="1"/>
  <c r="F182" i="2"/>
</calcChain>
</file>

<file path=xl/comments1.xml><?xml version="1.0" encoding="utf-8"?>
<comments xmlns="http://schemas.openxmlformats.org/spreadsheetml/2006/main">
  <authors>
    <author>Michael Pyrcz</author>
  </authors>
  <commentList>
    <comment ref="H6" authorId="0" shapeId="0">
      <text>
        <r>
          <rPr>
            <b/>
            <sz val="9"/>
            <color indexed="81"/>
            <rFont val="Tahoma"/>
            <family val="2"/>
          </rPr>
          <t>Michael Pyrcz:</t>
        </r>
        <r>
          <rPr>
            <sz val="9"/>
            <color indexed="81"/>
            <rFont val="Tahoma"/>
            <family val="2"/>
          </rPr>
          <t xml:space="preserve">
Assumed a parametric data distribution to allow for easy forward and back Gaussian transformations.</t>
        </r>
      </text>
    </comment>
    <comment ref="J15" authorId="0" shapeId="0">
      <text>
        <r>
          <rPr>
            <b/>
            <sz val="9"/>
            <color indexed="81"/>
            <rFont val="Tahoma"/>
            <family val="2"/>
          </rPr>
          <t>Michael Pyrcz:</t>
        </r>
        <r>
          <rPr>
            <sz val="9"/>
            <color indexed="81"/>
            <rFont val="Tahoma"/>
            <family val="2"/>
          </rPr>
          <t xml:space="preserve">
The left hand side is the quantification of </t>
        </r>
        <r>
          <rPr>
            <b/>
            <sz val="9"/>
            <color indexed="81"/>
            <rFont val="Tahoma"/>
            <family val="2"/>
          </rPr>
          <t>redundancy</t>
        </r>
        <r>
          <rPr>
            <sz val="9"/>
            <color indexed="81"/>
            <rFont val="Tahoma"/>
            <family val="2"/>
          </rPr>
          <t xml:space="preserve"> between all the available data.</t>
        </r>
      </text>
    </comment>
    <comment ref="M17" authorId="0" shapeId="0">
      <text>
        <r>
          <rPr>
            <b/>
            <sz val="9"/>
            <color indexed="81"/>
            <rFont val="Tahoma"/>
            <family val="2"/>
          </rPr>
          <t>Michael Pyrcz:</t>
        </r>
        <r>
          <rPr>
            <sz val="9"/>
            <color indexed="81"/>
            <rFont val="Tahoma"/>
            <family val="2"/>
          </rPr>
          <t xml:space="preserve">
The right handside is the </t>
        </r>
        <r>
          <rPr>
            <b/>
            <sz val="9"/>
            <color indexed="81"/>
            <rFont val="Tahoma"/>
            <family val="2"/>
          </rPr>
          <t>closeness</t>
        </r>
        <r>
          <rPr>
            <sz val="9"/>
            <color indexed="81"/>
            <rFont val="Tahoma"/>
            <family val="2"/>
          </rPr>
          <t xml:space="preserve"> between the data and the unknown location.</t>
        </r>
      </text>
    </comment>
  </commentList>
</comments>
</file>

<file path=xl/sharedStrings.xml><?xml version="1.0" encoding="utf-8"?>
<sst xmlns="http://schemas.openxmlformats.org/spreadsheetml/2006/main" count="61" uniqueCount="60">
  <si>
    <t>Point</t>
  </si>
  <si>
    <t>x</t>
  </si>
  <si>
    <t>y</t>
  </si>
  <si>
    <t>value</t>
  </si>
  <si>
    <t>Spherical</t>
  </si>
  <si>
    <t>Nugget</t>
  </si>
  <si>
    <t>Range</t>
  </si>
  <si>
    <t>Kriging Estimate</t>
  </si>
  <si>
    <t>Kriging Variance</t>
  </si>
  <si>
    <t>2. Distance Matrix</t>
  </si>
  <si>
    <t>3. Variogram Model</t>
  </si>
  <si>
    <t>4. Variogram Matrix</t>
  </si>
  <si>
    <t>5. Covariance Matrix</t>
  </si>
  <si>
    <t>6.Inverse Left Side</t>
  </si>
  <si>
    <t>7. Weights</t>
  </si>
  <si>
    <t>8. Kriging Results</t>
  </si>
  <si>
    <t>mean</t>
  </si>
  <si>
    <t>1. Data</t>
  </si>
  <si>
    <t>unknown</t>
  </si>
  <si>
    <t>0. Representative Distribution and Transform</t>
  </si>
  <si>
    <t>st. deviation</t>
  </si>
  <si>
    <t>P</t>
  </si>
  <si>
    <t>Data</t>
  </si>
  <si>
    <t>Standard Normal</t>
  </si>
  <si>
    <t>Gaussian</t>
  </si>
  <si>
    <t>Simulation</t>
  </si>
  <si>
    <t>Back Transformed</t>
  </si>
  <si>
    <t>9. Simulation Results</t>
  </si>
  <si>
    <t xml:space="preserve">This sheet provides an illustration of Sequential Gaussian Simulation at a single simulated location.  </t>
  </si>
  <si>
    <t>With the seqential method, the simulated value is added to the data and the next random location is simulated.</t>
  </si>
  <si>
    <t>Step 0: Model the input distribution.  In this case a Gaussian Reference distribution is assumed (see Figure 1).  This allows</t>
  </si>
  <si>
    <t>This allows for the transform of the input data into Gaussian values using the Q-Q plot in Figure 2.</t>
  </si>
  <si>
    <t xml:space="preserve">Step 1: Input the data locations and values, the unknown simulated location.  At any point these values may be changed to </t>
  </si>
  <si>
    <t>observed their influence on the simulation</t>
  </si>
  <si>
    <t>Realization</t>
  </si>
  <si>
    <t>should sum to one).  This model may be changed at any time.</t>
  </si>
  <si>
    <t>Step 4: Variogram matrix is calculated by applying the distance matrix to the isotropic variograms model.</t>
  </si>
  <si>
    <t>This is applied to improve numerical stability as a diagonally dominant matrix is more readily invertable.</t>
  </si>
  <si>
    <t>Step 6: The left hand side of the covariance matrix is inverted.</t>
  </si>
  <si>
    <t>Step 8: The kriging estimate and kriging variance are calculated with the weights and covariances.</t>
  </si>
  <si>
    <t>Step 7: The inverted left handside matrix is multiplied by the right hand side matrix to calculate the simple kriging weights.</t>
  </si>
  <si>
    <t>Sequential Gaussian Simulation Demo</t>
  </si>
  <si>
    <t>Michael Pyrcz, the University of Texas at Austin, Geostatistical Reservoir Modeling</t>
  </si>
  <si>
    <t>Sum of Weights</t>
  </si>
  <si>
    <t>Step 2: The distance matrix is calculated, that is the distance between the data and the unknown location.</t>
  </si>
  <si>
    <t>Step 3: Input the model of spatial continuity in the form of an isotropic spherical variogram and nugget effect (contributions</t>
  </si>
  <si>
    <t>Step 5: Covaraince matrix is calculated by subtracing the variogram from the variance (1 for standard normal distribution).</t>
  </si>
  <si>
    <t>Step 9: With the Gaussian assumption for the local CDF, the Monte Carlo simulation is applied to draw simulated realizations at the unknown location.</t>
  </si>
  <si>
    <t>Instructions for Sequential Gaussian Simulation</t>
  </si>
  <si>
    <t>What did we learn?</t>
  </si>
  <si>
    <t>of uncertainty given local data, previously simulated values, model of spatial continuity</t>
  </si>
  <si>
    <t>and global property distribution.</t>
  </si>
  <si>
    <t>Note: the multiGaussian assumption is made after univariate transform of the property.</t>
  </si>
  <si>
    <t>2. Multiple local simulated values are available through Monte Carlo simulation.</t>
  </si>
  <si>
    <t>3. The variance of the local CDF is indepdent of the loca ldata values (homoscedastic).</t>
  </si>
  <si>
    <t xml:space="preserve">4. A variogram sill of 1.0 equal to the standard normal variance is required of the </t>
  </si>
  <si>
    <t xml:space="preserve">simulation distribution variance will be incorrect. </t>
  </si>
  <si>
    <t>1. The kriging system under the assumption of Gaussianity provides the full local distribution</t>
  </si>
  <si>
    <t>5. Increased variogram range, decreases the variance of the local CDF.</t>
  </si>
  <si>
    <t>6. Increased variogram nugget effect, increases the variance of the local CDF and inlcudennt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</si>
</sst>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8" x14ac:knownFonts="1">
    <font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8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4.9989318521683403E-2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6">
    <xf numFmtId="0" fontId="0" fillId="0" borderId="0" xfId="0"/>
    <xf numFmtId="0" fontId="0" fillId="3" borderId="13" xfId="0" applyFill="1" applyBorder="1"/>
    <xf numFmtId="0" fontId="0" fillId="3" borderId="14" xfId="0" applyFill="1" applyBorder="1"/>
    <xf numFmtId="0" fontId="0" fillId="3" borderId="15" xfId="0" applyFill="1" applyBorder="1"/>
    <xf numFmtId="0" fontId="0" fillId="4" borderId="1" xfId="0" applyFill="1" applyBorder="1"/>
    <xf numFmtId="0" fontId="0" fillId="3" borderId="13" xfId="0" applyFill="1" applyBorder="1" applyAlignment="1">
      <alignment horizontal="left"/>
    </xf>
    <xf numFmtId="0" fontId="0" fillId="3" borderId="14" xfId="0" applyFill="1" applyBorder="1" applyAlignment="1">
      <alignment horizontal="left"/>
    </xf>
    <xf numFmtId="0" fontId="0" fillId="5" borderId="6" xfId="0" applyFill="1" applyBorder="1" applyAlignment="1">
      <alignment horizontal="center"/>
    </xf>
    <xf numFmtId="0" fontId="0" fillId="5" borderId="5" xfId="0" applyFill="1" applyBorder="1" applyAlignment="1">
      <alignment horizontal="center"/>
    </xf>
    <xf numFmtId="0" fontId="0" fillId="5" borderId="12" xfId="0" applyFill="1" applyBorder="1" applyAlignment="1">
      <alignment horizontal="center"/>
    </xf>
    <xf numFmtId="0" fontId="0" fillId="5" borderId="11" xfId="0" applyFill="1" applyBorder="1" applyAlignment="1">
      <alignment horizontal="center"/>
    </xf>
    <xf numFmtId="0" fontId="0" fillId="5" borderId="0" xfId="0" applyFill="1"/>
    <xf numFmtId="0" fontId="0" fillId="5" borderId="2" xfId="0" applyFill="1" applyBorder="1"/>
    <xf numFmtId="0" fontId="0" fillId="5" borderId="3" xfId="0" applyFill="1" applyBorder="1"/>
    <xf numFmtId="0" fontId="0" fillId="5" borderId="4" xfId="0" applyFill="1" applyBorder="1"/>
    <xf numFmtId="0" fontId="0" fillId="5" borderId="7" xfId="0" applyFill="1" applyBorder="1"/>
    <xf numFmtId="0" fontId="0" fillId="5" borderId="8" xfId="0" applyFill="1" applyBorder="1"/>
    <xf numFmtId="0" fontId="0" fillId="5" borderId="10" xfId="0" applyFill="1" applyBorder="1" applyAlignment="1">
      <alignment horizontal="center"/>
    </xf>
    <xf numFmtId="0" fontId="2" fillId="5" borderId="11" xfId="0" applyFont="1" applyFill="1" applyBorder="1" applyAlignment="1">
      <alignment horizontal="center"/>
    </xf>
    <xf numFmtId="0" fontId="2" fillId="5" borderId="1" xfId="0" applyFont="1" applyFill="1" applyBorder="1" applyAlignment="1">
      <alignment horizontal="center"/>
    </xf>
    <xf numFmtId="0" fontId="0" fillId="2" borderId="4" xfId="0" applyFill="1" applyBorder="1" applyAlignment="1">
      <alignment horizontal="center"/>
    </xf>
    <xf numFmtId="0" fontId="0" fillId="2" borderId="10" xfId="0" applyFill="1" applyBorder="1" applyAlignment="1">
      <alignment horizontal="center"/>
    </xf>
    <xf numFmtId="0" fontId="0" fillId="2" borderId="3" xfId="0" applyFill="1" applyBorder="1" applyAlignment="1">
      <alignment horizontal="center"/>
    </xf>
    <xf numFmtId="0" fontId="0" fillId="2" borderId="6" xfId="0" applyFill="1" applyBorder="1" applyAlignment="1">
      <alignment horizontal="center"/>
    </xf>
    <xf numFmtId="0" fontId="0" fillId="2" borderId="11" xfId="0" applyFill="1" applyBorder="1" applyAlignment="1">
      <alignment horizontal="center"/>
    </xf>
    <xf numFmtId="0" fontId="0" fillId="2" borderId="0" xfId="0" applyFill="1" applyBorder="1" applyAlignment="1">
      <alignment horizontal="center"/>
    </xf>
    <xf numFmtId="0" fontId="0" fillId="2" borderId="8" xfId="0" applyFill="1" applyBorder="1" applyAlignment="1">
      <alignment horizontal="center"/>
    </xf>
    <xf numFmtId="0" fontId="0" fillId="2" borderId="9" xfId="0" applyFill="1" applyBorder="1" applyAlignment="1">
      <alignment horizontal="center"/>
    </xf>
    <xf numFmtId="0" fontId="0" fillId="2" borderId="12" xfId="0" applyFill="1" applyBorder="1" applyAlignment="1">
      <alignment horizontal="center"/>
    </xf>
    <xf numFmtId="164" fontId="0" fillId="6" borderId="2" xfId="0" applyNumberFormat="1" applyFill="1" applyBorder="1" applyAlignment="1">
      <alignment horizontal="center"/>
    </xf>
    <xf numFmtId="164" fontId="0" fillId="6" borderId="3" xfId="0" applyNumberFormat="1" applyFill="1" applyBorder="1" applyAlignment="1">
      <alignment horizontal="center"/>
    </xf>
    <xf numFmtId="164" fontId="0" fillId="6" borderId="5" xfId="0" applyNumberFormat="1" applyFill="1" applyBorder="1" applyAlignment="1">
      <alignment horizontal="center"/>
    </xf>
    <xf numFmtId="164" fontId="0" fillId="6" borderId="0" xfId="0" applyNumberFormat="1" applyFill="1" applyBorder="1" applyAlignment="1">
      <alignment horizontal="center"/>
    </xf>
    <xf numFmtId="164" fontId="0" fillId="6" borderId="7" xfId="0" applyNumberFormat="1" applyFill="1" applyBorder="1" applyAlignment="1">
      <alignment horizontal="center"/>
    </xf>
    <xf numFmtId="164" fontId="0" fillId="6" borderId="8" xfId="0" applyNumberFormat="1" applyFill="1" applyBorder="1" applyAlignment="1">
      <alignment horizontal="center"/>
    </xf>
    <xf numFmtId="164" fontId="0" fillId="7" borderId="10" xfId="0" applyNumberFormat="1" applyFill="1" applyBorder="1" applyAlignment="1">
      <alignment horizontal="center"/>
    </xf>
    <xf numFmtId="164" fontId="0" fillId="7" borderId="11" xfId="0" applyNumberFormat="1" applyFill="1" applyBorder="1" applyAlignment="1">
      <alignment horizontal="center"/>
    </xf>
    <xf numFmtId="164" fontId="0" fillId="7" borderId="12" xfId="0" applyNumberFormat="1" applyFill="1" applyBorder="1" applyAlignment="1">
      <alignment horizontal="center"/>
    </xf>
    <xf numFmtId="0" fontId="0" fillId="5" borderId="13" xfId="0" applyFill="1" applyBorder="1"/>
    <xf numFmtId="0" fontId="0" fillId="5" borderId="14" xfId="0" applyFill="1" applyBorder="1"/>
    <xf numFmtId="0" fontId="0" fillId="5" borderId="15" xfId="0" applyFill="1" applyBorder="1"/>
    <xf numFmtId="2" fontId="0" fillId="6" borderId="2" xfId="0" applyNumberFormat="1" applyFill="1" applyBorder="1" applyAlignment="1">
      <alignment horizontal="center"/>
    </xf>
    <xf numFmtId="2" fontId="0" fillId="6" borderId="3" xfId="0" applyNumberFormat="1" applyFill="1" applyBorder="1" applyAlignment="1">
      <alignment horizontal="center"/>
    </xf>
    <xf numFmtId="2" fontId="0" fillId="6" borderId="5" xfId="0" applyNumberFormat="1" applyFill="1" applyBorder="1" applyAlignment="1">
      <alignment horizontal="center"/>
    </xf>
    <xf numFmtId="2" fontId="0" fillId="6" borderId="0" xfId="0" applyNumberFormat="1" applyFill="1" applyBorder="1" applyAlignment="1">
      <alignment horizontal="center"/>
    </xf>
    <xf numFmtId="2" fontId="0" fillId="6" borderId="7" xfId="0" applyNumberFormat="1" applyFill="1" applyBorder="1" applyAlignment="1">
      <alignment horizontal="center"/>
    </xf>
    <xf numFmtId="2" fontId="0" fillId="6" borderId="8" xfId="0" applyNumberFormat="1" applyFill="1" applyBorder="1" applyAlignment="1">
      <alignment horizontal="center"/>
    </xf>
    <xf numFmtId="2" fontId="0" fillId="7" borderId="10" xfId="0" applyNumberFormat="1" applyFill="1" applyBorder="1" applyAlignment="1">
      <alignment horizontal="center"/>
    </xf>
    <xf numFmtId="2" fontId="0" fillId="7" borderId="11" xfId="0" applyNumberFormat="1" applyFill="1" applyBorder="1" applyAlignment="1">
      <alignment horizontal="center"/>
    </xf>
    <xf numFmtId="2" fontId="0" fillId="7" borderId="12" xfId="0" applyNumberFormat="1" applyFill="1" applyBorder="1" applyAlignment="1">
      <alignment horizontal="center"/>
    </xf>
    <xf numFmtId="164" fontId="0" fillId="6" borderId="4" xfId="0" applyNumberFormat="1" applyFill="1" applyBorder="1" applyAlignment="1">
      <alignment horizontal="center"/>
    </xf>
    <xf numFmtId="164" fontId="0" fillId="6" borderId="6" xfId="0" applyNumberFormat="1" applyFill="1" applyBorder="1" applyAlignment="1">
      <alignment horizontal="center"/>
    </xf>
    <xf numFmtId="164" fontId="0" fillId="6" borderId="9" xfId="0" applyNumberFormat="1" applyFill="1" applyBorder="1" applyAlignment="1">
      <alignment horizontal="center"/>
    </xf>
    <xf numFmtId="164" fontId="0" fillId="7" borderId="4" xfId="0" applyNumberFormat="1" applyFill="1" applyBorder="1" applyAlignment="1">
      <alignment horizontal="center"/>
    </xf>
    <xf numFmtId="164" fontId="0" fillId="7" borderId="6" xfId="0" applyNumberFormat="1" applyFill="1" applyBorder="1" applyAlignment="1">
      <alignment horizontal="center"/>
    </xf>
    <xf numFmtId="164" fontId="0" fillId="7" borderId="9" xfId="0" applyNumberFormat="1" applyFill="1" applyBorder="1" applyAlignment="1">
      <alignment horizontal="center"/>
    </xf>
    <xf numFmtId="164" fontId="0" fillId="8" borderId="10" xfId="0" applyNumberFormat="1" applyFill="1" applyBorder="1" applyAlignment="1">
      <alignment horizontal="center"/>
    </xf>
    <xf numFmtId="164" fontId="0" fillId="8" borderId="11" xfId="0" applyNumberFormat="1" applyFill="1" applyBorder="1" applyAlignment="1">
      <alignment horizontal="center"/>
    </xf>
    <xf numFmtId="164" fontId="0" fillId="8" borderId="12" xfId="0" applyNumberFormat="1" applyFill="1" applyBorder="1" applyAlignment="1">
      <alignment horizontal="center"/>
    </xf>
    <xf numFmtId="0" fontId="5" fillId="0" borderId="13" xfId="0" applyFont="1" applyBorder="1"/>
    <xf numFmtId="0" fontId="5" fillId="5" borderId="14" xfId="0" applyFont="1" applyFill="1" applyBorder="1"/>
    <xf numFmtId="164" fontId="0" fillId="9" borderId="10" xfId="0" applyNumberFormat="1" applyFill="1" applyBorder="1" applyAlignment="1">
      <alignment horizontal="center"/>
    </xf>
    <xf numFmtId="164" fontId="0" fillId="9" borderId="11" xfId="0" applyNumberFormat="1" applyFill="1" applyBorder="1" applyAlignment="1">
      <alignment horizontal="center"/>
    </xf>
    <xf numFmtId="164" fontId="0" fillId="9" borderId="12" xfId="0" applyNumberFormat="1" applyFill="1" applyBorder="1" applyAlignment="1">
      <alignment horizontal="center"/>
    </xf>
    <xf numFmtId="164" fontId="0" fillId="9" borderId="13" xfId="0" applyNumberFormat="1" applyFill="1" applyBorder="1" applyAlignment="1">
      <alignment horizontal="center"/>
    </xf>
    <xf numFmtId="2" fontId="0" fillId="9" borderId="1" xfId="0" applyNumberFormat="1" applyFill="1" applyBorder="1" applyAlignment="1">
      <alignment horizontal="center"/>
    </xf>
    <xf numFmtId="0" fontId="0" fillId="5" borderId="0" xfId="0" applyFill="1" applyBorder="1"/>
    <xf numFmtId="0" fontId="0" fillId="5" borderId="5" xfId="0" applyFill="1" applyBorder="1"/>
    <xf numFmtId="0" fontId="0" fillId="2" borderId="1" xfId="0" applyFill="1" applyBorder="1" applyAlignment="1">
      <alignment horizontal="center"/>
    </xf>
    <xf numFmtId="164" fontId="0" fillId="5" borderId="0" xfId="0" applyNumberFormat="1" applyFill="1" applyBorder="1" applyAlignment="1">
      <alignment horizontal="center"/>
    </xf>
    <xf numFmtId="0" fontId="0" fillId="10" borderId="0" xfId="0" applyFill="1"/>
    <xf numFmtId="164" fontId="0" fillId="9" borderId="1" xfId="0" applyNumberFormat="1" applyFill="1" applyBorder="1" applyAlignment="1">
      <alignment horizontal="center"/>
    </xf>
    <xf numFmtId="164" fontId="0" fillId="9" borderId="3" xfId="0" applyNumberFormat="1" applyFill="1" applyBorder="1" applyAlignment="1">
      <alignment horizontal="center" vertical="center"/>
    </xf>
    <xf numFmtId="164" fontId="0" fillId="9" borderId="4" xfId="0" applyNumberFormat="1" applyFill="1" applyBorder="1" applyAlignment="1">
      <alignment horizontal="center" vertical="center"/>
    </xf>
    <xf numFmtId="164" fontId="0" fillId="9" borderId="0" xfId="0" applyNumberFormat="1" applyFill="1" applyBorder="1" applyAlignment="1">
      <alignment horizontal="center" vertical="center"/>
    </xf>
    <xf numFmtId="164" fontId="0" fillId="9" borderId="6" xfId="0" applyNumberFormat="1" applyFill="1" applyBorder="1" applyAlignment="1">
      <alignment horizontal="center" vertical="center"/>
    </xf>
    <xf numFmtId="164" fontId="0" fillId="9" borderId="8" xfId="0" applyNumberFormat="1" applyFill="1" applyBorder="1" applyAlignment="1">
      <alignment horizontal="center" vertical="center"/>
    </xf>
    <xf numFmtId="164" fontId="0" fillId="9" borderId="9" xfId="0" applyNumberFormat="1" applyFill="1" applyBorder="1" applyAlignment="1">
      <alignment horizontal="center" vertical="center"/>
    </xf>
    <xf numFmtId="164" fontId="0" fillId="9" borderId="12" xfId="0" applyNumberFormat="1" applyFill="1" applyBorder="1" applyAlignment="1">
      <alignment horizontal="center" vertical="center"/>
    </xf>
    <xf numFmtId="164" fontId="0" fillId="9" borderId="1" xfId="0" applyNumberFormat="1" applyFill="1" applyBorder="1" applyAlignment="1">
      <alignment horizontal="center" vertical="center"/>
    </xf>
    <xf numFmtId="0" fontId="0" fillId="10" borderId="0" xfId="0" applyFill="1" applyBorder="1"/>
    <xf numFmtId="0" fontId="0" fillId="2" borderId="7" xfId="0" applyFill="1" applyBorder="1" applyAlignment="1">
      <alignment horizontal="center"/>
    </xf>
    <xf numFmtId="0" fontId="1" fillId="5" borderId="7" xfId="0" applyFont="1" applyFill="1" applyBorder="1"/>
    <xf numFmtId="0" fontId="0" fillId="5" borderId="9" xfId="0" applyFill="1" applyBorder="1"/>
    <xf numFmtId="0" fontId="1" fillId="5" borderId="13" xfId="0" applyFont="1" applyFill="1" applyBorder="1"/>
    <xf numFmtId="0" fontId="0" fillId="2" borderId="8" xfId="0" applyFill="1" applyBorder="1" applyAlignment="1">
      <alignment horizontal="center"/>
    </xf>
    <xf numFmtId="0" fontId="0" fillId="2" borderId="9" xfId="0" applyFill="1" applyBorder="1" applyAlignment="1">
      <alignment horizontal="center"/>
    </xf>
    <xf numFmtId="0" fontId="0" fillId="2" borderId="13" xfId="0" applyFill="1" applyBorder="1" applyAlignment="1">
      <alignment horizontal="center"/>
    </xf>
    <xf numFmtId="0" fontId="0" fillId="2" borderId="14" xfId="0" applyFill="1" applyBorder="1" applyAlignment="1">
      <alignment horizontal="center"/>
    </xf>
    <xf numFmtId="0" fontId="0" fillId="2" borderId="15" xfId="0" applyFill="1" applyBorder="1" applyAlignment="1">
      <alignment horizontal="center"/>
    </xf>
    <xf numFmtId="0" fontId="1" fillId="5" borderId="0" xfId="0" applyFont="1" applyFill="1" applyBorder="1" applyAlignment="1">
      <alignment horizontal="right"/>
    </xf>
    <xf numFmtId="0" fontId="7" fillId="5" borderId="0" xfId="0" applyFont="1" applyFill="1" applyBorder="1"/>
    <xf numFmtId="0" fontId="0" fillId="5" borderId="6" xfId="0" applyFill="1" applyBorder="1"/>
    <xf numFmtId="0" fontId="5" fillId="5" borderId="15" xfId="0" applyFont="1" applyFill="1" applyBorder="1" applyAlignment="1">
      <alignment wrapText="1"/>
    </xf>
    <xf numFmtId="0" fontId="1" fillId="5" borderId="0" xfId="0" applyFont="1" applyFill="1" applyBorder="1"/>
    <xf numFmtId="0" fontId="6" fillId="5" borderId="0" xfId="0" applyFont="1" applyFill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/>
            </a:pPr>
            <a:r>
              <a:rPr lang="en-US" sz="1200"/>
              <a:t>Figure 3: Data Locations and Kriging</a:t>
            </a:r>
            <a:r>
              <a:rPr lang="en-US" sz="1200" baseline="0"/>
              <a:t> Weights</a:t>
            </a:r>
            <a:endParaRPr lang="en-US" sz="1200"/>
          </a:p>
        </c:rich>
      </c:tx>
      <c:layout/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Data</c:v>
          </c:tx>
          <c:spPr>
            <a:ln w="28575">
              <a:noFill/>
            </a:ln>
          </c:spPr>
          <c:marker>
            <c:symbol val="circle"/>
            <c:size val="8"/>
            <c:spPr>
              <a:solidFill>
                <a:schemeClr val="accent2"/>
              </a:solidFill>
              <a:ln>
                <a:solidFill>
                  <a:schemeClr val="tx1"/>
                </a:solidFill>
              </a:ln>
            </c:spPr>
          </c:marker>
          <c:xVal>
            <c:numRef>
              <c:f>'Gaussian Simulation'!$K$8:$K$10</c:f>
              <c:numCache>
                <c:formatCode>General</c:formatCode>
                <c:ptCount val="3"/>
                <c:pt idx="0">
                  <c:v>70</c:v>
                </c:pt>
                <c:pt idx="1">
                  <c:v>5</c:v>
                </c:pt>
                <c:pt idx="2">
                  <c:v>18</c:v>
                </c:pt>
              </c:numCache>
            </c:numRef>
          </c:xVal>
          <c:yVal>
            <c:numRef>
              <c:f>'Gaussian Simulation'!$L$8:$L$10</c:f>
              <c:numCache>
                <c:formatCode>General</c:formatCode>
                <c:ptCount val="3"/>
                <c:pt idx="0">
                  <c:v>50</c:v>
                </c:pt>
                <c:pt idx="1">
                  <c:v>43</c:v>
                </c:pt>
                <c:pt idx="2">
                  <c:v>29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4738-4F2B-99D9-285AEA111C68}"/>
            </c:ext>
          </c:extLst>
        </c:ser>
        <c:ser>
          <c:idx val="1"/>
          <c:order val="1"/>
          <c:tx>
            <c:v>Unknown</c:v>
          </c:tx>
          <c:spPr>
            <a:ln w="28575">
              <a:noFill/>
            </a:ln>
          </c:spPr>
          <c:marker>
            <c:symbol val="square"/>
            <c:size val="12"/>
            <c:spPr>
              <a:noFill/>
              <a:ln>
                <a:solidFill>
                  <a:schemeClr val="tx1"/>
                </a:solidFill>
              </a:ln>
            </c:spPr>
          </c:marker>
          <c:xVal>
            <c:numRef>
              <c:f>'Gaussian Simulation'!$K$11</c:f>
              <c:numCache>
                <c:formatCode>General</c:formatCode>
                <c:ptCount val="1"/>
                <c:pt idx="0">
                  <c:v>40</c:v>
                </c:pt>
              </c:numCache>
            </c:numRef>
          </c:xVal>
          <c:yVal>
            <c:numRef>
              <c:f>'Gaussian Simulation'!$L$11</c:f>
              <c:numCache>
                <c:formatCode>General</c:formatCode>
                <c:ptCount val="1"/>
                <c:pt idx="0">
                  <c:v>30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4738-4F2B-99D9-285AEA111C6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2262144"/>
        <c:axId val="132309376"/>
      </c:scatterChart>
      <c:valAx>
        <c:axId val="132262144"/>
        <c:scaling>
          <c:orientation val="minMax"/>
          <c:max val="10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X Coordinat</a:t>
                </a:r>
                <a:r>
                  <a:rPr lang="en-US" baseline="0"/>
                  <a:t>e (m)</a:t>
                </a:r>
                <a:endParaRPr lang="en-US"/>
              </a:p>
            </c:rich>
          </c:tx>
          <c:layout/>
          <c:overlay val="0"/>
        </c:title>
        <c:numFmt formatCode="General" sourceLinked="1"/>
        <c:majorTickMark val="none"/>
        <c:minorTickMark val="none"/>
        <c:tickLblPos val="nextTo"/>
        <c:crossAx val="132309376"/>
        <c:crossesAt val="-10"/>
        <c:crossBetween val="midCat"/>
      </c:valAx>
      <c:valAx>
        <c:axId val="132309376"/>
        <c:scaling>
          <c:orientation val="minMax"/>
          <c:max val="100"/>
          <c:min val="0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Y</a:t>
                </a:r>
                <a:r>
                  <a:rPr lang="en-US" baseline="0"/>
                  <a:t> Coordinate (m)</a:t>
                </a:r>
                <a:endParaRPr lang="en-US"/>
              </a:p>
            </c:rich>
          </c:tx>
          <c:layout/>
          <c:overlay val="0"/>
        </c:title>
        <c:numFmt formatCode="General" sourceLinked="1"/>
        <c:majorTickMark val="none"/>
        <c:minorTickMark val="none"/>
        <c:tickLblPos val="nextTo"/>
        <c:crossAx val="132262144"/>
        <c:crosses val="autoZero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000000000000133" l="0.70000000000000062" r="0.70000000000000062" t="0.75000000000000133" header="0.30000000000000032" footer="0.3000000000000003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/>
            </a:pPr>
            <a:r>
              <a:rPr lang="en-US" sz="1200"/>
              <a:t>Figure 1: Data and Transformed Distributions</a:t>
            </a:r>
          </a:p>
        </c:rich>
      </c:tx>
      <c:layout/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Data Distribution</c:v>
          </c:tx>
          <c:marker>
            <c:symbol val="none"/>
          </c:marker>
          <c:xVal>
            <c:numRef>
              <c:f>'Gaussian Simulation'!$E$82:$E$182</c:f>
              <c:numCache>
                <c:formatCode>General</c:formatCode>
                <c:ptCount val="101"/>
                <c:pt idx="0">
                  <c:v>5.7293030814965604E-2</c:v>
                </c:pt>
                <c:pt idx="1">
                  <c:v>8.0209563778774778E-2</c:v>
                </c:pt>
                <c:pt idx="2">
                  <c:v>8.8387532681045322E-2</c:v>
                </c:pt>
                <c:pt idx="3">
                  <c:v>9.3576191755462473E-2</c:v>
                </c:pt>
                <c:pt idx="4">
                  <c:v>9.7479417862434914E-2</c:v>
                </c:pt>
                <c:pt idx="5">
                  <c:v>0.10065439119145582</c:v>
                </c:pt>
                <c:pt idx="6">
                  <c:v>0.1033567921620944</c:v>
                </c:pt>
                <c:pt idx="7">
                  <c:v>0.10572626915462489</c:v>
                </c:pt>
                <c:pt idx="8">
                  <c:v>0.10784785319071094</c:v>
                </c:pt>
                <c:pt idx="9">
                  <c:v>0.10977734898929351</c:v>
                </c:pt>
                <c:pt idx="10">
                  <c:v>0.11155345303366199</c:v>
                </c:pt>
                <c:pt idx="11">
                  <c:v>0.11320415639890169</c:v>
                </c:pt>
                <c:pt idx="12">
                  <c:v>0.11475039623801728</c:v>
                </c:pt>
                <c:pt idx="13">
                  <c:v>0.11620826612883595</c:v>
                </c:pt>
                <c:pt idx="14">
                  <c:v>0.11759041977555129</c:v>
                </c:pt>
                <c:pt idx="15">
                  <c:v>0.11890699831518631</c:v>
                </c:pt>
                <c:pt idx="16">
                  <c:v>0.1201662635037075</c:v>
                </c:pt>
                <c:pt idx="17">
                  <c:v>0.12137504240561413</c:v>
                </c:pt>
                <c:pt idx="18">
                  <c:v>0.12253904736471562</c:v>
                </c:pt>
                <c:pt idx="19">
                  <c:v>0.12366311114846316</c:v>
                </c:pt>
                <c:pt idx="20">
                  <c:v>0.12475136299281259</c:v>
                </c:pt>
                <c:pt idx="21">
                  <c:v>0.1258073625894528</c:v>
                </c:pt>
                <c:pt idx="22">
                  <c:v>0.12683420357433947</c:v>
                </c:pt>
                <c:pt idx="23">
                  <c:v>0.1278345945244436</c:v>
                </c:pt>
                <c:pt idx="24">
                  <c:v>0.12881092311479739</c:v>
                </c:pt>
                <c:pt idx="25">
                  <c:v>0.12976530749411755</c:v>
                </c:pt>
                <c:pt idx="26">
                  <c:v>0.13069963783821248</c:v>
                </c:pt>
                <c:pt idx="27">
                  <c:v>0.13161561026950119</c:v>
                </c:pt>
                <c:pt idx="28">
                  <c:v>0.1325147547818635</c:v>
                </c:pt>
                <c:pt idx="29">
                  <c:v>0.13339845841332981</c:v>
                </c:pt>
                <c:pt idx="30">
                  <c:v>0.13426798461875877</c:v>
                </c:pt>
                <c:pt idx="31">
                  <c:v>0.1351244895795764</c:v>
                </c:pt>
                <c:pt idx="32">
                  <c:v>0.13596903602656477</c:v>
                </c:pt>
                <c:pt idx="33">
                  <c:v>0.13680260502980299</c:v>
                </c:pt>
                <c:pt idx="34">
                  <c:v>0.13762610611675785</c:v>
                </c:pt>
                <c:pt idx="35">
                  <c:v>0.13844038600777298</c:v>
                </c:pt>
                <c:pt idx="36">
                  <c:v>0.13924623620246421</c:v>
                </c:pt>
                <c:pt idx="37">
                  <c:v>0.14004439960689552</c:v>
                </c:pt>
                <c:pt idx="38">
                  <c:v>0.1408355763570181</c:v>
                </c:pt>
                <c:pt idx="39">
                  <c:v>0.14162042896657639</c:v>
                </c:pt>
                <c:pt idx="40">
                  <c:v>0.14239958690592602</c:v>
                </c:pt>
                <c:pt idx="41">
                  <c:v>0.14317365070076551</c:v>
                </c:pt>
                <c:pt idx="42">
                  <c:v>0.14394319562574448</c:v>
                </c:pt>
                <c:pt idx="43">
                  <c:v>0.14470877505657417</c:v>
                </c:pt>
                <c:pt idx="44">
                  <c:v>0.14547092353509669</c:v>
                </c:pt>
                <c:pt idx="45">
                  <c:v>0.14623015959434779</c:v>
                </c:pt>
                <c:pt idx="46">
                  <c:v>0.14698698838465593</c:v>
                </c:pt>
                <c:pt idx="47">
                  <c:v>0.14774190413700511</c:v>
                </c:pt>
                <c:pt idx="48">
                  <c:v>0.148495392496058</c:v>
                </c:pt>
                <c:pt idx="49">
                  <c:v>0.14924793275223869</c:v>
                </c:pt>
                <c:pt idx="50">
                  <c:v>0.15000000000000002</c:v>
                </c:pt>
                <c:pt idx="51">
                  <c:v>0.15075206724776136</c:v>
                </c:pt>
                <c:pt idx="52">
                  <c:v>0.15150460750394201</c:v>
                </c:pt>
                <c:pt idx="53">
                  <c:v>0.15225809586299491</c:v>
                </c:pt>
                <c:pt idx="54">
                  <c:v>0.15301301161534411</c:v>
                </c:pt>
                <c:pt idx="55">
                  <c:v>0.15376984040565223</c:v>
                </c:pt>
                <c:pt idx="56">
                  <c:v>0.15452907646490333</c:v>
                </c:pt>
                <c:pt idx="57">
                  <c:v>0.15529122494342584</c:v>
                </c:pt>
                <c:pt idx="58">
                  <c:v>0.15605680437425554</c:v>
                </c:pt>
                <c:pt idx="59">
                  <c:v>0.1568263492992345</c:v>
                </c:pt>
                <c:pt idx="60">
                  <c:v>0.15760041309407402</c:v>
                </c:pt>
                <c:pt idx="61">
                  <c:v>0.15837957103342365</c:v>
                </c:pt>
                <c:pt idx="62">
                  <c:v>0.15916442364298194</c:v>
                </c:pt>
                <c:pt idx="63">
                  <c:v>0.15995560039310452</c:v>
                </c:pt>
                <c:pt idx="64">
                  <c:v>0.16075376379753584</c:v>
                </c:pt>
                <c:pt idx="65">
                  <c:v>0.16155961399222704</c:v>
                </c:pt>
                <c:pt idx="66">
                  <c:v>0.16237389388324217</c:v>
                </c:pt>
                <c:pt idx="67">
                  <c:v>0.16319739497019703</c:v>
                </c:pt>
                <c:pt idx="68">
                  <c:v>0.16403096397343528</c:v>
                </c:pt>
                <c:pt idx="69">
                  <c:v>0.16487551042042362</c:v>
                </c:pt>
                <c:pt idx="70">
                  <c:v>0.16573201538124124</c:v>
                </c:pt>
                <c:pt idx="71">
                  <c:v>0.16660154158667023</c:v>
                </c:pt>
                <c:pt idx="72">
                  <c:v>0.16748524521813651</c:v>
                </c:pt>
                <c:pt idx="73">
                  <c:v>0.16838438973049885</c:v>
                </c:pt>
                <c:pt idx="74">
                  <c:v>0.16930036216178754</c:v>
                </c:pt>
                <c:pt idx="75">
                  <c:v>0.17023469250588247</c:v>
                </c:pt>
                <c:pt idx="76">
                  <c:v>0.17118907688520266</c:v>
                </c:pt>
                <c:pt idx="77">
                  <c:v>0.17216540547555645</c:v>
                </c:pt>
                <c:pt idx="78">
                  <c:v>0.1731657964256606</c:v>
                </c:pt>
                <c:pt idx="79">
                  <c:v>0.17419263741054725</c:v>
                </c:pt>
                <c:pt idx="80">
                  <c:v>0.17524863700718746</c:v>
                </c:pt>
                <c:pt idx="81">
                  <c:v>0.17633688885153692</c:v>
                </c:pt>
                <c:pt idx="82">
                  <c:v>0.17746095263528444</c:v>
                </c:pt>
                <c:pt idx="83">
                  <c:v>0.1786249575943859</c:v>
                </c:pt>
                <c:pt idx="84">
                  <c:v>0.17983373649629264</c:v>
                </c:pt>
                <c:pt idx="85">
                  <c:v>0.18109300168481371</c:v>
                </c:pt>
                <c:pt idx="86">
                  <c:v>0.18240958022444875</c:v>
                </c:pt>
                <c:pt idx="87">
                  <c:v>0.1837917338711641</c:v>
                </c:pt>
                <c:pt idx="88">
                  <c:v>0.1852496037619828</c:v>
                </c:pt>
                <c:pt idx="89">
                  <c:v>0.18679584360109838</c:v>
                </c:pt>
                <c:pt idx="90">
                  <c:v>0.18844654696633809</c:v>
                </c:pt>
                <c:pt idx="91">
                  <c:v>0.19022265101070659</c:v>
                </c:pt>
                <c:pt idx="92">
                  <c:v>0.1921521468092891</c:v>
                </c:pt>
                <c:pt idx="93">
                  <c:v>0.19427373084537525</c:v>
                </c:pt>
                <c:pt idx="94">
                  <c:v>0.19664320783790573</c:v>
                </c:pt>
                <c:pt idx="95">
                  <c:v>0.19934560880854435</c:v>
                </c:pt>
                <c:pt idx="96">
                  <c:v>0.20252058213756532</c:v>
                </c:pt>
                <c:pt idx="97">
                  <c:v>0.20642380824453779</c:v>
                </c:pt>
                <c:pt idx="98">
                  <c:v>0.21161246731895508</c:v>
                </c:pt>
                <c:pt idx="99">
                  <c:v>0.21979043622122596</c:v>
                </c:pt>
                <c:pt idx="100">
                  <c:v>0.24270696918503437</c:v>
                </c:pt>
              </c:numCache>
            </c:numRef>
          </c:xVal>
          <c:yVal>
            <c:numRef>
              <c:f>'Gaussian Simulation'!$D$82:$D$182</c:f>
              <c:numCache>
                <c:formatCode>General</c:formatCode>
                <c:ptCount val="101"/>
                <c:pt idx="0">
                  <c:v>1E-3</c:v>
                </c:pt>
                <c:pt idx="1">
                  <c:v>0.01</c:v>
                </c:pt>
                <c:pt idx="2">
                  <c:v>0.02</c:v>
                </c:pt>
                <c:pt idx="3">
                  <c:v>0.03</c:v>
                </c:pt>
                <c:pt idx="4">
                  <c:v>0.04</c:v>
                </c:pt>
                <c:pt idx="5">
                  <c:v>0.05</c:v>
                </c:pt>
                <c:pt idx="6">
                  <c:v>6.0000000000000005E-2</c:v>
                </c:pt>
                <c:pt idx="7">
                  <c:v>7.0000000000000007E-2</c:v>
                </c:pt>
                <c:pt idx="8">
                  <c:v>0.08</c:v>
                </c:pt>
                <c:pt idx="9">
                  <c:v>0.09</c:v>
                </c:pt>
                <c:pt idx="10">
                  <c:v>9.9999999999999992E-2</c:v>
                </c:pt>
                <c:pt idx="11">
                  <c:v>0.10999999999999999</c:v>
                </c:pt>
                <c:pt idx="12">
                  <c:v>0.11999999999999998</c:v>
                </c:pt>
                <c:pt idx="13">
                  <c:v>0.12999999999999998</c:v>
                </c:pt>
                <c:pt idx="14">
                  <c:v>0.13999999999999999</c:v>
                </c:pt>
                <c:pt idx="15">
                  <c:v>0.15</c:v>
                </c:pt>
                <c:pt idx="16">
                  <c:v>0.16</c:v>
                </c:pt>
                <c:pt idx="17">
                  <c:v>0.17</c:v>
                </c:pt>
                <c:pt idx="18">
                  <c:v>0.18000000000000002</c:v>
                </c:pt>
                <c:pt idx="19">
                  <c:v>0.19000000000000003</c:v>
                </c:pt>
                <c:pt idx="20">
                  <c:v>0.20000000000000004</c:v>
                </c:pt>
                <c:pt idx="21">
                  <c:v>0.21000000000000005</c:v>
                </c:pt>
                <c:pt idx="22">
                  <c:v>0.22000000000000006</c:v>
                </c:pt>
                <c:pt idx="23">
                  <c:v>0.23000000000000007</c:v>
                </c:pt>
                <c:pt idx="24">
                  <c:v>0.24000000000000007</c:v>
                </c:pt>
                <c:pt idx="25">
                  <c:v>0.25000000000000006</c:v>
                </c:pt>
                <c:pt idx="26">
                  <c:v>0.26000000000000006</c:v>
                </c:pt>
                <c:pt idx="27">
                  <c:v>0.27000000000000007</c:v>
                </c:pt>
                <c:pt idx="28">
                  <c:v>0.28000000000000008</c:v>
                </c:pt>
                <c:pt idx="29">
                  <c:v>0.29000000000000009</c:v>
                </c:pt>
                <c:pt idx="30">
                  <c:v>0.3000000000000001</c:v>
                </c:pt>
                <c:pt idx="31">
                  <c:v>0.31000000000000011</c:v>
                </c:pt>
                <c:pt idx="32">
                  <c:v>0.32000000000000012</c:v>
                </c:pt>
                <c:pt idx="33">
                  <c:v>0.33000000000000013</c:v>
                </c:pt>
                <c:pt idx="34">
                  <c:v>0.34000000000000014</c:v>
                </c:pt>
                <c:pt idx="35">
                  <c:v>0.35000000000000014</c:v>
                </c:pt>
                <c:pt idx="36">
                  <c:v>0.36000000000000015</c:v>
                </c:pt>
                <c:pt idx="37">
                  <c:v>0.37000000000000016</c:v>
                </c:pt>
                <c:pt idx="38">
                  <c:v>0.38000000000000017</c:v>
                </c:pt>
                <c:pt idx="39">
                  <c:v>0.39000000000000018</c:v>
                </c:pt>
                <c:pt idx="40">
                  <c:v>0.40000000000000019</c:v>
                </c:pt>
                <c:pt idx="41">
                  <c:v>0.4100000000000002</c:v>
                </c:pt>
                <c:pt idx="42">
                  <c:v>0.42000000000000021</c:v>
                </c:pt>
                <c:pt idx="43">
                  <c:v>0.43000000000000022</c:v>
                </c:pt>
                <c:pt idx="44">
                  <c:v>0.44000000000000022</c:v>
                </c:pt>
                <c:pt idx="45">
                  <c:v>0.45000000000000023</c:v>
                </c:pt>
                <c:pt idx="46">
                  <c:v>0.46000000000000024</c:v>
                </c:pt>
                <c:pt idx="47">
                  <c:v>0.47000000000000025</c:v>
                </c:pt>
                <c:pt idx="48">
                  <c:v>0.48000000000000026</c:v>
                </c:pt>
                <c:pt idx="49">
                  <c:v>0.49000000000000027</c:v>
                </c:pt>
                <c:pt idx="50">
                  <c:v>0.50000000000000022</c:v>
                </c:pt>
                <c:pt idx="51">
                  <c:v>0.51000000000000023</c:v>
                </c:pt>
                <c:pt idx="52">
                  <c:v>0.52000000000000024</c:v>
                </c:pt>
                <c:pt idx="53">
                  <c:v>0.53000000000000025</c:v>
                </c:pt>
                <c:pt idx="54">
                  <c:v>0.54000000000000026</c:v>
                </c:pt>
                <c:pt idx="55">
                  <c:v>0.55000000000000027</c:v>
                </c:pt>
                <c:pt idx="56">
                  <c:v>0.56000000000000028</c:v>
                </c:pt>
                <c:pt idx="57">
                  <c:v>0.57000000000000028</c:v>
                </c:pt>
                <c:pt idx="58">
                  <c:v>0.58000000000000029</c:v>
                </c:pt>
                <c:pt idx="59">
                  <c:v>0.5900000000000003</c:v>
                </c:pt>
                <c:pt idx="60">
                  <c:v>0.60000000000000031</c:v>
                </c:pt>
                <c:pt idx="61">
                  <c:v>0.61000000000000032</c:v>
                </c:pt>
                <c:pt idx="62">
                  <c:v>0.62000000000000033</c:v>
                </c:pt>
                <c:pt idx="63">
                  <c:v>0.63000000000000034</c:v>
                </c:pt>
                <c:pt idx="64">
                  <c:v>0.64000000000000035</c:v>
                </c:pt>
                <c:pt idx="65">
                  <c:v>0.65000000000000036</c:v>
                </c:pt>
                <c:pt idx="66">
                  <c:v>0.66000000000000036</c:v>
                </c:pt>
                <c:pt idx="67">
                  <c:v>0.67000000000000037</c:v>
                </c:pt>
                <c:pt idx="68">
                  <c:v>0.68000000000000038</c:v>
                </c:pt>
                <c:pt idx="69">
                  <c:v>0.69000000000000039</c:v>
                </c:pt>
                <c:pt idx="70">
                  <c:v>0.7000000000000004</c:v>
                </c:pt>
                <c:pt idx="71">
                  <c:v>0.71000000000000041</c:v>
                </c:pt>
                <c:pt idx="72">
                  <c:v>0.72000000000000042</c:v>
                </c:pt>
                <c:pt idx="73">
                  <c:v>0.73000000000000043</c:v>
                </c:pt>
                <c:pt idx="74">
                  <c:v>0.74000000000000044</c:v>
                </c:pt>
                <c:pt idx="75">
                  <c:v>0.75000000000000044</c:v>
                </c:pt>
                <c:pt idx="76">
                  <c:v>0.76000000000000045</c:v>
                </c:pt>
                <c:pt idx="77">
                  <c:v>0.77000000000000046</c:v>
                </c:pt>
                <c:pt idx="78">
                  <c:v>0.78000000000000047</c:v>
                </c:pt>
                <c:pt idx="79">
                  <c:v>0.79000000000000048</c:v>
                </c:pt>
                <c:pt idx="80">
                  <c:v>0.80000000000000049</c:v>
                </c:pt>
                <c:pt idx="81">
                  <c:v>0.8100000000000005</c:v>
                </c:pt>
                <c:pt idx="82">
                  <c:v>0.82000000000000051</c:v>
                </c:pt>
                <c:pt idx="83">
                  <c:v>0.83000000000000052</c:v>
                </c:pt>
                <c:pt idx="84">
                  <c:v>0.84000000000000052</c:v>
                </c:pt>
                <c:pt idx="85">
                  <c:v>0.85000000000000053</c:v>
                </c:pt>
                <c:pt idx="86">
                  <c:v>0.86000000000000054</c:v>
                </c:pt>
                <c:pt idx="87">
                  <c:v>0.87000000000000055</c:v>
                </c:pt>
                <c:pt idx="88">
                  <c:v>0.88000000000000056</c:v>
                </c:pt>
                <c:pt idx="89">
                  <c:v>0.89000000000000057</c:v>
                </c:pt>
                <c:pt idx="90">
                  <c:v>0.90000000000000058</c:v>
                </c:pt>
                <c:pt idx="91">
                  <c:v>0.91000000000000059</c:v>
                </c:pt>
                <c:pt idx="92">
                  <c:v>0.9200000000000006</c:v>
                </c:pt>
                <c:pt idx="93">
                  <c:v>0.9300000000000006</c:v>
                </c:pt>
                <c:pt idx="94">
                  <c:v>0.94000000000000061</c:v>
                </c:pt>
                <c:pt idx="95">
                  <c:v>0.95000000000000062</c:v>
                </c:pt>
                <c:pt idx="96">
                  <c:v>0.96000000000000063</c:v>
                </c:pt>
                <c:pt idx="97">
                  <c:v>0.97000000000000064</c:v>
                </c:pt>
                <c:pt idx="98">
                  <c:v>0.98000000000000065</c:v>
                </c:pt>
                <c:pt idx="99">
                  <c:v>0.99000000000000066</c:v>
                </c:pt>
                <c:pt idx="100">
                  <c:v>0.999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DAB2-473E-B608-64AADD7585BE}"/>
            </c:ext>
          </c:extLst>
        </c:ser>
        <c:ser>
          <c:idx val="1"/>
          <c:order val="1"/>
          <c:tx>
            <c:v>Standard Normal Distribution</c:v>
          </c:tx>
          <c:marker>
            <c:symbol val="none"/>
          </c:marker>
          <c:xVal>
            <c:numRef>
              <c:f>'Gaussian Simulation'!$F$82:$F$182</c:f>
              <c:numCache>
                <c:formatCode>General</c:formatCode>
                <c:ptCount val="101"/>
                <c:pt idx="0">
                  <c:v>-3.0902323061678132</c:v>
                </c:pt>
                <c:pt idx="1">
                  <c:v>-2.3263478740408408</c:v>
                </c:pt>
                <c:pt idx="2">
                  <c:v>-2.0537489106318225</c:v>
                </c:pt>
                <c:pt idx="3">
                  <c:v>-1.8807936081512509</c:v>
                </c:pt>
                <c:pt idx="4">
                  <c:v>-1.7506860712521695</c:v>
                </c:pt>
                <c:pt idx="5">
                  <c:v>-1.6448536269514726</c:v>
                </c:pt>
                <c:pt idx="6">
                  <c:v>-1.554773594596853</c:v>
                </c:pt>
                <c:pt idx="7">
                  <c:v>-1.4757910281791702</c:v>
                </c:pt>
                <c:pt idx="8">
                  <c:v>-1.4050715603096353</c:v>
                </c:pt>
                <c:pt idx="9">
                  <c:v>-1.3407550336902161</c:v>
                </c:pt>
                <c:pt idx="10">
                  <c:v>-1.2815515655446006</c:v>
                </c:pt>
                <c:pt idx="11">
                  <c:v>-1.2265281200366105</c:v>
                </c:pt>
                <c:pt idx="12">
                  <c:v>-1.1749867920660904</c:v>
                </c:pt>
                <c:pt idx="13">
                  <c:v>-1.1263911290388013</c:v>
                </c:pt>
                <c:pt idx="14">
                  <c:v>-1.0803193408149565</c:v>
                </c:pt>
                <c:pt idx="15">
                  <c:v>-1.0364333894937898</c:v>
                </c:pt>
                <c:pt idx="16">
                  <c:v>-0.9944578832097497</c:v>
                </c:pt>
                <c:pt idx="17">
                  <c:v>-0.95416525314619549</c:v>
                </c:pt>
                <c:pt idx="18">
                  <c:v>-0.91536508784281256</c:v>
                </c:pt>
                <c:pt idx="19">
                  <c:v>-0.87789629505122779</c:v>
                </c:pt>
                <c:pt idx="20">
                  <c:v>-0.84162123357291341</c:v>
                </c:pt>
                <c:pt idx="21">
                  <c:v>-0.80642124701823992</c:v>
                </c:pt>
                <c:pt idx="22">
                  <c:v>-0.77219321418868436</c:v>
                </c:pt>
                <c:pt idx="23">
                  <c:v>-0.73884684918521337</c:v>
                </c:pt>
                <c:pt idx="24">
                  <c:v>-0.70630256284008697</c:v>
                </c:pt>
                <c:pt idx="25">
                  <c:v>-0.67448975019608148</c:v>
                </c:pt>
                <c:pt idx="26">
                  <c:v>-0.64334540539291729</c:v>
                </c:pt>
                <c:pt idx="27">
                  <c:v>-0.61281299101662701</c:v>
                </c:pt>
                <c:pt idx="28">
                  <c:v>-0.5828415072712162</c:v>
                </c:pt>
                <c:pt idx="29">
                  <c:v>-0.55338471955567248</c:v>
                </c:pt>
                <c:pt idx="30">
                  <c:v>-0.52440051270804067</c:v>
                </c:pt>
                <c:pt idx="31">
                  <c:v>-0.49585034734745309</c:v>
                </c:pt>
                <c:pt idx="32">
                  <c:v>-0.46769879911450801</c:v>
                </c:pt>
                <c:pt idx="33">
                  <c:v>-0.43991316567323352</c:v>
                </c:pt>
                <c:pt idx="34">
                  <c:v>-0.41246312944140451</c:v>
                </c:pt>
                <c:pt idx="35">
                  <c:v>-0.38532046640756729</c:v>
                </c:pt>
                <c:pt idx="36">
                  <c:v>-0.35845879325119329</c:v>
                </c:pt>
                <c:pt idx="37">
                  <c:v>-0.33185334643681624</c:v>
                </c:pt>
                <c:pt idx="38">
                  <c:v>-0.30548078809939694</c:v>
                </c:pt>
                <c:pt idx="39">
                  <c:v>-0.27931903444745371</c:v>
                </c:pt>
                <c:pt idx="40">
                  <c:v>-0.25334710313579939</c:v>
                </c:pt>
                <c:pt idx="41">
                  <c:v>-0.22754497664114895</c:v>
                </c:pt>
                <c:pt idx="42">
                  <c:v>-0.20189347914185035</c:v>
                </c:pt>
                <c:pt idx="43">
                  <c:v>-0.17637416478086079</c:v>
                </c:pt>
                <c:pt idx="44">
                  <c:v>-0.15096921549677669</c:v>
                </c:pt>
                <c:pt idx="45">
                  <c:v>-0.12566134685507346</c:v>
                </c:pt>
                <c:pt idx="46">
                  <c:v>-0.10043372051146918</c:v>
                </c:pt>
                <c:pt idx="47">
                  <c:v>-7.5269862099829207E-2</c:v>
                </c:pt>
                <c:pt idx="48">
                  <c:v>-5.0153583464732969E-2</c:v>
                </c:pt>
                <c:pt idx="49">
                  <c:v>-2.5068908258710363E-2</c:v>
                </c:pt>
                <c:pt idx="50">
                  <c:v>5.5658328493435343E-16</c:v>
                </c:pt>
                <c:pt idx="51">
                  <c:v>2.5068908258711619E-2</c:v>
                </c:pt>
                <c:pt idx="52">
                  <c:v>5.0153583464734218E-2</c:v>
                </c:pt>
                <c:pt idx="53">
                  <c:v>7.5269862099830456E-2</c:v>
                </c:pt>
                <c:pt idx="54">
                  <c:v>0.10043372051147045</c:v>
                </c:pt>
                <c:pt idx="55">
                  <c:v>0.12566134685507474</c:v>
                </c:pt>
                <c:pt idx="56">
                  <c:v>0.15096921549677797</c:v>
                </c:pt>
                <c:pt idx="57">
                  <c:v>0.17637416478086207</c:v>
                </c:pt>
                <c:pt idx="58">
                  <c:v>0.20189347914185163</c:v>
                </c:pt>
                <c:pt idx="59">
                  <c:v>0.22754497664115017</c:v>
                </c:pt>
                <c:pt idx="60">
                  <c:v>0.25334710313580061</c:v>
                </c:pt>
                <c:pt idx="61">
                  <c:v>0.27931903444745504</c:v>
                </c:pt>
                <c:pt idx="62">
                  <c:v>0.30548078809939821</c:v>
                </c:pt>
                <c:pt idx="63">
                  <c:v>0.33185334643681752</c:v>
                </c:pt>
                <c:pt idx="64">
                  <c:v>0.35845879325119467</c:v>
                </c:pt>
                <c:pt idx="65">
                  <c:v>0.38532046640756862</c:v>
                </c:pt>
                <c:pt idx="66">
                  <c:v>0.41246312944140584</c:v>
                </c:pt>
                <c:pt idx="67">
                  <c:v>0.43991316567323491</c:v>
                </c:pt>
                <c:pt idx="68">
                  <c:v>0.46769879911450934</c:v>
                </c:pt>
                <c:pt idx="69">
                  <c:v>0.49585034734745448</c:v>
                </c:pt>
                <c:pt idx="70">
                  <c:v>0.524400512708042</c:v>
                </c:pt>
                <c:pt idx="71">
                  <c:v>0.55338471955567414</c:v>
                </c:pt>
                <c:pt idx="72">
                  <c:v>0.58284150727121742</c:v>
                </c:pt>
                <c:pt idx="73">
                  <c:v>0.61281299101662867</c:v>
                </c:pt>
                <c:pt idx="74">
                  <c:v>0.6433454053929184</c:v>
                </c:pt>
                <c:pt idx="75">
                  <c:v>0.67448975019608293</c:v>
                </c:pt>
                <c:pt idx="76">
                  <c:v>0.70630256284008885</c:v>
                </c:pt>
                <c:pt idx="77">
                  <c:v>0.73884684918521504</c:v>
                </c:pt>
                <c:pt idx="78">
                  <c:v>0.77219321418868658</c:v>
                </c:pt>
                <c:pt idx="79">
                  <c:v>0.80642124701824136</c:v>
                </c:pt>
                <c:pt idx="80">
                  <c:v>0.84162123357291596</c:v>
                </c:pt>
                <c:pt idx="81">
                  <c:v>0.87789629505123112</c:v>
                </c:pt>
                <c:pt idx="82">
                  <c:v>0.91536508784281501</c:v>
                </c:pt>
                <c:pt idx="83">
                  <c:v>0.95416525314619716</c:v>
                </c:pt>
                <c:pt idx="84">
                  <c:v>0.99445788320975514</c:v>
                </c:pt>
                <c:pt idx="85">
                  <c:v>1.0364333894937905</c:v>
                </c:pt>
                <c:pt idx="86">
                  <c:v>1.0803193408149587</c:v>
                </c:pt>
                <c:pt idx="87">
                  <c:v>1.1263911290388036</c:v>
                </c:pt>
                <c:pt idx="88">
                  <c:v>1.174986792066093</c:v>
                </c:pt>
                <c:pt idx="89">
                  <c:v>1.2265281200366132</c:v>
                </c:pt>
                <c:pt idx="90">
                  <c:v>1.2815515655446033</c:v>
                </c:pt>
                <c:pt idx="91">
                  <c:v>1.3407550336902203</c:v>
                </c:pt>
                <c:pt idx="92">
                  <c:v>1.4050715603096373</c:v>
                </c:pt>
                <c:pt idx="93">
                  <c:v>1.4757910281791757</c:v>
                </c:pt>
                <c:pt idx="94">
                  <c:v>1.5547735945968584</c:v>
                </c:pt>
                <c:pt idx="95">
                  <c:v>1.6448536269514784</c:v>
                </c:pt>
                <c:pt idx="96">
                  <c:v>1.7506860712521775</c:v>
                </c:pt>
                <c:pt idx="97">
                  <c:v>1.88079360815126</c:v>
                </c:pt>
                <c:pt idx="98">
                  <c:v>2.0537489106318363</c:v>
                </c:pt>
                <c:pt idx="99">
                  <c:v>2.3263478740408656</c:v>
                </c:pt>
                <c:pt idx="100">
                  <c:v>3.0902323061678132</c:v>
                </c:pt>
              </c:numCache>
            </c:numRef>
          </c:xVal>
          <c:yVal>
            <c:numRef>
              <c:f>'Gaussian Simulation'!$D$82:$D$182</c:f>
              <c:numCache>
                <c:formatCode>General</c:formatCode>
                <c:ptCount val="101"/>
                <c:pt idx="0">
                  <c:v>1E-3</c:v>
                </c:pt>
                <c:pt idx="1">
                  <c:v>0.01</c:v>
                </c:pt>
                <c:pt idx="2">
                  <c:v>0.02</c:v>
                </c:pt>
                <c:pt idx="3">
                  <c:v>0.03</c:v>
                </c:pt>
                <c:pt idx="4">
                  <c:v>0.04</c:v>
                </c:pt>
                <c:pt idx="5">
                  <c:v>0.05</c:v>
                </c:pt>
                <c:pt idx="6">
                  <c:v>6.0000000000000005E-2</c:v>
                </c:pt>
                <c:pt idx="7">
                  <c:v>7.0000000000000007E-2</c:v>
                </c:pt>
                <c:pt idx="8">
                  <c:v>0.08</c:v>
                </c:pt>
                <c:pt idx="9">
                  <c:v>0.09</c:v>
                </c:pt>
                <c:pt idx="10">
                  <c:v>9.9999999999999992E-2</c:v>
                </c:pt>
                <c:pt idx="11">
                  <c:v>0.10999999999999999</c:v>
                </c:pt>
                <c:pt idx="12">
                  <c:v>0.11999999999999998</c:v>
                </c:pt>
                <c:pt idx="13">
                  <c:v>0.12999999999999998</c:v>
                </c:pt>
                <c:pt idx="14">
                  <c:v>0.13999999999999999</c:v>
                </c:pt>
                <c:pt idx="15">
                  <c:v>0.15</c:v>
                </c:pt>
                <c:pt idx="16">
                  <c:v>0.16</c:v>
                </c:pt>
                <c:pt idx="17">
                  <c:v>0.17</c:v>
                </c:pt>
                <c:pt idx="18">
                  <c:v>0.18000000000000002</c:v>
                </c:pt>
                <c:pt idx="19">
                  <c:v>0.19000000000000003</c:v>
                </c:pt>
                <c:pt idx="20">
                  <c:v>0.20000000000000004</c:v>
                </c:pt>
                <c:pt idx="21">
                  <c:v>0.21000000000000005</c:v>
                </c:pt>
                <c:pt idx="22">
                  <c:v>0.22000000000000006</c:v>
                </c:pt>
                <c:pt idx="23">
                  <c:v>0.23000000000000007</c:v>
                </c:pt>
                <c:pt idx="24">
                  <c:v>0.24000000000000007</c:v>
                </c:pt>
                <c:pt idx="25">
                  <c:v>0.25000000000000006</c:v>
                </c:pt>
                <c:pt idx="26">
                  <c:v>0.26000000000000006</c:v>
                </c:pt>
                <c:pt idx="27">
                  <c:v>0.27000000000000007</c:v>
                </c:pt>
                <c:pt idx="28">
                  <c:v>0.28000000000000008</c:v>
                </c:pt>
                <c:pt idx="29">
                  <c:v>0.29000000000000009</c:v>
                </c:pt>
                <c:pt idx="30">
                  <c:v>0.3000000000000001</c:v>
                </c:pt>
                <c:pt idx="31">
                  <c:v>0.31000000000000011</c:v>
                </c:pt>
                <c:pt idx="32">
                  <c:v>0.32000000000000012</c:v>
                </c:pt>
                <c:pt idx="33">
                  <c:v>0.33000000000000013</c:v>
                </c:pt>
                <c:pt idx="34">
                  <c:v>0.34000000000000014</c:v>
                </c:pt>
                <c:pt idx="35">
                  <c:v>0.35000000000000014</c:v>
                </c:pt>
                <c:pt idx="36">
                  <c:v>0.36000000000000015</c:v>
                </c:pt>
                <c:pt idx="37">
                  <c:v>0.37000000000000016</c:v>
                </c:pt>
                <c:pt idx="38">
                  <c:v>0.38000000000000017</c:v>
                </c:pt>
                <c:pt idx="39">
                  <c:v>0.39000000000000018</c:v>
                </c:pt>
                <c:pt idx="40">
                  <c:v>0.40000000000000019</c:v>
                </c:pt>
                <c:pt idx="41">
                  <c:v>0.4100000000000002</c:v>
                </c:pt>
                <c:pt idx="42">
                  <c:v>0.42000000000000021</c:v>
                </c:pt>
                <c:pt idx="43">
                  <c:v>0.43000000000000022</c:v>
                </c:pt>
                <c:pt idx="44">
                  <c:v>0.44000000000000022</c:v>
                </c:pt>
                <c:pt idx="45">
                  <c:v>0.45000000000000023</c:v>
                </c:pt>
                <c:pt idx="46">
                  <c:v>0.46000000000000024</c:v>
                </c:pt>
                <c:pt idx="47">
                  <c:v>0.47000000000000025</c:v>
                </c:pt>
                <c:pt idx="48">
                  <c:v>0.48000000000000026</c:v>
                </c:pt>
                <c:pt idx="49">
                  <c:v>0.49000000000000027</c:v>
                </c:pt>
                <c:pt idx="50">
                  <c:v>0.50000000000000022</c:v>
                </c:pt>
                <c:pt idx="51">
                  <c:v>0.51000000000000023</c:v>
                </c:pt>
                <c:pt idx="52">
                  <c:v>0.52000000000000024</c:v>
                </c:pt>
                <c:pt idx="53">
                  <c:v>0.53000000000000025</c:v>
                </c:pt>
                <c:pt idx="54">
                  <c:v>0.54000000000000026</c:v>
                </c:pt>
                <c:pt idx="55">
                  <c:v>0.55000000000000027</c:v>
                </c:pt>
                <c:pt idx="56">
                  <c:v>0.56000000000000028</c:v>
                </c:pt>
                <c:pt idx="57">
                  <c:v>0.57000000000000028</c:v>
                </c:pt>
                <c:pt idx="58">
                  <c:v>0.58000000000000029</c:v>
                </c:pt>
                <c:pt idx="59">
                  <c:v>0.5900000000000003</c:v>
                </c:pt>
                <c:pt idx="60">
                  <c:v>0.60000000000000031</c:v>
                </c:pt>
                <c:pt idx="61">
                  <c:v>0.61000000000000032</c:v>
                </c:pt>
                <c:pt idx="62">
                  <c:v>0.62000000000000033</c:v>
                </c:pt>
                <c:pt idx="63">
                  <c:v>0.63000000000000034</c:v>
                </c:pt>
                <c:pt idx="64">
                  <c:v>0.64000000000000035</c:v>
                </c:pt>
                <c:pt idx="65">
                  <c:v>0.65000000000000036</c:v>
                </c:pt>
                <c:pt idx="66">
                  <c:v>0.66000000000000036</c:v>
                </c:pt>
                <c:pt idx="67">
                  <c:v>0.67000000000000037</c:v>
                </c:pt>
                <c:pt idx="68">
                  <c:v>0.68000000000000038</c:v>
                </c:pt>
                <c:pt idx="69">
                  <c:v>0.69000000000000039</c:v>
                </c:pt>
                <c:pt idx="70">
                  <c:v>0.7000000000000004</c:v>
                </c:pt>
                <c:pt idx="71">
                  <c:v>0.71000000000000041</c:v>
                </c:pt>
                <c:pt idx="72">
                  <c:v>0.72000000000000042</c:v>
                </c:pt>
                <c:pt idx="73">
                  <c:v>0.73000000000000043</c:v>
                </c:pt>
                <c:pt idx="74">
                  <c:v>0.74000000000000044</c:v>
                </c:pt>
                <c:pt idx="75">
                  <c:v>0.75000000000000044</c:v>
                </c:pt>
                <c:pt idx="76">
                  <c:v>0.76000000000000045</c:v>
                </c:pt>
                <c:pt idx="77">
                  <c:v>0.77000000000000046</c:v>
                </c:pt>
                <c:pt idx="78">
                  <c:v>0.78000000000000047</c:v>
                </c:pt>
                <c:pt idx="79">
                  <c:v>0.79000000000000048</c:v>
                </c:pt>
                <c:pt idx="80">
                  <c:v>0.80000000000000049</c:v>
                </c:pt>
                <c:pt idx="81">
                  <c:v>0.8100000000000005</c:v>
                </c:pt>
                <c:pt idx="82">
                  <c:v>0.82000000000000051</c:v>
                </c:pt>
                <c:pt idx="83">
                  <c:v>0.83000000000000052</c:v>
                </c:pt>
                <c:pt idx="84">
                  <c:v>0.84000000000000052</c:v>
                </c:pt>
                <c:pt idx="85">
                  <c:v>0.85000000000000053</c:v>
                </c:pt>
                <c:pt idx="86">
                  <c:v>0.86000000000000054</c:v>
                </c:pt>
                <c:pt idx="87">
                  <c:v>0.87000000000000055</c:v>
                </c:pt>
                <c:pt idx="88">
                  <c:v>0.88000000000000056</c:v>
                </c:pt>
                <c:pt idx="89">
                  <c:v>0.89000000000000057</c:v>
                </c:pt>
                <c:pt idx="90">
                  <c:v>0.90000000000000058</c:v>
                </c:pt>
                <c:pt idx="91">
                  <c:v>0.91000000000000059</c:v>
                </c:pt>
                <c:pt idx="92">
                  <c:v>0.9200000000000006</c:v>
                </c:pt>
                <c:pt idx="93">
                  <c:v>0.9300000000000006</c:v>
                </c:pt>
                <c:pt idx="94">
                  <c:v>0.94000000000000061</c:v>
                </c:pt>
                <c:pt idx="95">
                  <c:v>0.95000000000000062</c:v>
                </c:pt>
                <c:pt idx="96">
                  <c:v>0.96000000000000063</c:v>
                </c:pt>
                <c:pt idx="97">
                  <c:v>0.97000000000000064</c:v>
                </c:pt>
                <c:pt idx="98">
                  <c:v>0.98000000000000065</c:v>
                </c:pt>
                <c:pt idx="99">
                  <c:v>0.99000000000000066</c:v>
                </c:pt>
                <c:pt idx="100">
                  <c:v>0.999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DAB2-473E-B608-64AADD7585B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1556480"/>
        <c:axId val="131558400"/>
      </c:scatterChart>
      <c:valAx>
        <c:axId val="131556480"/>
        <c:scaling>
          <c:orientation val="minMax"/>
          <c:max val="2.5"/>
          <c:min val="-2.5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Value</a:t>
                </a:r>
              </a:p>
            </c:rich>
          </c:tx>
          <c:layout/>
          <c:overlay val="0"/>
        </c:title>
        <c:numFmt formatCode="General" sourceLinked="1"/>
        <c:majorTickMark val="none"/>
        <c:minorTickMark val="none"/>
        <c:tickLblPos val="nextTo"/>
        <c:crossAx val="131558400"/>
        <c:crosses val="autoZero"/>
        <c:crossBetween val="midCat"/>
      </c:valAx>
      <c:valAx>
        <c:axId val="131558400"/>
        <c:scaling>
          <c:orientation val="minMax"/>
          <c:max val="1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Cumulative Probability</a:t>
                </a:r>
              </a:p>
            </c:rich>
          </c:tx>
          <c:layout/>
          <c:overlay val="0"/>
        </c:title>
        <c:numFmt formatCode="General" sourceLinked="1"/>
        <c:majorTickMark val="none"/>
        <c:minorTickMark val="none"/>
        <c:tickLblPos val="nextTo"/>
        <c:crossAx val="131556480"/>
        <c:crossesAt val="-4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000000000000111" l="0.70000000000000062" r="0.70000000000000062" t="0.75000000000000111" header="0.30000000000000032" footer="0.30000000000000032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sz="1200" baseline="0"/>
              <a:t>Figure 2: Q-Q Plot</a:t>
            </a:r>
            <a:endParaRPr lang="en-US" sz="1200"/>
          </a:p>
        </c:rich>
      </c:tx>
      <c:layout>
        <c:manualLayout>
          <c:xMode val="edge"/>
          <c:yMode val="edge"/>
          <c:x val="0.37559993572232042"/>
          <c:y val="3.2653061224489806E-2"/>
        </c:manualLayout>
      </c:layout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2225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'Gaussian Simulation'!$E$82:$E$182</c:f>
              <c:numCache>
                <c:formatCode>General</c:formatCode>
                <c:ptCount val="101"/>
                <c:pt idx="0">
                  <c:v>5.7293030814965604E-2</c:v>
                </c:pt>
                <c:pt idx="1">
                  <c:v>8.0209563778774778E-2</c:v>
                </c:pt>
                <c:pt idx="2">
                  <c:v>8.8387532681045322E-2</c:v>
                </c:pt>
                <c:pt idx="3">
                  <c:v>9.3576191755462473E-2</c:v>
                </c:pt>
                <c:pt idx="4">
                  <c:v>9.7479417862434914E-2</c:v>
                </c:pt>
                <c:pt idx="5">
                  <c:v>0.10065439119145582</c:v>
                </c:pt>
                <c:pt idx="6">
                  <c:v>0.1033567921620944</c:v>
                </c:pt>
                <c:pt idx="7">
                  <c:v>0.10572626915462489</c:v>
                </c:pt>
                <c:pt idx="8">
                  <c:v>0.10784785319071094</c:v>
                </c:pt>
                <c:pt idx="9">
                  <c:v>0.10977734898929351</c:v>
                </c:pt>
                <c:pt idx="10">
                  <c:v>0.11155345303366199</c:v>
                </c:pt>
                <c:pt idx="11">
                  <c:v>0.11320415639890169</c:v>
                </c:pt>
                <c:pt idx="12">
                  <c:v>0.11475039623801728</c:v>
                </c:pt>
                <c:pt idx="13">
                  <c:v>0.11620826612883595</c:v>
                </c:pt>
                <c:pt idx="14">
                  <c:v>0.11759041977555129</c:v>
                </c:pt>
                <c:pt idx="15">
                  <c:v>0.11890699831518631</c:v>
                </c:pt>
                <c:pt idx="16">
                  <c:v>0.1201662635037075</c:v>
                </c:pt>
                <c:pt idx="17">
                  <c:v>0.12137504240561413</c:v>
                </c:pt>
                <c:pt idx="18">
                  <c:v>0.12253904736471562</c:v>
                </c:pt>
                <c:pt idx="19">
                  <c:v>0.12366311114846316</c:v>
                </c:pt>
                <c:pt idx="20">
                  <c:v>0.12475136299281259</c:v>
                </c:pt>
                <c:pt idx="21">
                  <c:v>0.1258073625894528</c:v>
                </c:pt>
                <c:pt idx="22">
                  <c:v>0.12683420357433947</c:v>
                </c:pt>
                <c:pt idx="23">
                  <c:v>0.1278345945244436</c:v>
                </c:pt>
                <c:pt idx="24">
                  <c:v>0.12881092311479739</c:v>
                </c:pt>
                <c:pt idx="25">
                  <c:v>0.12976530749411755</c:v>
                </c:pt>
                <c:pt idx="26">
                  <c:v>0.13069963783821248</c:v>
                </c:pt>
                <c:pt idx="27">
                  <c:v>0.13161561026950119</c:v>
                </c:pt>
                <c:pt idx="28">
                  <c:v>0.1325147547818635</c:v>
                </c:pt>
                <c:pt idx="29">
                  <c:v>0.13339845841332981</c:v>
                </c:pt>
                <c:pt idx="30">
                  <c:v>0.13426798461875877</c:v>
                </c:pt>
                <c:pt idx="31">
                  <c:v>0.1351244895795764</c:v>
                </c:pt>
                <c:pt idx="32">
                  <c:v>0.13596903602656477</c:v>
                </c:pt>
                <c:pt idx="33">
                  <c:v>0.13680260502980299</c:v>
                </c:pt>
                <c:pt idx="34">
                  <c:v>0.13762610611675785</c:v>
                </c:pt>
                <c:pt idx="35">
                  <c:v>0.13844038600777298</c:v>
                </c:pt>
                <c:pt idx="36">
                  <c:v>0.13924623620246421</c:v>
                </c:pt>
                <c:pt idx="37">
                  <c:v>0.14004439960689552</c:v>
                </c:pt>
                <c:pt idx="38">
                  <c:v>0.1408355763570181</c:v>
                </c:pt>
                <c:pt idx="39">
                  <c:v>0.14162042896657639</c:v>
                </c:pt>
                <c:pt idx="40">
                  <c:v>0.14239958690592602</c:v>
                </c:pt>
                <c:pt idx="41">
                  <c:v>0.14317365070076551</c:v>
                </c:pt>
                <c:pt idx="42">
                  <c:v>0.14394319562574448</c:v>
                </c:pt>
                <c:pt idx="43">
                  <c:v>0.14470877505657417</c:v>
                </c:pt>
                <c:pt idx="44">
                  <c:v>0.14547092353509669</c:v>
                </c:pt>
                <c:pt idx="45">
                  <c:v>0.14623015959434779</c:v>
                </c:pt>
                <c:pt idx="46">
                  <c:v>0.14698698838465593</c:v>
                </c:pt>
                <c:pt idx="47">
                  <c:v>0.14774190413700511</c:v>
                </c:pt>
                <c:pt idx="48">
                  <c:v>0.148495392496058</c:v>
                </c:pt>
                <c:pt idx="49">
                  <c:v>0.14924793275223869</c:v>
                </c:pt>
                <c:pt idx="50">
                  <c:v>0.15000000000000002</c:v>
                </c:pt>
                <c:pt idx="51">
                  <c:v>0.15075206724776136</c:v>
                </c:pt>
                <c:pt idx="52">
                  <c:v>0.15150460750394201</c:v>
                </c:pt>
                <c:pt idx="53">
                  <c:v>0.15225809586299491</c:v>
                </c:pt>
                <c:pt idx="54">
                  <c:v>0.15301301161534411</c:v>
                </c:pt>
                <c:pt idx="55">
                  <c:v>0.15376984040565223</c:v>
                </c:pt>
                <c:pt idx="56">
                  <c:v>0.15452907646490333</c:v>
                </c:pt>
                <c:pt idx="57">
                  <c:v>0.15529122494342584</c:v>
                </c:pt>
                <c:pt idx="58">
                  <c:v>0.15605680437425554</c:v>
                </c:pt>
                <c:pt idx="59">
                  <c:v>0.1568263492992345</c:v>
                </c:pt>
                <c:pt idx="60">
                  <c:v>0.15760041309407402</c:v>
                </c:pt>
                <c:pt idx="61">
                  <c:v>0.15837957103342365</c:v>
                </c:pt>
                <c:pt idx="62">
                  <c:v>0.15916442364298194</c:v>
                </c:pt>
                <c:pt idx="63">
                  <c:v>0.15995560039310452</c:v>
                </c:pt>
                <c:pt idx="64">
                  <c:v>0.16075376379753584</c:v>
                </c:pt>
                <c:pt idx="65">
                  <c:v>0.16155961399222704</c:v>
                </c:pt>
                <c:pt idx="66">
                  <c:v>0.16237389388324217</c:v>
                </c:pt>
                <c:pt idx="67">
                  <c:v>0.16319739497019703</c:v>
                </c:pt>
                <c:pt idx="68">
                  <c:v>0.16403096397343528</c:v>
                </c:pt>
                <c:pt idx="69">
                  <c:v>0.16487551042042362</c:v>
                </c:pt>
                <c:pt idx="70">
                  <c:v>0.16573201538124124</c:v>
                </c:pt>
                <c:pt idx="71">
                  <c:v>0.16660154158667023</c:v>
                </c:pt>
                <c:pt idx="72">
                  <c:v>0.16748524521813651</c:v>
                </c:pt>
                <c:pt idx="73">
                  <c:v>0.16838438973049885</c:v>
                </c:pt>
                <c:pt idx="74">
                  <c:v>0.16930036216178754</c:v>
                </c:pt>
                <c:pt idx="75">
                  <c:v>0.17023469250588247</c:v>
                </c:pt>
                <c:pt idx="76">
                  <c:v>0.17118907688520266</c:v>
                </c:pt>
                <c:pt idx="77">
                  <c:v>0.17216540547555645</c:v>
                </c:pt>
                <c:pt idx="78">
                  <c:v>0.1731657964256606</c:v>
                </c:pt>
                <c:pt idx="79">
                  <c:v>0.17419263741054725</c:v>
                </c:pt>
                <c:pt idx="80">
                  <c:v>0.17524863700718746</c:v>
                </c:pt>
                <c:pt idx="81">
                  <c:v>0.17633688885153692</c:v>
                </c:pt>
                <c:pt idx="82">
                  <c:v>0.17746095263528444</c:v>
                </c:pt>
                <c:pt idx="83">
                  <c:v>0.1786249575943859</c:v>
                </c:pt>
                <c:pt idx="84">
                  <c:v>0.17983373649629264</c:v>
                </c:pt>
                <c:pt idx="85">
                  <c:v>0.18109300168481371</c:v>
                </c:pt>
                <c:pt idx="86">
                  <c:v>0.18240958022444875</c:v>
                </c:pt>
                <c:pt idx="87">
                  <c:v>0.1837917338711641</c:v>
                </c:pt>
                <c:pt idx="88">
                  <c:v>0.1852496037619828</c:v>
                </c:pt>
                <c:pt idx="89">
                  <c:v>0.18679584360109838</c:v>
                </c:pt>
                <c:pt idx="90">
                  <c:v>0.18844654696633809</c:v>
                </c:pt>
                <c:pt idx="91">
                  <c:v>0.19022265101070659</c:v>
                </c:pt>
                <c:pt idx="92">
                  <c:v>0.1921521468092891</c:v>
                </c:pt>
                <c:pt idx="93">
                  <c:v>0.19427373084537525</c:v>
                </c:pt>
                <c:pt idx="94">
                  <c:v>0.19664320783790573</c:v>
                </c:pt>
                <c:pt idx="95">
                  <c:v>0.19934560880854435</c:v>
                </c:pt>
                <c:pt idx="96">
                  <c:v>0.20252058213756532</c:v>
                </c:pt>
                <c:pt idx="97">
                  <c:v>0.20642380824453779</c:v>
                </c:pt>
                <c:pt idx="98">
                  <c:v>0.21161246731895508</c:v>
                </c:pt>
                <c:pt idx="99">
                  <c:v>0.21979043622122596</c:v>
                </c:pt>
                <c:pt idx="100">
                  <c:v>0.24270696918503437</c:v>
                </c:pt>
              </c:numCache>
            </c:numRef>
          </c:xVal>
          <c:yVal>
            <c:numRef>
              <c:f>'Gaussian Simulation'!$F$82:$F$182</c:f>
              <c:numCache>
                <c:formatCode>General</c:formatCode>
                <c:ptCount val="101"/>
                <c:pt idx="0">
                  <c:v>-3.0902323061678132</c:v>
                </c:pt>
                <c:pt idx="1">
                  <c:v>-2.3263478740408408</c:v>
                </c:pt>
                <c:pt idx="2">
                  <c:v>-2.0537489106318225</c:v>
                </c:pt>
                <c:pt idx="3">
                  <c:v>-1.8807936081512509</c:v>
                </c:pt>
                <c:pt idx="4">
                  <c:v>-1.7506860712521695</c:v>
                </c:pt>
                <c:pt idx="5">
                  <c:v>-1.6448536269514726</c:v>
                </c:pt>
                <c:pt idx="6">
                  <c:v>-1.554773594596853</c:v>
                </c:pt>
                <c:pt idx="7">
                  <c:v>-1.4757910281791702</c:v>
                </c:pt>
                <c:pt idx="8">
                  <c:v>-1.4050715603096353</c:v>
                </c:pt>
                <c:pt idx="9">
                  <c:v>-1.3407550336902161</c:v>
                </c:pt>
                <c:pt idx="10">
                  <c:v>-1.2815515655446006</c:v>
                </c:pt>
                <c:pt idx="11">
                  <c:v>-1.2265281200366105</c:v>
                </c:pt>
                <c:pt idx="12">
                  <c:v>-1.1749867920660904</c:v>
                </c:pt>
                <c:pt idx="13">
                  <c:v>-1.1263911290388013</c:v>
                </c:pt>
                <c:pt idx="14">
                  <c:v>-1.0803193408149565</c:v>
                </c:pt>
                <c:pt idx="15">
                  <c:v>-1.0364333894937898</c:v>
                </c:pt>
                <c:pt idx="16">
                  <c:v>-0.9944578832097497</c:v>
                </c:pt>
                <c:pt idx="17">
                  <c:v>-0.95416525314619549</c:v>
                </c:pt>
                <c:pt idx="18">
                  <c:v>-0.91536508784281256</c:v>
                </c:pt>
                <c:pt idx="19">
                  <c:v>-0.87789629505122779</c:v>
                </c:pt>
                <c:pt idx="20">
                  <c:v>-0.84162123357291341</c:v>
                </c:pt>
                <c:pt idx="21">
                  <c:v>-0.80642124701823992</c:v>
                </c:pt>
                <c:pt idx="22">
                  <c:v>-0.77219321418868436</c:v>
                </c:pt>
                <c:pt idx="23">
                  <c:v>-0.73884684918521337</c:v>
                </c:pt>
                <c:pt idx="24">
                  <c:v>-0.70630256284008697</c:v>
                </c:pt>
                <c:pt idx="25">
                  <c:v>-0.67448975019608148</c:v>
                </c:pt>
                <c:pt idx="26">
                  <c:v>-0.64334540539291729</c:v>
                </c:pt>
                <c:pt idx="27">
                  <c:v>-0.61281299101662701</c:v>
                </c:pt>
                <c:pt idx="28">
                  <c:v>-0.5828415072712162</c:v>
                </c:pt>
                <c:pt idx="29">
                  <c:v>-0.55338471955567248</c:v>
                </c:pt>
                <c:pt idx="30">
                  <c:v>-0.52440051270804067</c:v>
                </c:pt>
                <c:pt idx="31">
                  <c:v>-0.49585034734745309</c:v>
                </c:pt>
                <c:pt idx="32">
                  <c:v>-0.46769879911450801</c:v>
                </c:pt>
                <c:pt idx="33">
                  <c:v>-0.43991316567323352</c:v>
                </c:pt>
                <c:pt idx="34">
                  <c:v>-0.41246312944140451</c:v>
                </c:pt>
                <c:pt idx="35">
                  <c:v>-0.38532046640756729</c:v>
                </c:pt>
                <c:pt idx="36">
                  <c:v>-0.35845879325119329</c:v>
                </c:pt>
                <c:pt idx="37">
                  <c:v>-0.33185334643681624</c:v>
                </c:pt>
                <c:pt idx="38">
                  <c:v>-0.30548078809939694</c:v>
                </c:pt>
                <c:pt idx="39">
                  <c:v>-0.27931903444745371</c:v>
                </c:pt>
                <c:pt idx="40">
                  <c:v>-0.25334710313579939</c:v>
                </c:pt>
                <c:pt idx="41">
                  <c:v>-0.22754497664114895</c:v>
                </c:pt>
                <c:pt idx="42">
                  <c:v>-0.20189347914185035</c:v>
                </c:pt>
                <c:pt idx="43">
                  <c:v>-0.17637416478086079</c:v>
                </c:pt>
                <c:pt idx="44">
                  <c:v>-0.15096921549677669</c:v>
                </c:pt>
                <c:pt idx="45">
                  <c:v>-0.12566134685507346</c:v>
                </c:pt>
                <c:pt idx="46">
                  <c:v>-0.10043372051146918</c:v>
                </c:pt>
                <c:pt idx="47">
                  <c:v>-7.5269862099829207E-2</c:v>
                </c:pt>
                <c:pt idx="48">
                  <c:v>-5.0153583464732969E-2</c:v>
                </c:pt>
                <c:pt idx="49">
                  <c:v>-2.5068908258710363E-2</c:v>
                </c:pt>
                <c:pt idx="50">
                  <c:v>5.5658328493435343E-16</c:v>
                </c:pt>
                <c:pt idx="51">
                  <c:v>2.5068908258711619E-2</c:v>
                </c:pt>
                <c:pt idx="52">
                  <c:v>5.0153583464734218E-2</c:v>
                </c:pt>
                <c:pt idx="53">
                  <c:v>7.5269862099830456E-2</c:v>
                </c:pt>
                <c:pt idx="54">
                  <c:v>0.10043372051147045</c:v>
                </c:pt>
                <c:pt idx="55">
                  <c:v>0.12566134685507474</c:v>
                </c:pt>
                <c:pt idx="56">
                  <c:v>0.15096921549677797</c:v>
                </c:pt>
                <c:pt idx="57">
                  <c:v>0.17637416478086207</c:v>
                </c:pt>
                <c:pt idx="58">
                  <c:v>0.20189347914185163</c:v>
                </c:pt>
                <c:pt idx="59">
                  <c:v>0.22754497664115017</c:v>
                </c:pt>
                <c:pt idx="60">
                  <c:v>0.25334710313580061</c:v>
                </c:pt>
                <c:pt idx="61">
                  <c:v>0.27931903444745504</c:v>
                </c:pt>
                <c:pt idx="62">
                  <c:v>0.30548078809939821</c:v>
                </c:pt>
                <c:pt idx="63">
                  <c:v>0.33185334643681752</c:v>
                </c:pt>
                <c:pt idx="64">
                  <c:v>0.35845879325119467</c:v>
                </c:pt>
                <c:pt idx="65">
                  <c:v>0.38532046640756862</c:v>
                </c:pt>
                <c:pt idx="66">
                  <c:v>0.41246312944140584</c:v>
                </c:pt>
                <c:pt idx="67">
                  <c:v>0.43991316567323491</c:v>
                </c:pt>
                <c:pt idx="68">
                  <c:v>0.46769879911450934</c:v>
                </c:pt>
                <c:pt idx="69">
                  <c:v>0.49585034734745448</c:v>
                </c:pt>
                <c:pt idx="70">
                  <c:v>0.524400512708042</c:v>
                </c:pt>
                <c:pt idx="71">
                  <c:v>0.55338471955567414</c:v>
                </c:pt>
                <c:pt idx="72">
                  <c:v>0.58284150727121742</c:v>
                </c:pt>
                <c:pt idx="73">
                  <c:v>0.61281299101662867</c:v>
                </c:pt>
                <c:pt idx="74">
                  <c:v>0.6433454053929184</c:v>
                </c:pt>
                <c:pt idx="75">
                  <c:v>0.67448975019608293</c:v>
                </c:pt>
                <c:pt idx="76">
                  <c:v>0.70630256284008885</c:v>
                </c:pt>
                <c:pt idx="77">
                  <c:v>0.73884684918521504</c:v>
                </c:pt>
                <c:pt idx="78">
                  <c:v>0.77219321418868658</c:v>
                </c:pt>
                <c:pt idx="79">
                  <c:v>0.80642124701824136</c:v>
                </c:pt>
                <c:pt idx="80">
                  <c:v>0.84162123357291596</c:v>
                </c:pt>
                <c:pt idx="81">
                  <c:v>0.87789629505123112</c:v>
                </c:pt>
                <c:pt idx="82">
                  <c:v>0.91536508784281501</c:v>
                </c:pt>
                <c:pt idx="83">
                  <c:v>0.95416525314619716</c:v>
                </c:pt>
                <c:pt idx="84">
                  <c:v>0.99445788320975514</c:v>
                </c:pt>
                <c:pt idx="85">
                  <c:v>1.0364333894937905</c:v>
                </c:pt>
                <c:pt idx="86">
                  <c:v>1.0803193408149587</c:v>
                </c:pt>
                <c:pt idx="87">
                  <c:v>1.1263911290388036</c:v>
                </c:pt>
                <c:pt idx="88">
                  <c:v>1.174986792066093</c:v>
                </c:pt>
                <c:pt idx="89">
                  <c:v>1.2265281200366132</c:v>
                </c:pt>
                <c:pt idx="90">
                  <c:v>1.2815515655446033</c:v>
                </c:pt>
                <c:pt idx="91">
                  <c:v>1.3407550336902203</c:v>
                </c:pt>
                <c:pt idx="92">
                  <c:v>1.4050715603096373</c:v>
                </c:pt>
                <c:pt idx="93">
                  <c:v>1.4757910281791757</c:v>
                </c:pt>
                <c:pt idx="94">
                  <c:v>1.5547735945968584</c:v>
                </c:pt>
                <c:pt idx="95">
                  <c:v>1.6448536269514784</c:v>
                </c:pt>
                <c:pt idx="96">
                  <c:v>1.7506860712521775</c:v>
                </c:pt>
                <c:pt idx="97">
                  <c:v>1.88079360815126</c:v>
                </c:pt>
                <c:pt idx="98">
                  <c:v>2.0537489106318363</c:v>
                </c:pt>
                <c:pt idx="99">
                  <c:v>2.3263478740408656</c:v>
                </c:pt>
                <c:pt idx="100">
                  <c:v>3.0902323061678132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CF9-447E-A9FD-0F1618E04F6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1587072"/>
        <c:axId val="132002944"/>
      </c:scatterChart>
      <c:valAx>
        <c:axId val="13158707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Data</a:t>
                </a:r>
              </a:p>
            </c:rich>
          </c:tx>
          <c:layout/>
          <c:overlay val="0"/>
        </c:title>
        <c:numFmt formatCode="General" sourceLinked="1"/>
        <c:majorTickMark val="none"/>
        <c:minorTickMark val="none"/>
        <c:tickLblPos val="nextTo"/>
        <c:crossAx val="132002944"/>
        <c:crossesAt val="-4"/>
        <c:crossBetween val="midCat"/>
      </c:valAx>
      <c:valAx>
        <c:axId val="13200294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Standard Normal</a:t>
                </a:r>
              </a:p>
            </c:rich>
          </c:tx>
          <c:layout/>
          <c:overlay val="0"/>
        </c:title>
        <c:numFmt formatCode="General" sourceLinked="1"/>
        <c:majorTickMark val="none"/>
        <c:minorTickMark val="none"/>
        <c:tickLblPos val="nextTo"/>
        <c:crossAx val="131587072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5000000000000111" l="0.70000000000000062" r="0.70000000000000062" t="0.75000000000000111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28575</xdr:colOff>
      <xdr:row>17</xdr:row>
      <xdr:rowOff>142875</xdr:rowOff>
    </xdr:from>
    <xdr:to>
      <xdr:col>17</xdr:col>
      <xdr:colOff>314325</xdr:colOff>
      <xdr:row>37</xdr:row>
      <xdr:rowOff>66675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</xdr:col>
      <xdr:colOff>161925</xdr:colOff>
      <xdr:row>10</xdr:row>
      <xdr:rowOff>57150</xdr:rowOff>
    </xdr:from>
    <xdr:to>
      <xdr:col>8</xdr:col>
      <xdr:colOff>381000</xdr:colOff>
      <xdr:row>22</xdr:row>
      <xdr:rowOff>97155</xdr:rowOff>
    </xdr:to>
    <xdr:graphicFrame macro="">
      <xdr:nvGraphicFramePr>
        <xdr:cNvPr id="6" name="Chart 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161925</xdr:colOff>
      <xdr:row>23</xdr:row>
      <xdr:rowOff>152400</xdr:rowOff>
    </xdr:from>
    <xdr:to>
      <xdr:col>8</xdr:col>
      <xdr:colOff>393700</xdr:colOff>
      <xdr:row>36</xdr:row>
      <xdr:rowOff>9525</xdr:rowOff>
    </xdr:to>
    <xdr:graphicFrame macro="">
      <xdr:nvGraphicFramePr>
        <xdr:cNvPr id="9" name="Chart 8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C182"/>
  <sheetViews>
    <sheetView tabSelected="1" zoomScale="60" zoomScaleNormal="60" workbookViewId="0">
      <selection activeCell="AF22" sqref="AF22"/>
    </sheetView>
  </sheetViews>
  <sheetFormatPr defaultRowHeight="15" x14ac:dyDescent="0.25"/>
  <cols>
    <col min="14" max="14" width="10.28515625" customWidth="1"/>
    <col min="20" max="20" width="11.5703125" customWidth="1"/>
    <col min="21" max="21" width="9" customWidth="1"/>
    <col min="22" max="22" width="10.140625" customWidth="1"/>
    <col min="25" max="25" width="10.5703125" customWidth="1"/>
    <col min="26" max="26" width="16.140625" customWidth="1"/>
  </cols>
  <sheetData>
    <row r="1" spans="1:29" x14ac:dyDescent="0.25">
      <c r="A1" s="80"/>
      <c r="B1" s="70"/>
      <c r="C1" s="70"/>
      <c r="D1" s="70"/>
      <c r="E1" s="70"/>
      <c r="F1" s="70"/>
      <c r="G1" s="70"/>
      <c r="H1" s="70"/>
      <c r="I1" s="70"/>
      <c r="J1" s="70"/>
      <c r="K1" s="70"/>
      <c r="L1" s="70"/>
      <c r="M1" s="70"/>
      <c r="N1" s="70"/>
      <c r="O1" s="70"/>
      <c r="P1" s="70"/>
      <c r="Q1" s="70"/>
      <c r="R1" s="70"/>
      <c r="S1" s="70"/>
      <c r="T1" s="70"/>
      <c r="U1" s="70"/>
      <c r="V1" s="70"/>
      <c r="W1" s="70"/>
      <c r="X1" s="70"/>
      <c r="Y1" s="70"/>
      <c r="Z1" s="70"/>
      <c r="AA1" s="70"/>
      <c r="AB1" s="70"/>
    </row>
    <row r="2" spans="1:29" x14ac:dyDescent="0.25">
      <c r="A2" s="80"/>
      <c r="B2" s="12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V2" s="13"/>
      <c r="W2" s="13"/>
      <c r="X2" s="13"/>
      <c r="Y2" s="13"/>
      <c r="Z2" s="14"/>
      <c r="AA2" s="70"/>
      <c r="AB2" s="70"/>
      <c r="AC2" s="70"/>
    </row>
    <row r="3" spans="1:29" ht="15.75" x14ac:dyDescent="0.25">
      <c r="A3" s="80"/>
      <c r="B3" s="67"/>
      <c r="C3" s="91" t="s">
        <v>41</v>
      </c>
      <c r="D3" s="66"/>
      <c r="E3" s="66"/>
      <c r="F3" s="66"/>
      <c r="G3" s="66"/>
      <c r="H3" s="66"/>
      <c r="I3" s="66"/>
      <c r="J3" s="66"/>
      <c r="K3" s="66"/>
      <c r="L3" s="66"/>
      <c r="M3" s="66"/>
      <c r="N3" s="66"/>
      <c r="O3" s="66"/>
      <c r="P3" s="66"/>
      <c r="Q3" s="66"/>
      <c r="R3" s="66"/>
      <c r="S3" s="66"/>
      <c r="T3" s="66"/>
      <c r="U3" s="66"/>
      <c r="V3" s="66"/>
      <c r="W3" s="66"/>
      <c r="X3" s="66"/>
      <c r="Y3" s="66"/>
      <c r="Z3" s="92"/>
      <c r="AA3" s="70"/>
      <c r="AB3" s="70"/>
      <c r="AC3" s="70"/>
    </row>
    <row r="4" spans="1:29" x14ac:dyDescent="0.25">
      <c r="A4" s="80"/>
      <c r="B4" s="67"/>
      <c r="C4" s="66" t="s">
        <v>42</v>
      </c>
      <c r="D4" s="66"/>
      <c r="E4" s="66"/>
      <c r="F4" s="66"/>
      <c r="G4" s="66"/>
      <c r="H4" s="66"/>
      <c r="I4" s="66"/>
      <c r="J4" s="66"/>
      <c r="K4" s="66"/>
      <c r="L4" s="66"/>
      <c r="M4" s="66"/>
      <c r="N4" s="66"/>
      <c r="O4" s="66"/>
      <c r="P4" s="66"/>
      <c r="Q4" s="66"/>
      <c r="R4" s="66"/>
      <c r="S4" s="66"/>
      <c r="T4" s="66"/>
      <c r="U4" s="66"/>
      <c r="V4" s="66"/>
      <c r="W4" s="66"/>
      <c r="X4" s="66"/>
      <c r="Y4" s="66"/>
      <c r="Z4" s="92"/>
      <c r="AA4" s="70"/>
      <c r="AB4" s="70"/>
      <c r="AC4" s="70"/>
    </row>
    <row r="5" spans="1:29" x14ac:dyDescent="0.25">
      <c r="A5" s="80"/>
      <c r="B5" s="67"/>
      <c r="C5" s="66"/>
      <c r="D5" s="66"/>
      <c r="E5" s="66"/>
      <c r="F5" s="66"/>
      <c r="G5" s="66"/>
      <c r="H5" s="66"/>
      <c r="I5" s="66"/>
      <c r="J5" s="66"/>
      <c r="K5" s="66"/>
      <c r="L5" s="66"/>
      <c r="M5" s="66"/>
      <c r="N5" s="66"/>
      <c r="O5" s="66"/>
      <c r="P5" s="66"/>
      <c r="Q5" s="66"/>
      <c r="R5" s="66"/>
      <c r="S5" s="66"/>
      <c r="T5" s="66"/>
      <c r="U5" s="66"/>
      <c r="V5" s="66"/>
      <c r="W5" s="66"/>
      <c r="X5" s="66"/>
      <c r="Y5" s="66"/>
      <c r="Z5" s="92"/>
      <c r="AA5" s="70"/>
      <c r="AB5" s="70"/>
      <c r="AC5" s="70"/>
    </row>
    <row r="6" spans="1:29" x14ac:dyDescent="0.25">
      <c r="A6" s="80"/>
      <c r="B6" s="67"/>
      <c r="C6" s="66"/>
      <c r="D6" s="1" t="s">
        <v>19</v>
      </c>
      <c r="E6" s="2"/>
      <c r="F6" s="2"/>
      <c r="G6" s="2"/>
      <c r="H6" s="3"/>
      <c r="I6" s="66"/>
      <c r="J6" s="5" t="s">
        <v>17</v>
      </c>
      <c r="K6" s="6"/>
      <c r="L6" s="6"/>
      <c r="M6" s="6"/>
      <c r="N6" s="3"/>
      <c r="O6" s="66"/>
      <c r="P6" s="1" t="s">
        <v>9</v>
      </c>
      <c r="Q6" s="2"/>
      <c r="R6" s="2"/>
      <c r="S6" s="3"/>
      <c r="T6" s="66"/>
      <c r="U6" s="66"/>
      <c r="V6" s="1" t="s">
        <v>10</v>
      </c>
      <c r="W6" s="2"/>
      <c r="X6" s="2"/>
      <c r="Y6" s="3"/>
      <c r="Z6" s="92"/>
      <c r="AA6" s="70"/>
      <c r="AB6" s="70"/>
      <c r="AC6" s="70"/>
    </row>
    <row r="7" spans="1:29" x14ac:dyDescent="0.25">
      <c r="A7" s="80"/>
      <c r="B7" s="67"/>
      <c r="C7" s="66"/>
      <c r="D7" s="38" t="s">
        <v>16</v>
      </c>
      <c r="E7" s="39"/>
      <c r="F7" s="87">
        <v>0.15</v>
      </c>
      <c r="G7" s="88"/>
      <c r="H7" s="89"/>
      <c r="I7" s="66"/>
      <c r="J7" s="8" t="s">
        <v>0</v>
      </c>
      <c r="K7" s="9" t="s">
        <v>1</v>
      </c>
      <c r="L7" s="9" t="s">
        <v>2</v>
      </c>
      <c r="M7" s="7" t="s">
        <v>3</v>
      </c>
      <c r="N7" s="10" t="s">
        <v>24</v>
      </c>
      <c r="O7" s="66"/>
      <c r="P7" s="41">
        <f>SQRT((K8-K8)^2+(L8-L8)^2)</f>
        <v>0</v>
      </c>
      <c r="Q7" s="42">
        <f>SQRT((K8-K9)^2+(L8-L9)^2)</f>
        <v>65.375836514724611</v>
      </c>
      <c r="R7" s="42">
        <f>SQRT((K8-K10)^2+(L8-L10)^2)</f>
        <v>56.080299571239813</v>
      </c>
      <c r="S7" s="47">
        <f>SQRT((K8-K11)^2+(L8-L11)^2)</f>
        <v>36.055512754639892</v>
      </c>
      <c r="T7" s="66"/>
      <c r="U7" s="66"/>
      <c r="V7" s="12" t="s">
        <v>5</v>
      </c>
      <c r="W7" s="21">
        <v>0</v>
      </c>
      <c r="X7" s="13"/>
      <c r="Y7" s="14"/>
      <c r="Z7" s="92"/>
      <c r="AA7" s="70"/>
      <c r="AB7" s="70"/>
      <c r="AC7" s="70"/>
    </row>
    <row r="8" spans="1:29" x14ac:dyDescent="0.25">
      <c r="A8" s="80"/>
      <c r="B8" s="67"/>
      <c r="C8" s="66"/>
      <c r="D8" s="15" t="s">
        <v>20</v>
      </c>
      <c r="E8" s="16"/>
      <c r="F8" s="81">
        <v>0.03</v>
      </c>
      <c r="G8" s="85"/>
      <c r="H8" s="86"/>
      <c r="I8" s="66"/>
      <c r="J8" s="17">
        <v>1</v>
      </c>
      <c r="K8" s="20">
        <v>70</v>
      </c>
      <c r="L8" s="21">
        <v>50</v>
      </c>
      <c r="M8" s="22">
        <v>0.1</v>
      </c>
      <c r="N8" s="61">
        <f>NORMINV(NORMDIST(M8,$F$7,$F$8,TRUE),0,1)</f>
        <v>-1.6666666666666661</v>
      </c>
      <c r="O8" s="66"/>
      <c r="P8" s="43">
        <f>Q7</f>
        <v>65.375836514724611</v>
      </c>
      <c r="Q8" s="44">
        <v>0</v>
      </c>
      <c r="R8" s="44">
        <f>SQRT((K9-K10)^2+(L9-L10)^2)</f>
        <v>19.104973174542799</v>
      </c>
      <c r="S8" s="48">
        <f>SQRT((K9-K11)^2+(L9-L11)^2)</f>
        <v>37.336309405188942</v>
      </c>
      <c r="T8" s="66"/>
      <c r="U8" s="66"/>
      <c r="V8" s="15" t="s">
        <v>4</v>
      </c>
      <c r="W8" s="28">
        <f>1-W7</f>
        <v>1</v>
      </c>
      <c r="X8" s="16" t="s">
        <v>6</v>
      </c>
      <c r="Y8" s="68">
        <v>300</v>
      </c>
      <c r="Z8" s="92"/>
      <c r="AA8" s="70"/>
      <c r="AB8" s="70"/>
      <c r="AC8" s="70"/>
    </row>
    <row r="9" spans="1:29" x14ac:dyDescent="0.25">
      <c r="A9" s="80"/>
      <c r="B9" s="67"/>
      <c r="C9" s="66"/>
      <c r="D9" s="66"/>
      <c r="E9" s="66"/>
      <c r="F9" s="66"/>
      <c r="G9" s="66"/>
      <c r="H9" s="66"/>
      <c r="I9" s="66"/>
      <c r="J9" s="10">
        <v>2</v>
      </c>
      <c r="K9" s="23">
        <v>5</v>
      </c>
      <c r="L9" s="24">
        <v>43</v>
      </c>
      <c r="M9" s="25">
        <v>0.14000000000000001</v>
      </c>
      <c r="N9" s="62">
        <f>NORMINV(NORMDIST(M9,$F$7,$F$8,TRUE),0,1)</f>
        <v>-0.3333333333333327</v>
      </c>
      <c r="O9" s="66"/>
      <c r="P9" s="45">
        <f>R7</f>
        <v>56.080299571239813</v>
      </c>
      <c r="Q9" s="46">
        <f>R8</f>
        <v>19.104973174542799</v>
      </c>
      <c r="R9" s="46">
        <v>0</v>
      </c>
      <c r="S9" s="49">
        <f>SQRT((K10-K11)^2+(L10-L11)^2)</f>
        <v>22.022715545545239</v>
      </c>
      <c r="T9" s="66"/>
      <c r="U9" s="66"/>
      <c r="V9" s="66"/>
      <c r="W9" s="66"/>
      <c r="X9" s="66"/>
      <c r="Y9" s="66"/>
      <c r="Z9" s="92"/>
      <c r="AA9" s="70"/>
      <c r="AB9" s="70"/>
      <c r="AC9" s="70"/>
    </row>
    <row r="10" spans="1:29" x14ac:dyDescent="0.25">
      <c r="A10" s="80"/>
      <c r="B10" s="67"/>
      <c r="C10" s="66"/>
      <c r="D10" s="66"/>
      <c r="E10" s="66"/>
      <c r="F10" s="66"/>
      <c r="G10" s="66"/>
      <c r="H10" s="66"/>
      <c r="I10" s="66"/>
      <c r="J10" s="10">
        <v>3</v>
      </c>
      <c r="K10" s="23">
        <v>18</v>
      </c>
      <c r="L10" s="24">
        <v>29</v>
      </c>
      <c r="M10" s="26">
        <v>0.2</v>
      </c>
      <c r="N10" s="63">
        <f>NORMINV(NORMDIST(M10,$F$7,$F$8,TRUE),0,1)</f>
        <v>1.6666666666666665</v>
      </c>
      <c r="O10" s="66"/>
      <c r="P10" s="66"/>
      <c r="Q10" s="66"/>
      <c r="R10" s="66"/>
      <c r="S10" s="66"/>
      <c r="T10" s="66"/>
      <c r="U10" s="66"/>
      <c r="V10" s="66"/>
      <c r="W10" s="66"/>
      <c r="X10" s="66"/>
      <c r="Y10" s="66"/>
      <c r="Z10" s="92"/>
      <c r="AA10" s="70"/>
      <c r="AB10" s="70"/>
      <c r="AC10" s="70"/>
    </row>
    <row r="11" spans="1:29" x14ac:dyDescent="0.25">
      <c r="A11" s="80"/>
      <c r="B11" s="67"/>
      <c r="C11" s="66"/>
      <c r="D11" s="66"/>
      <c r="E11" s="66"/>
      <c r="F11" s="66"/>
      <c r="G11" s="66"/>
      <c r="H11" s="66"/>
      <c r="I11" s="66"/>
      <c r="J11" s="18" t="s">
        <v>18</v>
      </c>
      <c r="K11" s="27">
        <v>40</v>
      </c>
      <c r="L11" s="28">
        <v>30</v>
      </c>
      <c r="M11" s="66"/>
      <c r="N11" s="66"/>
      <c r="O11" s="66"/>
      <c r="P11" s="66"/>
      <c r="Q11" s="66"/>
      <c r="R11" s="66"/>
      <c r="S11" s="66"/>
      <c r="T11" s="66"/>
      <c r="U11" s="66"/>
      <c r="V11" s="1" t="s">
        <v>11</v>
      </c>
      <c r="W11" s="2"/>
      <c r="X11" s="2"/>
      <c r="Y11" s="3"/>
      <c r="Z11" s="92"/>
      <c r="AA11" s="70"/>
      <c r="AB11" s="70"/>
      <c r="AC11" s="70"/>
    </row>
    <row r="12" spans="1:29" x14ac:dyDescent="0.25">
      <c r="A12" s="80"/>
      <c r="B12" s="67"/>
      <c r="C12" s="66"/>
      <c r="D12" s="66"/>
      <c r="E12" s="66"/>
      <c r="F12" s="66"/>
      <c r="G12" s="66"/>
      <c r="H12" s="66"/>
      <c r="I12" s="66"/>
      <c r="J12" s="19" t="s">
        <v>16</v>
      </c>
      <c r="K12" s="66"/>
      <c r="L12" s="66"/>
      <c r="M12" s="64">
        <f>AVERAGE(M8:M10)</f>
        <v>0.1466666666666667</v>
      </c>
      <c r="N12" s="65">
        <v>0</v>
      </c>
      <c r="O12" s="66"/>
      <c r="P12" s="66"/>
      <c r="Q12" s="66"/>
      <c r="R12" s="66"/>
      <c r="S12" s="66"/>
      <c r="T12" s="66"/>
      <c r="U12" s="66"/>
      <c r="V12" s="29">
        <v>0</v>
      </c>
      <c r="W12" s="30">
        <f>$W$7+$W$8*(IF(Q7&gt;$Y$8,1,1.5*(Q7/$Y$8)-0.5*(Q7/$Y$8)^3))</f>
        <v>0.32170480617984648</v>
      </c>
      <c r="X12" s="50">
        <f>$W$7+$W$8*(IF(R7&gt;$Y$8,1,1.5*(R7/$Y$8)-0.5*(R7/$Y$8)^3))</f>
        <v>0.27713533966820741</v>
      </c>
      <c r="Y12" s="53">
        <f>$W$7+$W$8*(IF(S7&gt;$Y$8,1,1.5*(S7/$Y$8)-0.5*(S7/$Y$8)^3))</f>
        <v>0.17940956068836553</v>
      </c>
      <c r="Z12" s="92"/>
      <c r="AA12" s="70"/>
      <c r="AB12" s="70"/>
      <c r="AC12" s="70"/>
    </row>
    <row r="13" spans="1:29" x14ac:dyDescent="0.25">
      <c r="A13" s="80"/>
      <c r="B13" s="67"/>
      <c r="C13" s="66"/>
      <c r="D13" s="66"/>
      <c r="E13" s="66"/>
      <c r="F13" s="66"/>
      <c r="G13" s="66"/>
      <c r="H13" s="66"/>
      <c r="I13" s="66"/>
      <c r="J13" s="66"/>
      <c r="K13" s="66"/>
      <c r="L13" s="66"/>
      <c r="M13" s="66"/>
      <c r="N13" s="66"/>
      <c r="O13" s="66"/>
      <c r="P13" s="66"/>
      <c r="Q13" s="66"/>
      <c r="R13" s="66"/>
      <c r="S13" s="66"/>
      <c r="T13" s="66"/>
      <c r="U13" s="66"/>
      <c r="V13" s="31">
        <f>$W$7+$W$8*(IF(P8&gt;$Y$8,1,1.5*(P8/$Y$8)-0.5*(P8/$Y$8)^3))</f>
        <v>0.32170480617984648</v>
      </c>
      <c r="W13" s="32">
        <v>0</v>
      </c>
      <c r="X13" s="51">
        <f>$W$7+$W$8*(IF(R8&gt;$Y$8,1,1.5*(R8/$Y$8)-0.5*(R8/$Y$8)^3))</f>
        <v>9.5395730405886073E-2</v>
      </c>
      <c r="Y13" s="54">
        <f>$W$7+$W$8*(IF(S8&gt;$Y$8,1,1.5*(S8/$Y$8)-0.5*(S8/$Y$8)^3))</f>
        <v>0.18571771711278112</v>
      </c>
      <c r="Z13" s="92"/>
      <c r="AA13" s="70"/>
      <c r="AB13" s="70"/>
      <c r="AC13" s="70"/>
    </row>
    <row r="14" spans="1:29" x14ac:dyDescent="0.25">
      <c r="A14" s="80"/>
      <c r="B14" s="67"/>
      <c r="C14" s="66"/>
      <c r="D14" s="66"/>
      <c r="E14" s="66"/>
      <c r="F14" s="66"/>
      <c r="G14" s="66"/>
      <c r="H14" s="66"/>
      <c r="I14" s="66"/>
      <c r="J14" s="1" t="s">
        <v>12</v>
      </c>
      <c r="K14" s="2"/>
      <c r="L14" s="2"/>
      <c r="M14" s="3"/>
      <c r="N14" s="66"/>
      <c r="O14" s="66"/>
      <c r="P14" s="1" t="s">
        <v>13</v>
      </c>
      <c r="Q14" s="2"/>
      <c r="R14" s="3"/>
      <c r="S14" s="66"/>
      <c r="T14" s="4" t="s">
        <v>14</v>
      </c>
      <c r="U14" s="66"/>
      <c r="V14" s="33">
        <f>$W$7+$W$8*(IF(P9&gt;$Y$8,1,1.5*(P9/$Y$8)-0.5*(P9/$Y$8)^3))</f>
        <v>0.27713533966820741</v>
      </c>
      <c r="W14" s="34">
        <f>$W$7+$W$8*(IF(Q9&gt;$Y$8,1,1.5*(Q9/$Y$8)-0.5*(Q9/$Y$8)^3))</f>
        <v>9.5395730405886073E-2</v>
      </c>
      <c r="X14" s="52">
        <v>0</v>
      </c>
      <c r="Y14" s="55">
        <f>$W$7+$W$8*(IF(S9&gt;$Y$8,1,1.5*(S9/$Y$8)-0.5*(S9/$Y$8)^3))</f>
        <v>0.10991578111588196</v>
      </c>
      <c r="Z14" s="92"/>
      <c r="AA14" s="70"/>
      <c r="AB14" s="70"/>
      <c r="AC14" s="70"/>
    </row>
    <row r="15" spans="1:29" x14ac:dyDescent="0.25">
      <c r="A15" s="80"/>
      <c r="B15" s="67"/>
      <c r="C15" s="66"/>
      <c r="D15" s="66"/>
      <c r="E15" s="66"/>
      <c r="F15" s="66"/>
      <c r="G15" s="66"/>
      <c r="H15" s="66"/>
      <c r="I15" s="66"/>
      <c r="J15" s="29">
        <f>SUM($W$7:$W$8)-V12</f>
        <v>1</v>
      </c>
      <c r="K15" s="30">
        <f>SUM($W$7:$W$8)-W12</f>
        <v>0.67829519382015357</v>
      </c>
      <c r="L15" s="30">
        <f>SUM($W$7:$W$8)-X12</f>
        <v>0.72286466033179253</v>
      </c>
      <c r="M15" s="35">
        <f>SUM($W$7:$W$8)-Y12</f>
        <v>0.82059043931163445</v>
      </c>
      <c r="N15" s="69"/>
      <c r="O15" s="66"/>
      <c r="P15" s="29">
        <f t="array" ref="P15:R17">MINVERSE(J15:L17)</f>
        <v>2.1088462538789043</v>
      </c>
      <c r="Q15" s="30">
        <v>-0.28307434786249264</v>
      </c>
      <c r="R15" s="50">
        <v>-1.2683401673131671</v>
      </c>
      <c r="S15" s="66"/>
      <c r="T15" s="56">
        <f t="array" ref="T15:T17">MMULT(P15:R17,M15:M17)</f>
        <v>0.37106708060461169</v>
      </c>
      <c r="U15" s="66"/>
      <c r="V15" s="66"/>
      <c r="W15" s="66"/>
      <c r="X15" s="66"/>
      <c r="Y15" s="66"/>
      <c r="Z15" s="92"/>
      <c r="AA15" s="70"/>
      <c r="AB15" s="70"/>
      <c r="AC15" s="70"/>
    </row>
    <row r="16" spans="1:29" x14ac:dyDescent="0.25">
      <c r="A16" s="80"/>
      <c r="B16" s="67"/>
      <c r="C16" s="66"/>
      <c r="D16" s="66"/>
      <c r="E16" s="66"/>
      <c r="F16" s="66"/>
      <c r="G16" s="66"/>
      <c r="H16" s="66"/>
      <c r="I16" s="66"/>
      <c r="J16" s="31">
        <f>SUM($W$7:$W$8)-V13</f>
        <v>0.67829519382015357</v>
      </c>
      <c r="K16" s="32">
        <f>SUM($W$7:$W$8)-W13</f>
        <v>1</v>
      </c>
      <c r="L16" s="32">
        <f>SUM($W$7:$W$8)-X13</f>
        <v>0.90460426959411389</v>
      </c>
      <c r="M16" s="36">
        <f>SUM($W$7:$W$8)-Y13</f>
        <v>0.81428228288721893</v>
      </c>
      <c r="N16" s="69"/>
      <c r="O16" s="66"/>
      <c r="P16" s="31">
        <v>-0.28307434786249214</v>
      </c>
      <c r="Q16" s="32">
        <v>5.5418440415848957</v>
      </c>
      <c r="R16" s="51">
        <v>-4.8085513391261321</v>
      </c>
      <c r="S16" s="66"/>
      <c r="T16" s="57">
        <v>3.2165146608065243E-4</v>
      </c>
      <c r="U16" s="66"/>
      <c r="V16" s="66"/>
      <c r="W16" s="11"/>
      <c r="X16" s="11"/>
      <c r="Y16" s="11"/>
      <c r="Z16" s="92"/>
      <c r="AA16" s="70"/>
      <c r="AB16" s="70"/>
      <c r="AC16" s="70"/>
    </row>
    <row r="17" spans="1:29" x14ac:dyDescent="0.25">
      <c r="A17" s="80"/>
      <c r="B17" s="67"/>
      <c r="C17" s="66"/>
      <c r="D17" s="66"/>
      <c r="E17" s="66"/>
      <c r="F17" s="66"/>
      <c r="G17" s="66"/>
      <c r="H17" s="66"/>
      <c r="I17" s="66"/>
      <c r="J17" s="33">
        <f>SUM($W$7:$W$8)-V14</f>
        <v>0.72286466033179253</v>
      </c>
      <c r="K17" s="34">
        <f>SUM($W$7:$W$8)-W14</f>
        <v>0.90460426959411389</v>
      </c>
      <c r="L17" s="34">
        <f>SUM($W$7:$W$8)-X14</f>
        <v>1</v>
      </c>
      <c r="M17" s="37">
        <f>SUM($W$7:$W$8)-Y14</f>
        <v>0.89008421888411804</v>
      </c>
      <c r="N17" s="69"/>
      <c r="O17" s="66"/>
      <c r="P17" s="33">
        <v>-1.2683401673131676</v>
      </c>
      <c r="Q17" s="34">
        <v>-4.8085513391261321</v>
      </c>
      <c r="R17" s="52">
        <v>6.2666743561659946</v>
      </c>
      <c r="S17" s="66"/>
      <c r="T17" s="58">
        <v>0.62156197241301836</v>
      </c>
      <c r="U17" s="66"/>
      <c r="V17" s="66"/>
      <c r="W17" s="11"/>
      <c r="X17" s="11"/>
      <c r="Y17" s="11"/>
      <c r="Z17" s="92"/>
      <c r="AA17" s="70"/>
      <c r="AB17" s="70"/>
      <c r="AC17" s="70"/>
    </row>
    <row r="18" spans="1:29" x14ac:dyDescent="0.25">
      <c r="A18" s="80"/>
      <c r="B18" s="67"/>
      <c r="C18" s="66"/>
      <c r="D18" s="66"/>
      <c r="E18" s="66"/>
      <c r="F18" s="66"/>
      <c r="G18" s="66"/>
      <c r="H18" s="66"/>
      <c r="I18" s="66"/>
      <c r="J18" s="66"/>
      <c r="K18" s="66"/>
      <c r="L18" s="66"/>
      <c r="M18" s="66"/>
      <c r="N18" s="66"/>
      <c r="O18" s="66"/>
      <c r="P18" s="66"/>
      <c r="Q18" s="66"/>
      <c r="R18" s="66"/>
      <c r="S18" s="90"/>
      <c r="T18" s="71">
        <f>SUM(T15:T17)</f>
        <v>0.9929507044837107</v>
      </c>
      <c r="U18" s="94" t="s">
        <v>43</v>
      </c>
      <c r="V18" s="66"/>
      <c r="W18" s="11"/>
      <c r="X18" s="11"/>
      <c r="Y18" s="11"/>
      <c r="Z18" s="92"/>
      <c r="AA18" s="70"/>
      <c r="AB18" s="70"/>
      <c r="AC18" s="70"/>
    </row>
    <row r="19" spans="1:29" x14ac:dyDescent="0.25">
      <c r="A19" s="80"/>
      <c r="B19" s="67"/>
      <c r="C19" s="66"/>
      <c r="D19" s="66"/>
      <c r="E19" s="66"/>
      <c r="F19" s="66"/>
      <c r="G19" s="66"/>
      <c r="H19" s="66"/>
      <c r="I19" s="66"/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92"/>
      <c r="AA19" s="70"/>
      <c r="AB19" s="70"/>
      <c r="AC19" s="70"/>
    </row>
    <row r="20" spans="1:29" x14ac:dyDescent="0.25">
      <c r="A20" s="80"/>
      <c r="B20" s="67"/>
      <c r="C20" s="66"/>
      <c r="D20" s="66"/>
      <c r="E20" s="66"/>
      <c r="F20" s="66"/>
      <c r="G20" s="66"/>
      <c r="H20" s="66"/>
      <c r="I20" s="66"/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11"/>
      <c r="U20" s="11"/>
      <c r="V20" s="11"/>
      <c r="W20" s="66"/>
      <c r="X20" s="66"/>
      <c r="Y20" s="66"/>
      <c r="Z20" s="92"/>
      <c r="AA20" s="70"/>
      <c r="AB20" s="70"/>
      <c r="AC20" s="70"/>
    </row>
    <row r="21" spans="1:29" x14ac:dyDescent="0.25">
      <c r="A21" s="80"/>
      <c r="B21" s="67"/>
      <c r="C21" s="66"/>
      <c r="D21" s="66"/>
      <c r="E21" s="66"/>
      <c r="F21" s="66"/>
      <c r="G21" s="66"/>
      <c r="H21" s="66"/>
      <c r="I21" s="66"/>
      <c r="J21" s="66"/>
      <c r="K21" s="66"/>
      <c r="L21" s="66"/>
      <c r="M21" s="66"/>
      <c r="N21" s="66"/>
      <c r="O21" s="66"/>
      <c r="P21" s="66"/>
      <c r="Q21" s="66"/>
      <c r="R21" s="66"/>
      <c r="S21" s="66"/>
      <c r="T21" s="1" t="s">
        <v>15</v>
      </c>
      <c r="U21" s="2"/>
      <c r="V21" s="3"/>
      <c r="W21" s="11"/>
      <c r="X21" s="11"/>
      <c r="Y21" s="11"/>
      <c r="Z21" s="92"/>
      <c r="AA21" s="70"/>
      <c r="AB21" s="70"/>
      <c r="AC21" s="70"/>
    </row>
    <row r="22" spans="1:29" x14ac:dyDescent="0.25">
      <c r="A22" s="80"/>
      <c r="B22" s="67"/>
      <c r="C22" s="66"/>
      <c r="D22" s="66"/>
      <c r="E22" s="66"/>
      <c r="F22" s="66"/>
      <c r="G22" s="66"/>
      <c r="H22" s="66"/>
      <c r="I22" s="66"/>
      <c r="J22" s="66"/>
      <c r="K22" s="69"/>
      <c r="L22" s="69"/>
      <c r="M22" s="66"/>
      <c r="N22" s="66"/>
      <c r="O22" s="66"/>
      <c r="P22" s="66"/>
      <c r="Q22" s="66"/>
      <c r="R22" s="66"/>
      <c r="S22" s="66"/>
      <c r="T22" s="84" t="s">
        <v>7</v>
      </c>
      <c r="U22" s="40"/>
      <c r="V22" s="78">
        <f>N8*T15+N9*T16+N10*T17+(1-T18)*N12</f>
        <v>0.41738426919198435</v>
      </c>
      <c r="W22" s="11"/>
      <c r="X22" s="11"/>
      <c r="Y22" s="11"/>
      <c r="Z22" s="92"/>
      <c r="AA22" s="70"/>
      <c r="AB22" s="70"/>
      <c r="AC22" s="70"/>
    </row>
    <row r="23" spans="1:29" x14ac:dyDescent="0.25">
      <c r="A23" s="80"/>
      <c r="B23" s="67"/>
      <c r="C23" s="66"/>
      <c r="D23" s="66"/>
      <c r="E23" s="66"/>
      <c r="F23" s="66"/>
      <c r="G23" s="66"/>
      <c r="H23" s="66"/>
      <c r="I23" s="66"/>
      <c r="J23" s="66"/>
      <c r="K23" s="66"/>
      <c r="L23" s="66"/>
      <c r="M23" s="66"/>
      <c r="N23" s="66"/>
      <c r="O23" s="66"/>
      <c r="P23" s="66"/>
      <c r="Q23" s="66"/>
      <c r="R23" s="66"/>
      <c r="S23" s="66"/>
      <c r="T23" s="82" t="s">
        <v>8</v>
      </c>
      <c r="U23" s="83"/>
      <c r="V23" s="79">
        <f>SUM(W7:W8)-(T15*M15+T16*M16+T17*M17)</f>
        <v>0.14200148351916864</v>
      </c>
      <c r="W23" s="11"/>
      <c r="X23" s="11"/>
      <c r="Y23" s="11"/>
      <c r="Z23" s="92"/>
      <c r="AA23" s="70"/>
      <c r="AB23" s="70"/>
      <c r="AC23" s="70"/>
    </row>
    <row r="24" spans="1:29" x14ac:dyDescent="0.25">
      <c r="A24" s="80"/>
      <c r="B24" s="67"/>
      <c r="C24" s="66"/>
      <c r="D24" s="66"/>
      <c r="E24" s="66"/>
      <c r="F24" s="66"/>
      <c r="G24" s="66"/>
      <c r="H24" s="66"/>
      <c r="I24" s="66"/>
      <c r="J24" s="66"/>
      <c r="K24" s="66"/>
      <c r="L24" s="66"/>
      <c r="M24" s="66"/>
      <c r="N24" s="66"/>
      <c r="O24" s="66"/>
      <c r="P24" s="66"/>
      <c r="Q24" s="66"/>
      <c r="R24" s="66"/>
      <c r="S24" s="66"/>
      <c r="T24" s="66"/>
      <c r="U24" s="66"/>
      <c r="V24" s="66"/>
      <c r="W24" s="11"/>
      <c r="X24" s="11"/>
      <c r="Y24" s="11"/>
      <c r="Z24" s="92"/>
      <c r="AA24" s="70"/>
      <c r="AB24" s="70"/>
      <c r="AC24" s="70"/>
    </row>
    <row r="25" spans="1:29" x14ac:dyDescent="0.25">
      <c r="A25" s="80"/>
      <c r="B25" s="67"/>
      <c r="C25" s="66"/>
      <c r="D25" s="66"/>
      <c r="E25" s="66"/>
      <c r="F25" s="66"/>
      <c r="G25" s="66"/>
      <c r="H25" s="66"/>
      <c r="I25" s="66"/>
      <c r="J25" s="66"/>
      <c r="K25" s="66"/>
      <c r="L25" s="66"/>
      <c r="M25" s="66"/>
      <c r="N25" s="66"/>
      <c r="O25" s="66"/>
      <c r="P25" s="66"/>
      <c r="Q25" s="66"/>
      <c r="R25" s="66"/>
      <c r="S25" s="66"/>
      <c r="T25" s="66"/>
      <c r="U25" s="66"/>
      <c r="V25" s="66"/>
      <c r="W25" s="11"/>
      <c r="X25" s="11"/>
      <c r="Y25" s="11"/>
      <c r="Z25" s="92"/>
      <c r="AA25" s="70"/>
      <c r="AB25" s="70"/>
      <c r="AC25" s="70"/>
    </row>
    <row r="26" spans="1:29" x14ac:dyDescent="0.25">
      <c r="A26" s="80"/>
      <c r="B26" s="67"/>
      <c r="C26" s="66"/>
      <c r="D26" s="66"/>
      <c r="E26" s="66"/>
      <c r="F26" s="66"/>
      <c r="G26" s="66"/>
      <c r="H26" s="66"/>
      <c r="I26" s="66"/>
      <c r="J26" s="66"/>
      <c r="K26" s="66"/>
      <c r="L26" s="66"/>
      <c r="M26" s="66"/>
      <c r="N26" s="66"/>
      <c r="O26" s="66"/>
      <c r="P26" s="66"/>
      <c r="Q26" s="66"/>
      <c r="R26" s="66"/>
      <c r="S26" s="66"/>
      <c r="T26" s="1" t="s">
        <v>27</v>
      </c>
      <c r="U26" s="2"/>
      <c r="V26" s="3"/>
      <c r="W26" s="11"/>
      <c r="X26" s="11"/>
      <c r="Y26" s="11"/>
      <c r="Z26" s="92"/>
      <c r="AA26" s="70"/>
      <c r="AB26" s="70"/>
      <c r="AC26" s="70"/>
    </row>
    <row r="27" spans="1:29" ht="26.25" customHeight="1" x14ac:dyDescent="0.25">
      <c r="A27" s="80"/>
      <c r="B27" s="67"/>
      <c r="C27" s="66"/>
      <c r="D27" s="66"/>
      <c r="E27" s="66"/>
      <c r="F27" s="66"/>
      <c r="G27" s="66"/>
      <c r="H27" s="66"/>
      <c r="I27" s="66"/>
      <c r="J27" s="66"/>
      <c r="K27" s="66"/>
      <c r="L27" s="66"/>
      <c r="M27" s="66"/>
      <c r="N27" s="66"/>
      <c r="O27" s="66"/>
      <c r="P27" s="66"/>
      <c r="Q27" s="66"/>
      <c r="R27" s="66"/>
      <c r="S27" s="66"/>
      <c r="T27" s="59" t="s">
        <v>34</v>
      </c>
      <c r="U27" s="60" t="s">
        <v>25</v>
      </c>
      <c r="V27" s="93" t="s">
        <v>26</v>
      </c>
      <c r="W27" s="11"/>
      <c r="X27" s="11"/>
      <c r="Y27" s="11"/>
      <c r="Z27" s="92"/>
      <c r="AA27" s="70"/>
      <c r="AB27" s="70"/>
      <c r="AC27" s="70"/>
    </row>
    <row r="28" spans="1:29" x14ac:dyDescent="0.25">
      <c r="A28" s="80"/>
      <c r="B28" s="67"/>
      <c r="C28" s="66"/>
      <c r="D28" s="66"/>
      <c r="E28" s="66"/>
      <c r="F28" s="66"/>
      <c r="G28" s="66"/>
      <c r="H28" s="66"/>
      <c r="I28" s="66"/>
      <c r="J28" s="66"/>
      <c r="K28" s="66"/>
      <c r="L28" s="66"/>
      <c r="M28" s="66"/>
      <c r="N28" s="66"/>
      <c r="O28" s="66"/>
      <c r="P28" s="66"/>
      <c r="Q28" s="66"/>
      <c r="R28" s="66"/>
      <c r="S28" s="66"/>
      <c r="T28" s="17">
        <v>1</v>
      </c>
      <c r="U28" s="72">
        <f ca="1">NORMINV(RAND(),$V$22,SQRT($V$23))</f>
        <v>0.32733459047140073</v>
      </c>
      <c r="V28" s="73">
        <f ca="1">NORMINV(NORMDIST(U28,0,1,TRUE),$F$7,$F$8)</f>
        <v>0.15982003771414202</v>
      </c>
      <c r="W28" s="11"/>
      <c r="X28" s="11"/>
      <c r="Y28" s="11"/>
      <c r="Z28" s="92"/>
      <c r="AA28" s="70"/>
      <c r="AB28" s="70"/>
      <c r="AC28" s="70"/>
    </row>
    <row r="29" spans="1:29" x14ac:dyDescent="0.25">
      <c r="A29" s="80"/>
      <c r="B29" s="67"/>
      <c r="C29" s="66"/>
      <c r="D29" s="66"/>
      <c r="E29" s="66"/>
      <c r="F29" s="66"/>
      <c r="G29" s="66"/>
      <c r="H29" s="66"/>
      <c r="I29" s="66"/>
      <c r="J29" s="66"/>
      <c r="K29" s="66"/>
      <c r="L29" s="66"/>
      <c r="M29" s="66"/>
      <c r="N29" s="66"/>
      <c r="O29" s="66"/>
      <c r="P29" s="66"/>
      <c r="Q29" s="66"/>
      <c r="R29" s="66"/>
      <c r="S29" s="66"/>
      <c r="T29" s="10">
        <f>T28+1</f>
        <v>2</v>
      </c>
      <c r="U29" s="74">
        <f ca="1">NORMINV(RAND(),$V$22,SQRT($V$23))</f>
        <v>0.80564902498934488</v>
      </c>
      <c r="V29" s="75">
        <f t="shared" ref="V29:V37" ca="1" si="0">NORMINV(NORMDIST(U29,0,1,TRUE),$F$7,$F$8)</f>
        <v>0.17416947074968034</v>
      </c>
      <c r="W29" s="11"/>
      <c r="X29" s="11"/>
      <c r="Y29" s="11"/>
      <c r="Z29" s="92"/>
      <c r="AA29" s="70"/>
      <c r="AB29" s="70"/>
      <c r="AC29" s="70"/>
    </row>
    <row r="30" spans="1:29" x14ac:dyDescent="0.25">
      <c r="A30" s="80"/>
      <c r="B30" s="67"/>
      <c r="C30" s="66"/>
      <c r="D30" s="66"/>
      <c r="E30" s="66"/>
      <c r="F30" s="66"/>
      <c r="G30" s="66"/>
      <c r="H30" s="66"/>
      <c r="I30" s="66"/>
      <c r="J30" s="66"/>
      <c r="K30" s="66"/>
      <c r="L30" s="66"/>
      <c r="M30" s="66"/>
      <c r="N30" s="66"/>
      <c r="O30" s="66"/>
      <c r="P30" s="66"/>
      <c r="Q30" s="66"/>
      <c r="R30" s="66"/>
      <c r="S30" s="66"/>
      <c r="T30" s="10">
        <f t="shared" ref="T30:T35" si="1">T29+1</f>
        <v>3</v>
      </c>
      <c r="U30" s="74">
        <f ca="1">NORMINV(RAND(),$V$22,SQRT($V$23))</f>
        <v>0.48967586721943507</v>
      </c>
      <c r="V30" s="75">
        <f t="shared" ca="1" si="0"/>
        <v>0.16469027601658304</v>
      </c>
      <c r="W30" s="11"/>
      <c r="X30" s="11"/>
      <c r="Y30" s="11"/>
      <c r="Z30" s="92"/>
      <c r="AA30" s="70"/>
      <c r="AB30" s="70"/>
      <c r="AC30" s="70"/>
    </row>
    <row r="31" spans="1:29" x14ac:dyDescent="0.25">
      <c r="A31" s="80"/>
      <c r="B31" s="67"/>
      <c r="C31" s="66"/>
      <c r="D31" s="66"/>
      <c r="E31" s="66"/>
      <c r="F31" s="66"/>
      <c r="G31" s="66"/>
      <c r="H31" s="66"/>
      <c r="I31" s="66"/>
      <c r="J31" s="66"/>
      <c r="K31" s="66"/>
      <c r="L31" s="66"/>
      <c r="M31" s="66"/>
      <c r="N31" s="66"/>
      <c r="O31" s="66"/>
      <c r="P31" s="66"/>
      <c r="Q31" s="66"/>
      <c r="R31" s="66"/>
      <c r="S31" s="66"/>
      <c r="T31" s="10">
        <f t="shared" si="1"/>
        <v>4</v>
      </c>
      <c r="U31" s="74">
        <f ca="1">NORMINV(RAND(),$V$22,SQRT($V$23))</f>
        <v>0.49536778552173866</v>
      </c>
      <c r="V31" s="75">
        <f t="shared" ca="1" si="0"/>
        <v>0.16486103356565215</v>
      </c>
      <c r="W31" s="11"/>
      <c r="X31" s="11"/>
      <c r="Y31" s="11"/>
      <c r="Z31" s="92"/>
      <c r="AA31" s="70"/>
      <c r="AB31" s="70"/>
      <c r="AC31" s="70"/>
    </row>
    <row r="32" spans="1:29" x14ac:dyDescent="0.25">
      <c r="A32" s="80"/>
      <c r="B32" s="67"/>
      <c r="C32" s="66"/>
      <c r="D32" s="66"/>
      <c r="E32" s="66"/>
      <c r="F32" s="66"/>
      <c r="G32" s="66"/>
      <c r="H32" s="66"/>
      <c r="I32" s="66"/>
      <c r="J32" s="66"/>
      <c r="K32" s="66"/>
      <c r="L32" s="66"/>
      <c r="M32" s="66"/>
      <c r="N32" s="66"/>
      <c r="O32" s="66"/>
      <c r="P32" s="66"/>
      <c r="Q32" s="66"/>
      <c r="R32" s="66"/>
      <c r="S32" s="66"/>
      <c r="T32" s="10">
        <f t="shared" si="1"/>
        <v>5</v>
      </c>
      <c r="U32" s="74">
        <f ca="1">NORMINV(RAND(),$V$22,SQRT($V$23))</f>
        <v>4.3381008967390944E-2</v>
      </c>
      <c r="V32" s="75">
        <f t="shared" ca="1" si="0"/>
        <v>0.15130143026902171</v>
      </c>
      <c r="W32" s="11"/>
      <c r="X32" s="11"/>
      <c r="Y32" s="11"/>
      <c r="Z32" s="92"/>
      <c r="AA32" s="70"/>
      <c r="AB32" s="70"/>
      <c r="AC32" s="70"/>
    </row>
    <row r="33" spans="1:29" x14ac:dyDescent="0.25">
      <c r="A33" s="80"/>
      <c r="B33" s="67"/>
      <c r="C33" s="66"/>
      <c r="D33" s="66"/>
      <c r="E33" s="66"/>
      <c r="F33" s="66"/>
      <c r="G33" s="66"/>
      <c r="H33" s="66"/>
      <c r="I33" s="66"/>
      <c r="J33" s="66"/>
      <c r="K33" s="66"/>
      <c r="L33" s="66"/>
      <c r="M33" s="66"/>
      <c r="N33" s="66"/>
      <c r="O33" s="66"/>
      <c r="P33" s="66"/>
      <c r="Q33" s="66"/>
      <c r="R33" s="66"/>
      <c r="S33" s="66"/>
      <c r="T33" s="10">
        <f t="shared" si="1"/>
        <v>6</v>
      </c>
      <c r="U33" s="74">
        <f ca="1">NORMINV(RAND(),$V$22,SQRT($V$23))</f>
        <v>0.40733137000060993</v>
      </c>
      <c r="V33" s="75">
        <f t="shared" ca="1" si="0"/>
        <v>0.16221994110001831</v>
      </c>
      <c r="W33" s="11"/>
      <c r="X33" s="11"/>
      <c r="Y33" s="11"/>
      <c r="Z33" s="92"/>
      <c r="AA33" s="70"/>
      <c r="AB33" s="70"/>
      <c r="AC33" s="70"/>
    </row>
    <row r="34" spans="1:29" x14ac:dyDescent="0.25">
      <c r="A34" s="80"/>
      <c r="B34" s="67"/>
      <c r="C34" s="66"/>
      <c r="D34" s="66"/>
      <c r="E34" s="66"/>
      <c r="F34" s="66"/>
      <c r="G34" s="66"/>
      <c r="H34" s="66"/>
      <c r="I34" s="66"/>
      <c r="J34" s="66"/>
      <c r="K34" s="66"/>
      <c r="L34" s="66"/>
      <c r="M34" s="66"/>
      <c r="N34" s="66"/>
      <c r="O34" s="66"/>
      <c r="P34" s="66"/>
      <c r="Q34" s="66"/>
      <c r="R34" s="66"/>
      <c r="S34" s="66"/>
      <c r="T34" s="10">
        <f t="shared" si="1"/>
        <v>7</v>
      </c>
      <c r="U34" s="74">
        <f ca="1">NORMINV(RAND(),$V$22,SQRT($V$23))</f>
        <v>-0.10923768476387652</v>
      </c>
      <c r="V34" s="75">
        <f t="shared" ca="1" si="0"/>
        <v>0.14672286945708371</v>
      </c>
      <c r="W34" s="66"/>
      <c r="X34" s="66"/>
      <c r="Y34" s="66"/>
      <c r="Z34" s="92"/>
      <c r="AA34" s="70"/>
      <c r="AB34" s="70"/>
      <c r="AC34" s="70"/>
    </row>
    <row r="35" spans="1:29" x14ac:dyDescent="0.25">
      <c r="A35" s="80"/>
      <c r="B35" s="67"/>
      <c r="C35" s="66"/>
      <c r="D35" s="66"/>
      <c r="E35" s="66"/>
      <c r="F35" s="66"/>
      <c r="G35" s="66"/>
      <c r="H35" s="66"/>
      <c r="I35" s="66"/>
      <c r="J35" s="66"/>
      <c r="K35" s="66"/>
      <c r="L35" s="66"/>
      <c r="M35" s="66"/>
      <c r="N35" s="66"/>
      <c r="O35" s="66"/>
      <c r="P35" s="66"/>
      <c r="Q35" s="66"/>
      <c r="R35" s="66"/>
      <c r="S35" s="66"/>
      <c r="T35" s="10">
        <f t="shared" si="1"/>
        <v>8</v>
      </c>
      <c r="U35" s="74">
        <f ca="1">NORMINV(RAND(),$V$22,SQRT($V$23))</f>
        <v>0.14721908571883691</v>
      </c>
      <c r="V35" s="75">
        <f t="shared" ca="1" si="0"/>
        <v>0.1544165725715651</v>
      </c>
      <c r="W35" s="66"/>
      <c r="X35" s="66"/>
      <c r="Y35" s="66"/>
      <c r="Z35" s="92"/>
      <c r="AA35" s="70"/>
      <c r="AB35" s="70"/>
      <c r="AC35" s="70"/>
    </row>
    <row r="36" spans="1:29" x14ac:dyDescent="0.25">
      <c r="A36" s="80"/>
      <c r="B36" s="67"/>
      <c r="C36" s="66"/>
      <c r="D36" s="66"/>
      <c r="E36" s="66"/>
      <c r="F36" s="66"/>
      <c r="G36" s="66"/>
      <c r="H36" s="66"/>
      <c r="I36" s="66"/>
      <c r="J36" s="66"/>
      <c r="K36" s="66"/>
      <c r="L36" s="66"/>
      <c r="M36" s="66"/>
      <c r="N36" s="66"/>
      <c r="O36" s="66"/>
      <c r="P36" s="66"/>
      <c r="Q36" s="66"/>
      <c r="R36" s="66"/>
      <c r="S36" s="66"/>
      <c r="T36" s="10">
        <f t="shared" ref="T36:T37" si="2">T35+1</f>
        <v>9</v>
      </c>
      <c r="U36" s="74">
        <f ca="1">NORMINV(RAND(),$V$22,SQRT($V$23))</f>
        <v>0.93804071109211806</v>
      </c>
      <c r="V36" s="75">
        <f t="shared" ca="1" si="0"/>
        <v>0.1781412213327635</v>
      </c>
      <c r="W36" s="66"/>
      <c r="X36" s="66"/>
      <c r="Y36" s="66"/>
      <c r="Z36" s="92"/>
      <c r="AA36" s="70"/>
      <c r="AB36" s="70"/>
      <c r="AC36" s="70"/>
    </row>
    <row r="37" spans="1:29" x14ac:dyDescent="0.25">
      <c r="A37" s="80"/>
      <c r="B37" s="67"/>
      <c r="C37" s="66"/>
      <c r="D37" s="66"/>
      <c r="E37" s="66"/>
      <c r="F37" s="66"/>
      <c r="G37" s="66"/>
      <c r="H37" s="66"/>
      <c r="I37" s="66"/>
      <c r="J37" s="66"/>
      <c r="K37" s="66"/>
      <c r="L37" s="66"/>
      <c r="M37" s="66"/>
      <c r="N37" s="66"/>
      <c r="O37" s="66"/>
      <c r="P37" s="66"/>
      <c r="Q37" s="66"/>
      <c r="R37" s="66"/>
      <c r="S37" s="66"/>
      <c r="T37" s="9">
        <f t="shared" si="2"/>
        <v>10</v>
      </c>
      <c r="U37" s="76">
        <f ca="1">NORMINV(RAND(),$V$22,SQRT($V$23))</f>
        <v>-0.14512751158783244</v>
      </c>
      <c r="V37" s="77">
        <f t="shared" ca="1" si="0"/>
        <v>0.14564617465236501</v>
      </c>
      <c r="W37" s="66"/>
      <c r="X37" s="66"/>
      <c r="Y37" s="66"/>
      <c r="Z37" s="92"/>
      <c r="AA37" s="70"/>
      <c r="AB37" s="70"/>
      <c r="AC37" s="70"/>
    </row>
    <row r="38" spans="1:29" x14ac:dyDescent="0.25">
      <c r="A38" s="80"/>
      <c r="B38" s="67"/>
      <c r="C38" s="95" t="s">
        <v>48</v>
      </c>
      <c r="D38" s="66"/>
      <c r="E38" s="66"/>
      <c r="F38" s="66"/>
      <c r="G38" s="66"/>
      <c r="H38" s="66"/>
      <c r="I38" s="66"/>
      <c r="J38" s="66"/>
      <c r="K38" s="66"/>
      <c r="L38" s="66"/>
      <c r="M38" s="66"/>
      <c r="N38" s="66"/>
      <c r="O38" s="66"/>
      <c r="P38" s="66"/>
      <c r="Q38" s="66"/>
      <c r="R38" s="66"/>
      <c r="S38" s="66"/>
      <c r="T38" s="66"/>
      <c r="U38" s="66"/>
      <c r="V38" s="66"/>
      <c r="W38" s="66"/>
      <c r="X38" s="66"/>
      <c r="Y38" s="66"/>
      <c r="Z38" s="92"/>
      <c r="AA38" s="70"/>
      <c r="AB38" s="70"/>
      <c r="AC38" s="70"/>
    </row>
    <row r="39" spans="1:29" x14ac:dyDescent="0.25">
      <c r="A39" s="80"/>
      <c r="B39" s="67"/>
      <c r="C39" s="66" t="s">
        <v>28</v>
      </c>
      <c r="D39" s="66"/>
      <c r="E39" s="66"/>
      <c r="F39" s="66"/>
      <c r="G39" s="66"/>
      <c r="H39" s="66"/>
      <c r="I39" s="66"/>
      <c r="J39" s="66"/>
      <c r="K39" s="66"/>
      <c r="L39" s="66"/>
      <c r="M39" s="66"/>
      <c r="N39" s="66"/>
      <c r="O39" s="66"/>
      <c r="P39" s="66"/>
      <c r="Q39" s="66"/>
      <c r="R39" s="66"/>
      <c r="S39" s="66"/>
      <c r="T39" s="66"/>
      <c r="U39" s="66"/>
      <c r="V39" s="66"/>
      <c r="W39" s="66"/>
      <c r="X39" s="66"/>
      <c r="Y39" s="66"/>
      <c r="Z39" s="92"/>
      <c r="AA39" s="70"/>
      <c r="AB39" s="70"/>
      <c r="AC39" s="70"/>
    </row>
    <row r="40" spans="1:29" x14ac:dyDescent="0.25">
      <c r="A40" s="80"/>
      <c r="B40" s="67"/>
      <c r="C40" s="66" t="s">
        <v>29</v>
      </c>
      <c r="D40" s="66"/>
      <c r="E40" s="66"/>
      <c r="F40" s="66"/>
      <c r="G40" s="66"/>
      <c r="H40" s="66"/>
      <c r="I40" s="66"/>
      <c r="J40" s="66"/>
      <c r="K40" s="66"/>
      <c r="L40" s="66"/>
      <c r="M40" s="66"/>
      <c r="N40" s="66"/>
      <c r="O40" s="66"/>
      <c r="P40" s="66"/>
      <c r="Q40" s="66"/>
      <c r="R40" s="66"/>
      <c r="S40" s="66"/>
      <c r="T40" s="66"/>
      <c r="U40" s="66"/>
      <c r="V40" s="66"/>
      <c r="W40" s="66"/>
      <c r="X40" s="66"/>
      <c r="Y40" s="66"/>
      <c r="Z40" s="92"/>
      <c r="AA40" s="70"/>
      <c r="AB40" s="70"/>
      <c r="AC40" s="70"/>
    </row>
    <row r="41" spans="1:29" x14ac:dyDescent="0.25">
      <c r="A41" s="80"/>
      <c r="B41" s="67"/>
      <c r="C41" s="66"/>
      <c r="D41" s="66"/>
      <c r="E41" s="66"/>
      <c r="F41" s="66"/>
      <c r="G41" s="66"/>
      <c r="H41" s="66"/>
      <c r="I41" s="66"/>
      <c r="J41" s="66"/>
      <c r="K41" s="66"/>
      <c r="L41" s="66"/>
      <c r="M41" s="66"/>
      <c r="N41" s="66"/>
      <c r="O41" s="66"/>
      <c r="P41" s="66"/>
      <c r="Q41" s="66"/>
      <c r="R41" s="95" t="s">
        <v>49</v>
      </c>
      <c r="S41" s="66"/>
      <c r="T41" s="66"/>
      <c r="U41" s="66"/>
      <c r="V41" s="66"/>
      <c r="W41" s="66"/>
      <c r="X41" s="66"/>
      <c r="Y41" s="66"/>
      <c r="Z41" s="92"/>
      <c r="AA41" s="70"/>
      <c r="AB41" s="70"/>
      <c r="AC41" s="70"/>
    </row>
    <row r="42" spans="1:29" x14ac:dyDescent="0.25">
      <c r="A42" s="80"/>
      <c r="B42" s="67"/>
      <c r="C42" s="66" t="s">
        <v>30</v>
      </c>
      <c r="D42" s="66"/>
      <c r="E42" s="66"/>
      <c r="F42" s="66"/>
      <c r="G42" s="66"/>
      <c r="H42" s="66"/>
      <c r="I42" s="66"/>
      <c r="J42" s="66"/>
      <c r="K42" s="66"/>
      <c r="L42" s="66"/>
      <c r="M42" s="66"/>
      <c r="N42" s="66"/>
      <c r="O42" s="66"/>
      <c r="P42" s="66"/>
      <c r="Q42" s="66"/>
      <c r="R42" s="66" t="s">
        <v>57</v>
      </c>
      <c r="S42" s="66"/>
      <c r="T42" s="66"/>
      <c r="U42" s="66"/>
      <c r="V42" s="66"/>
      <c r="W42" s="66"/>
      <c r="X42" s="66"/>
      <c r="Y42" s="66"/>
      <c r="Z42" s="92"/>
      <c r="AA42" s="70"/>
      <c r="AB42" s="70"/>
      <c r="AC42" s="70"/>
    </row>
    <row r="43" spans="1:29" x14ac:dyDescent="0.25">
      <c r="A43" s="80"/>
      <c r="B43" s="67"/>
      <c r="C43" s="66" t="s">
        <v>31</v>
      </c>
      <c r="D43" s="66"/>
      <c r="E43" s="66"/>
      <c r="F43" s="66"/>
      <c r="G43" s="66"/>
      <c r="H43" s="66"/>
      <c r="I43" s="66"/>
      <c r="J43" s="66"/>
      <c r="K43" s="66"/>
      <c r="L43" s="66"/>
      <c r="M43" s="66"/>
      <c r="N43" s="66"/>
      <c r="O43" s="66"/>
      <c r="P43" s="66"/>
      <c r="Q43" s="66"/>
      <c r="R43" s="66" t="s">
        <v>50</v>
      </c>
      <c r="S43" s="66"/>
      <c r="T43" s="66"/>
      <c r="U43" s="66"/>
      <c r="V43" s="66"/>
      <c r="W43" s="66"/>
      <c r="X43" s="66"/>
      <c r="Y43" s="66"/>
      <c r="Z43" s="92"/>
      <c r="AA43" s="70"/>
      <c r="AB43" s="70"/>
      <c r="AC43" s="70"/>
    </row>
    <row r="44" spans="1:29" x14ac:dyDescent="0.25">
      <c r="A44" s="80"/>
      <c r="B44" s="67"/>
      <c r="C44" s="66" t="s">
        <v>32</v>
      </c>
      <c r="D44" s="66"/>
      <c r="E44" s="66"/>
      <c r="F44" s="66"/>
      <c r="G44" s="66"/>
      <c r="H44" s="66"/>
      <c r="I44" s="66"/>
      <c r="J44" s="66"/>
      <c r="K44" s="66"/>
      <c r="L44" s="66"/>
      <c r="M44" s="66"/>
      <c r="N44" s="66"/>
      <c r="O44" s="66"/>
      <c r="P44" s="66"/>
      <c r="Q44" s="66"/>
      <c r="R44" s="66" t="s">
        <v>51</v>
      </c>
      <c r="S44" s="66"/>
      <c r="T44" s="66"/>
      <c r="U44" s="66"/>
      <c r="V44" s="66"/>
      <c r="W44" s="66"/>
      <c r="X44" s="66"/>
      <c r="Y44" s="66"/>
      <c r="Z44" s="92"/>
      <c r="AA44" s="70"/>
      <c r="AB44" s="70"/>
      <c r="AC44" s="70"/>
    </row>
    <row r="45" spans="1:29" x14ac:dyDescent="0.25">
      <c r="A45" s="80"/>
      <c r="B45" s="67"/>
      <c r="C45" s="66" t="s">
        <v>33</v>
      </c>
      <c r="D45" s="66"/>
      <c r="E45" s="66"/>
      <c r="F45" s="66"/>
      <c r="G45" s="66"/>
      <c r="H45" s="66"/>
      <c r="I45" s="66"/>
      <c r="J45" s="66"/>
      <c r="K45" s="66"/>
      <c r="L45" s="66"/>
      <c r="M45" s="66"/>
      <c r="N45" s="66"/>
      <c r="O45" s="66"/>
      <c r="P45" s="66"/>
      <c r="Q45" s="66"/>
      <c r="R45" s="66" t="s">
        <v>52</v>
      </c>
      <c r="S45" s="66"/>
      <c r="T45" s="66"/>
      <c r="U45" s="66"/>
      <c r="V45" s="66"/>
      <c r="W45" s="66"/>
      <c r="X45" s="66"/>
      <c r="Y45" s="66"/>
      <c r="Z45" s="92"/>
      <c r="AA45" s="70"/>
      <c r="AB45" s="70"/>
      <c r="AC45" s="70"/>
    </row>
    <row r="46" spans="1:29" x14ac:dyDescent="0.25">
      <c r="A46" s="80"/>
      <c r="B46" s="67"/>
      <c r="C46" s="66" t="s">
        <v>44</v>
      </c>
      <c r="D46" s="66"/>
      <c r="E46" s="66"/>
      <c r="F46" s="66"/>
      <c r="G46" s="66"/>
      <c r="H46" s="66"/>
      <c r="I46" s="66"/>
      <c r="J46" s="66"/>
      <c r="K46" s="66"/>
      <c r="L46" s="66"/>
      <c r="M46" s="66"/>
      <c r="N46" s="66"/>
      <c r="O46" s="66"/>
      <c r="P46" s="66"/>
      <c r="Q46" s="66"/>
      <c r="R46" s="66" t="s">
        <v>53</v>
      </c>
      <c r="S46" s="66"/>
      <c r="T46" s="66"/>
      <c r="U46" s="66"/>
      <c r="V46" s="66"/>
      <c r="W46" s="66"/>
      <c r="X46" s="66"/>
      <c r="Y46" s="66"/>
      <c r="Z46" s="92"/>
      <c r="AA46" s="70"/>
      <c r="AB46" s="70"/>
      <c r="AC46" s="70"/>
    </row>
    <row r="47" spans="1:29" x14ac:dyDescent="0.25">
      <c r="A47" s="80"/>
      <c r="B47" s="67"/>
      <c r="C47" s="66" t="s">
        <v>45</v>
      </c>
      <c r="D47" s="66"/>
      <c r="E47" s="66"/>
      <c r="F47" s="66"/>
      <c r="G47" s="66"/>
      <c r="H47" s="66"/>
      <c r="I47" s="66"/>
      <c r="J47" s="66"/>
      <c r="K47" s="66"/>
      <c r="L47" s="66"/>
      <c r="M47" s="66"/>
      <c r="N47" s="66"/>
      <c r="O47" s="66"/>
      <c r="P47" s="66"/>
      <c r="Q47" s="66"/>
      <c r="R47" s="66" t="s">
        <v>54</v>
      </c>
      <c r="S47" s="66"/>
      <c r="T47" s="66"/>
      <c r="U47" s="66"/>
      <c r="V47" s="66"/>
      <c r="W47" s="66"/>
      <c r="X47" s="66"/>
      <c r="Y47" s="66"/>
      <c r="Z47" s="92"/>
      <c r="AA47" s="70"/>
      <c r="AB47" s="70"/>
      <c r="AC47" s="70"/>
    </row>
    <row r="48" spans="1:29" x14ac:dyDescent="0.25">
      <c r="A48" s="80"/>
      <c r="B48" s="67"/>
      <c r="C48" s="66" t="s">
        <v>35</v>
      </c>
      <c r="D48" s="66"/>
      <c r="E48" s="66"/>
      <c r="F48" s="66"/>
      <c r="G48" s="66"/>
      <c r="H48" s="66"/>
      <c r="I48" s="66"/>
      <c r="J48" s="66"/>
      <c r="K48" s="66"/>
      <c r="L48" s="66"/>
      <c r="M48" s="66"/>
      <c r="N48" s="66"/>
      <c r="O48" s="66"/>
      <c r="P48" s="66"/>
      <c r="Q48" s="66"/>
      <c r="R48" s="66" t="s">
        <v>55</v>
      </c>
      <c r="S48" s="66"/>
      <c r="T48" s="66"/>
      <c r="U48" s="66"/>
      <c r="V48" s="66"/>
      <c r="W48" s="66"/>
      <c r="X48" s="66"/>
      <c r="Y48" s="66"/>
      <c r="Z48" s="92"/>
      <c r="AA48" s="70"/>
      <c r="AB48" s="70"/>
      <c r="AC48" s="70"/>
    </row>
    <row r="49" spans="1:29" x14ac:dyDescent="0.25">
      <c r="A49" s="80"/>
      <c r="B49" s="67"/>
      <c r="C49" s="66" t="s">
        <v>36</v>
      </c>
      <c r="D49" s="66"/>
      <c r="E49" s="66"/>
      <c r="F49" s="66"/>
      <c r="G49" s="66"/>
      <c r="H49" s="66"/>
      <c r="I49" s="66"/>
      <c r="J49" s="66"/>
      <c r="K49" s="66"/>
      <c r="L49" s="66"/>
      <c r="M49" s="66"/>
      <c r="N49" s="66"/>
      <c r="O49" s="66"/>
      <c r="P49" s="66"/>
      <c r="Q49" s="66"/>
      <c r="R49" s="66" t="s">
        <v>56</v>
      </c>
      <c r="S49" s="66"/>
      <c r="T49" s="66"/>
      <c r="U49" s="66"/>
      <c r="V49" s="66"/>
      <c r="W49" s="66"/>
      <c r="X49" s="66"/>
      <c r="Y49" s="66"/>
      <c r="Z49" s="92"/>
      <c r="AA49" s="70"/>
      <c r="AB49" s="70"/>
      <c r="AC49" s="70"/>
    </row>
    <row r="50" spans="1:29" x14ac:dyDescent="0.25">
      <c r="A50" s="80"/>
      <c r="B50" s="67"/>
      <c r="C50" s="66" t="s">
        <v>46</v>
      </c>
      <c r="D50" s="66"/>
      <c r="E50" s="66"/>
      <c r="F50" s="66"/>
      <c r="G50" s="66"/>
      <c r="H50" s="66"/>
      <c r="I50" s="66"/>
      <c r="J50" s="66"/>
      <c r="K50" s="66"/>
      <c r="L50" s="66"/>
      <c r="M50" s="66"/>
      <c r="N50" s="66"/>
      <c r="O50" s="66"/>
      <c r="P50" s="66"/>
      <c r="Q50" s="66"/>
      <c r="R50" s="66" t="s">
        <v>58</v>
      </c>
      <c r="S50" s="66"/>
      <c r="T50" s="66"/>
      <c r="U50" s="66"/>
      <c r="V50" s="66"/>
      <c r="W50" s="66"/>
      <c r="X50" s="66"/>
      <c r="Y50" s="66"/>
      <c r="Z50" s="92"/>
      <c r="AA50" s="70"/>
      <c r="AB50" s="70"/>
      <c r="AC50" s="70"/>
    </row>
    <row r="51" spans="1:29" x14ac:dyDescent="0.25">
      <c r="A51" s="80"/>
      <c r="B51" s="67"/>
      <c r="C51" s="66" t="s">
        <v>37</v>
      </c>
      <c r="D51" s="66"/>
      <c r="E51" s="66"/>
      <c r="F51" s="66"/>
      <c r="G51" s="66"/>
      <c r="H51" s="66"/>
      <c r="I51" s="66"/>
      <c r="J51" s="66"/>
      <c r="K51" s="66"/>
      <c r="L51" s="66"/>
      <c r="M51" s="66"/>
      <c r="N51" s="66"/>
      <c r="O51" s="66"/>
      <c r="P51" s="66"/>
      <c r="Q51" s="66"/>
      <c r="R51" s="66" t="s">
        <v>59</v>
      </c>
      <c r="S51" s="66"/>
      <c r="T51" s="66"/>
      <c r="U51" s="66"/>
      <c r="V51" s="66"/>
      <c r="W51" s="66"/>
      <c r="X51" s="66"/>
      <c r="Y51" s="66"/>
      <c r="Z51" s="92"/>
      <c r="AA51" s="70"/>
      <c r="AB51" s="70"/>
      <c r="AC51" s="70"/>
    </row>
    <row r="52" spans="1:29" x14ac:dyDescent="0.25">
      <c r="A52" s="80"/>
      <c r="B52" s="67"/>
      <c r="C52" s="66" t="s">
        <v>38</v>
      </c>
      <c r="D52" s="66"/>
      <c r="E52" s="66"/>
      <c r="F52" s="66"/>
      <c r="G52" s="66"/>
      <c r="H52" s="66"/>
      <c r="I52" s="66"/>
      <c r="J52" s="66"/>
      <c r="K52" s="66"/>
      <c r="L52" s="66"/>
      <c r="M52" s="66"/>
      <c r="N52" s="66"/>
      <c r="O52" s="66"/>
      <c r="P52" s="66"/>
      <c r="Q52" s="66"/>
      <c r="R52" s="66"/>
      <c r="S52" s="66"/>
      <c r="T52" s="66"/>
      <c r="U52" s="66"/>
      <c r="V52" s="66"/>
      <c r="W52" s="66"/>
      <c r="X52" s="66"/>
      <c r="Y52" s="66"/>
      <c r="Z52" s="92"/>
      <c r="AA52" s="70"/>
      <c r="AB52" s="70"/>
      <c r="AC52" s="70"/>
    </row>
    <row r="53" spans="1:29" x14ac:dyDescent="0.25">
      <c r="A53" s="80"/>
      <c r="B53" s="67"/>
      <c r="C53" s="66" t="s">
        <v>40</v>
      </c>
      <c r="D53" s="66"/>
      <c r="E53" s="66"/>
      <c r="F53" s="66"/>
      <c r="G53" s="66"/>
      <c r="H53" s="66"/>
      <c r="I53" s="66"/>
      <c r="J53" s="66"/>
      <c r="K53" s="66"/>
      <c r="L53" s="66"/>
      <c r="M53" s="66"/>
      <c r="N53" s="66"/>
      <c r="O53" s="66"/>
      <c r="P53" s="66"/>
      <c r="Q53" s="66"/>
      <c r="R53" s="66"/>
      <c r="S53" s="66"/>
      <c r="T53" s="66"/>
      <c r="U53" s="66"/>
      <c r="V53" s="66"/>
      <c r="W53" s="66"/>
      <c r="X53" s="66"/>
      <c r="Y53" s="66"/>
      <c r="Z53" s="92"/>
      <c r="AA53" s="70"/>
      <c r="AB53" s="70"/>
      <c r="AC53" s="70"/>
    </row>
    <row r="54" spans="1:29" x14ac:dyDescent="0.25">
      <c r="A54" s="80"/>
      <c r="B54" s="67"/>
      <c r="C54" s="66" t="s">
        <v>39</v>
      </c>
      <c r="D54" s="66"/>
      <c r="E54" s="66"/>
      <c r="F54" s="66"/>
      <c r="G54" s="66"/>
      <c r="H54" s="66"/>
      <c r="I54" s="66"/>
      <c r="J54" s="66"/>
      <c r="K54" s="66"/>
      <c r="L54" s="66"/>
      <c r="M54" s="66"/>
      <c r="N54" s="66"/>
      <c r="O54" s="66"/>
      <c r="P54" s="66"/>
      <c r="Q54" s="66"/>
      <c r="R54" s="66"/>
      <c r="S54" s="66"/>
      <c r="T54" s="66"/>
      <c r="U54" s="66"/>
      <c r="V54" s="66"/>
      <c r="W54" s="66"/>
      <c r="X54" s="66"/>
      <c r="Y54" s="66"/>
      <c r="Z54" s="92"/>
      <c r="AA54" s="70"/>
      <c r="AB54" s="70"/>
      <c r="AC54" s="70"/>
    </row>
    <row r="55" spans="1:29" x14ac:dyDescent="0.25">
      <c r="A55" s="80"/>
      <c r="B55" s="67"/>
      <c r="C55" s="66" t="s">
        <v>47</v>
      </c>
      <c r="D55" s="66"/>
      <c r="E55" s="66"/>
      <c r="F55" s="66"/>
      <c r="G55" s="66"/>
      <c r="H55" s="66"/>
      <c r="I55" s="66"/>
      <c r="J55" s="66"/>
      <c r="K55" s="66"/>
      <c r="L55" s="66"/>
      <c r="M55" s="66"/>
      <c r="N55" s="66"/>
      <c r="O55" s="66"/>
      <c r="P55" s="66"/>
      <c r="Q55" s="66"/>
      <c r="R55" s="66"/>
      <c r="S55" s="66"/>
      <c r="T55" s="66"/>
      <c r="U55" s="66"/>
      <c r="V55" s="66"/>
      <c r="W55" s="66"/>
      <c r="X55" s="66"/>
      <c r="Y55" s="66"/>
      <c r="Z55" s="92"/>
      <c r="AA55" s="70"/>
      <c r="AB55" s="70"/>
      <c r="AC55" s="70"/>
    </row>
    <row r="56" spans="1:29" x14ac:dyDescent="0.25">
      <c r="A56" s="80"/>
      <c r="B56" s="15"/>
      <c r="C56" s="16"/>
      <c r="D56" s="16"/>
      <c r="E56" s="16"/>
      <c r="F56" s="16"/>
      <c r="G56" s="16"/>
      <c r="H56" s="16"/>
      <c r="I56" s="16"/>
      <c r="J56" s="16"/>
      <c r="K56" s="16"/>
      <c r="L56" s="16"/>
      <c r="M56" s="16"/>
      <c r="N56" s="16"/>
      <c r="O56" s="16"/>
      <c r="P56" s="16"/>
      <c r="Q56" s="16"/>
      <c r="R56" s="16"/>
      <c r="S56" s="16"/>
      <c r="T56" s="16"/>
      <c r="U56" s="16"/>
      <c r="V56" s="16"/>
      <c r="W56" s="16"/>
      <c r="X56" s="16"/>
      <c r="Y56" s="16"/>
      <c r="Z56" s="83"/>
      <c r="AA56" s="70"/>
      <c r="AB56" s="70"/>
      <c r="AC56" s="70"/>
    </row>
    <row r="57" spans="1:29" x14ac:dyDescent="0.25">
      <c r="A57" s="80"/>
      <c r="B57" s="70"/>
      <c r="C57" s="70"/>
      <c r="D57" s="70"/>
      <c r="E57" s="70"/>
      <c r="F57" s="70"/>
      <c r="G57" s="70"/>
      <c r="H57" s="70"/>
      <c r="I57" s="70"/>
      <c r="J57" s="70"/>
      <c r="K57" s="70"/>
      <c r="L57" s="70"/>
      <c r="M57" s="70"/>
      <c r="N57" s="70"/>
      <c r="O57" s="70"/>
      <c r="P57" s="70"/>
      <c r="Q57" s="70"/>
      <c r="R57" s="70"/>
      <c r="S57" s="70"/>
      <c r="T57" s="70"/>
      <c r="U57" s="70"/>
      <c r="V57" s="70"/>
      <c r="W57" s="70"/>
      <c r="X57" s="70"/>
      <c r="Y57" s="70"/>
      <c r="Z57" s="70"/>
      <c r="AA57" s="70"/>
      <c r="AB57" s="70"/>
      <c r="AC57" s="70"/>
    </row>
    <row r="58" spans="1:29" x14ac:dyDescent="0.25">
      <c r="A58" s="70"/>
      <c r="B58" s="70"/>
      <c r="C58" s="70"/>
      <c r="D58" s="70"/>
      <c r="E58" s="70"/>
      <c r="F58" s="70"/>
      <c r="G58" s="70"/>
      <c r="H58" s="70"/>
      <c r="I58" s="70"/>
      <c r="J58" s="70"/>
      <c r="K58" s="70"/>
      <c r="L58" s="70"/>
      <c r="M58" s="70"/>
      <c r="N58" s="70"/>
      <c r="O58" s="70"/>
      <c r="P58" s="70"/>
      <c r="Q58" s="70"/>
      <c r="R58" s="70"/>
      <c r="S58" s="70"/>
      <c r="T58" s="70"/>
      <c r="U58" s="70"/>
      <c r="V58" s="70"/>
      <c r="W58" s="70"/>
      <c r="X58" s="70"/>
      <c r="Y58" s="70"/>
      <c r="Z58" s="70"/>
      <c r="AA58" s="70"/>
      <c r="AB58" s="70"/>
      <c r="AC58" s="70"/>
    </row>
    <row r="59" spans="1:29" x14ac:dyDescent="0.25">
      <c r="A59" s="70"/>
      <c r="B59" s="70"/>
      <c r="C59" s="70"/>
      <c r="D59" s="70"/>
      <c r="E59" s="70"/>
      <c r="F59" s="70"/>
      <c r="G59" s="70"/>
      <c r="H59" s="70"/>
      <c r="I59" s="70"/>
      <c r="J59" s="70"/>
      <c r="K59" s="70"/>
      <c r="L59" s="70"/>
      <c r="M59" s="70"/>
      <c r="N59" s="70"/>
      <c r="O59" s="70"/>
      <c r="P59" s="70"/>
      <c r="Q59" s="70"/>
      <c r="R59" s="70"/>
      <c r="S59" s="70"/>
      <c r="T59" s="70"/>
      <c r="U59" s="70"/>
      <c r="V59" s="70"/>
      <c r="W59" s="70"/>
      <c r="X59" s="70"/>
      <c r="Y59" s="70"/>
      <c r="Z59" s="70"/>
      <c r="AA59" s="70"/>
      <c r="AB59" s="70"/>
      <c r="AC59" s="70"/>
    </row>
    <row r="60" spans="1:29" x14ac:dyDescent="0.25">
      <c r="A60" s="70"/>
      <c r="B60" s="70"/>
      <c r="C60" s="70"/>
      <c r="D60" s="70"/>
      <c r="E60" s="70"/>
      <c r="F60" s="70"/>
      <c r="G60" s="70"/>
      <c r="H60" s="70"/>
      <c r="I60" s="70"/>
      <c r="J60" s="70"/>
      <c r="K60" s="70"/>
      <c r="L60" s="70"/>
      <c r="M60" s="70"/>
      <c r="N60" s="70"/>
      <c r="O60" s="70"/>
      <c r="P60" s="70"/>
      <c r="Q60" s="70"/>
      <c r="R60" s="70"/>
      <c r="S60" s="70"/>
      <c r="T60" s="70"/>
      <c r="U60" s="70"/>
      <c r="V60" s="70"/>
      <c r="W60" s="70"/>
      <c r="X60" s="70"/>
      <c r="Y60" s="70"/>
      <c r="Z60" s="70"/>
      <c r="AA60" s="70"/>
      <c r="AB60" s="70"/>
      <c r="AC60" s="70"/>
    </row>
    <row r="61" spans="1:29" x14ac:dyDescent="0.25">
      <c r="A61" s="70"/>
      <c r="B61" s="70"/>
      <c r="C61" s="70"/>
      <c r="D61" s="70"/>
      <c r="E61" s="70"/>
      <c r="F61" s="70"/>
      <c r="G61" s="70"/>
      <c r="H61" s="70"/>
      <c r="I61" s="70"/>
      <c r="J61" s="70"/>
      <c r="K61" s="70"/>
      <c r="L61" s="70"/>
      <c r="M61" s="70"/>
      <c r="N61" s="70"/>
      <c r="O61" s="70"/>
      <c r="P61" s="70"/>
      <c r="Q61" s="70"/>
      <c r="R61" s="70"/>
      <c r="S61" s="70"/>
      <c r="T61" s="70"/>
      <c r="U61" s="70"/>
      <c r="V61" s="70"/>
      <c r="W61" s="70"/>
      <c r="X61" s="70"/>
      <c r="Y61" s="70"/>
      <c r="Z61" s="70"/>
      <c r="AA61" s="70"/>
      <c r="AB61" s="70"/>
      <c r="AC61" s="70"/>
    </row>
    <row r="62" spans="1:29" x14ac:dyDescent="0.25">
      <c r="A62" s="70"/>
      <c r="B62" s="70"/>
      <c r="C62" s="70"/>
      <c r="D62" s="70"/>
      <c r="E62" s="70"/>
      <c r="F62" s="70"/>
      <c r="G62" s="70"/>
      <c r="H62" s="70"/>
      <c r="I62" s="70"/>
      <c r="J62" s="70"/>
      <c r="K62" s="70"/>
      <c r="L62" s="70"/>
      <c r="M62" s="70"/>
      <c r="N62" s="70"/>
      <c r="O62" s="70"/>
      <c r="P62" s="70"/>
      <c r="Q62" s="70"/>
      <c r="R62" s="70"/>
      <c r="S62" s="70"/>
      <c r="T62" s="70"/>
      <c r="U62" s="70"/>
      <c r="V62" s="70"/>
      <c r="W62" s="70"/>
      <c r="X62" s="70"/>
      <c r="Y62" s="70"/>
      <c r="Z62" s="70"/>
      <c r="AA62" s="70"/>
      <c r="AB62" s="70"/>
      <c r="AC62" s="70"/>
    </row>
    <row r="63" spans="1:29" x14ac:dyDescent="0.25">
      <c r="A63" s="70"/>
      <c r="B63" s="70"/>
      <c r="C63" s="70"/>
      <c r="D63" s="70"/>
      <c r="E63" s="70"/>
      <c r="F63" s="70"/>
      <c r="G63" s="70"/>
      <c r="H63" s="70"/>
      <c r="I63" s="70"/>
      <c r="J63" s="70"/>
      <c r="K63" s="70"/>
      <c r="L63" s="70"/>
      <c r="M63" s="70"/>
      <c r="N63" s="70"/>
      <c r="O63" s="70"/>
      <c r="P63" s="70"/>
      <c r="Q63" s="70"/>
      <c r="R63" s="70"/>
      <c r="S63" s="70"/>
      <c r="T63" s="70"/>
      <c r="U63" s="70"/>
      <c r="V63" s="70"/>
      <c r="W63" s="70"/>
      <c r="X63" s="70"/>
      <c r="Y63" s="70"/>
      <c r="Z63" s="70"/>
      <c r="AA63" s="70"/>
      <c r="AB63" s="70"/>
      <c r="AC63" s="70"/>
    </row>
    <row r="81" spans="4:6" x14ac:dyDescent="0.25">
      <c r="D81" t="s">
        <v>21</v>
      </c>
      <c r="E81" t="s">
        <v>22</v>
      </c>
      <c r="F81" t="s">
        <v>23</v>
      </c>
    </row>
    <row r="82" spans="4:6" x14ac:dyDescent="0.25">
      <c r="D82">
        <v>1E-3</v>
      </c>
      <c r="E82">
        <f t="shared" ref="E82:E113" si="3">NORMINV(D82,$F$7,$F$8)</f>
        <v>5.7293030814965604E-2</v>
      </c>
      <c r="F82">
        <f>NORMINV(D82,0,1)</f>
        <v>-3.0902323061678132</v>
      </c>
    </row>
    <row r="83" spans="4:6" x14ac:dyDescent="0.25">
      <c r="D83">
        <v>0.01</v>
      </c>
      <c r="E83">
        <f t="shared" si="3"/>
        <v>8.0209563778774778E-2</v>
      </c>
      <c r="F83">
        <f t="shared" ref="F83:F90" si="4">NORMINV(D83,0,1)</f>
        <v>-2.3263478740408408</v>
      </c>
    </row>
    <row r="84" spans="4:6" x14ac:dyDescent="0.25">
      <c r="D84">
        <f t="shared" ref="D84:D90" si="5">D83+0.01</f>
        <v>0.02</v>
      </c>
      <c r="E84">
        <f t="shared" si="3"/>
        <v>8.8387532681045322E-2</v>
      </c>
      <c r="F84">
        <f t="shared" si="4"/>
        <v>-2.0537489106318225</v>
      </c>
    </row>
    <row r="85" spans="4:6" x14ac:dyDescent="0.25">
      <c r="D85">
        <f t="shared" si="5"/>
        <v>0.03</v>
      </c>
      <c r="E85">
        <f t="shared" si="3"/>
        <v>9.3576191755462473E-2</v>
      </c>
      <c r="F85">
        <f t="shared" si="4"/>
        <v>-1.8807936081512509</v>
      </c>
    </row>
    <row r="86" spans="4:6" x14ac:dyDescent="0.25">
      <c r="D86">
        <f t="shared" si="5"/>
        <v>0.04</v>
      </c>
      <c r="E86">
        <f t="shared" si="3"/>
        <v>9.7479417862434914E-2</v>
      </c>
      <c r="F86">
        <f t="shared" si="4"/>
        <v>-1.7506860712521695</v>
      </c>
    </row>
    <row r="87" spans="4:6" x14ac:dyDescent="0.25">
      <c r="D87">
        <f t="shared" si="5"/>
        <v>0.05</v>
      </c>
      <c r="E87">
        <f t="shared" si="3"/>
        <v>0.10065439119145582</v>
      </c>
      <c r="F87">
        <f t="shared" si="4"/>
        <v>-1.6448536269514726</v>
      </c>
    </row>
    <row r="88" spans="4:6" x14ac:dyDescent="0.25">
      <c r="D88">
        <f t="shared" si="5"/>
        <v>6.0000000000000005E-2</v>
      </c>
      <c r="E88">
        <f t="shared" si="3"/>
        <v>0.1033567921620944</v>
      </c>
      <c r="F88">
        <f t="shared" si="4"/>
        <v>-1.554773594596853</v>
      </c>
    </row>
    <row r="89" spans="4:6" x14ac:dyDescent="0.25">
      <c r="D89">
        <f t="shared" si="5"/>
        <v>7.0000000000000007E-2</v>
      </c>
      <c r="E89">
        <f t="shared" si="3"/>
        <v>0.10572626915462489</v>
      </c>
      <c r="F89">
        <f t="shared" si="4"/>
        <v>-1.4757910281791702</v>
      </c>
    </row>
    <row r="90" spans="4:6" x14ac:dyDescent="0.25">
      <c r="D90">
        <f t="shared" si="5"/>
        <v>0.08</v>
      </c>
      <c r="E90">
        <f t="shared" si="3"/>
        <v>0.10784785319071094</v>
      </c>
      <c r="F90">
        <f t="shared" si="4"/>
        <v>-1.4050715603096353</v>
      </c>
    </row>
    <row r="91" spans="4:6" x14ac:dyDescent="0.25">
      <c r="D91">
        <f t="shared" ref="D91:D154" si="6">D90+0.01</f>
        <v>0.09</v>
      </c>
      <c r="E91">
        <f t="shared" si="3"/>
        <v>0.10977734898929351</v>
      </c>
      <c r="F91">
        <f t="shared" ref="F91:F154" si="7">NORMINV(D91,0,1)</f>
        <v>-1.3407550336902161</v>
      </c>
    </row>
    <row r="92" spans="4:6" x14ac:dyDescent="0.25">
      <c r="D92">
        <f t="shared" si="6"/>
        <v>9.9999999999999992E-2</v>
      </c>
      <c r="E92">
        <f t="shared" si="3"/>
        <v>0.11155345303366199</v>
      </c>
      <c r="F92">
        <f t="shared" si="7"/>
        <v>-1.2815515655446006</v>
      </c>
    </row>
    <row r="93" spans="4:6" x14ac:dyDescent="0.25">
      <c r="D93">
        <f t="shared" si="6"/>
        <v>0.10999999999999999</v>
      </c>
      <c r="E93">
        <f t="shared" si="3"/>
        <v>0.11320415639890169</v>
      </c>
      <c r="F93">
        <f t="shared" si="7"/>
        <v>-1.2265281200366105</v>
      </c>
    </row>
    <row r="94" spans="4:6" x14ac:dyDescent="0.25">
      <c r="D94">
        <f t="shared" si="6"/>
        <v>0.11999999999999998</v>
      </c>
      <c r="E94">
        <f t="shared" si="3"/>
        <v>0.11475039623801728</v>
      </c>
      <c r="F94">
        <f t="shared" si="7"/>
        <v>-1.1749867920660904</v>
      </c>
    </row>
    <row r="95" spans="4:6" x14ac:dyDescent="0.25">
      <c r="D95">
        <f t="shared" si="6"/>
        <v>0.12999999999999998</v>
      </c>
      <c r="E95">
        <f t="shared" si="3"/>
        <v>0.11620826612883595</v>
      </c>
      <c r="F95">
        <f t="shared" si="7"/>
        <v>-1.1263911290388013</v>
      </c>
    </row>
    <row r="96" spans="4:6" x14ac:dyDescent="0.25">
      <c r="D96">
        <f t="shared" si="6"/>
        <v>0.13999999999999999</v>
      </c>
      <c r="E96">
        <f t="shared" si="3"/>
        <v>0.11759041977555129</v>
      </c>
      <c r="F96">
        <f t="shared" si="7"/>
        <v>-1.0803193408149565</v>
      </c>
    </row>
    <row r="97" spans="4:6" x14ac:dyDescent="0.25">
      <c r="D97">
        <f t="shared" si="6"/>
        <v>0.15</v>
      </c>
      <c r="E97">
        <f t="shared" si="3"/>
        <v>0.11890699831518631</v>
      </c>
      <c r="F97">
        <f t="shared" si="7"/>
        <v>-1.0364333894937898</v>
      </c>
    </row>
    <row r="98" spans="4:6" x14ac:dyDescent="0.25">
      <c r="D98">
        <f t="shared" si="6"/>
        <v>0.16</v>
      </c>
      <c r="E98">
        <f t="shared" si="3"/>
        <v>0.1201662635037075</v>
      </c>
      <c r="F98">
        <f t="shared" si="7"/>
        <v>-0.9944578832097497</v>
      </c>
    </row>
    <row r="99" spans="4:6" x14ac:dyDescent="0.25">
      <c r="D99">
        <f t="shared" si="6"/>
        <v>0.17</v>
      </c>
      <c r="E99">
        <f t="shared" si="3"/>
        <v>0.12137504240561413</v>
      </c>
      <c r="F99">
        <f t="shared" si="7"/>
        <v>-0.95416525314619549</v>
      </c>
    </row>
    <row r="100" spans="4:6" x14ac:dyDescent="0.25">
      <c r="D100">
        <f t="shared" si="6"/>
        <v>0.18000000000000002</v>
      </c>
      <c r="E100">
        <f t="shared" si="3"/>
        <v>0.12253904736471562</v>
      </c>
      <c r="F100">
        <f t="shared" si="7"/>
        <v>-0.91536508784281256</v>
      </c>
    </row>
    <row r="101" spans="4:6" x14ac:dyDescent="0.25">
      <c r="D101">
        <f t="shared" si="6"/>
        <v>0.19000000000000003</v>
      </c>
      <c r="E101">
        <f t="shared" si="3"/>
        <v>0.12366311114846316</v>
      </c>
      <c r="F101">
        <f t="shared" si="7"/>
        <v>-0.87789629505122779</v>
      </c>
    </row>
    <row r="102" spans="4:6" x14ac:dyDescent="0.25">
      <c r="D102">
        <f t="shared" si="6"/>
        <v>0.20000000000000004</v>
      </c>
      <c r="E102">
        <f t="shared" si="3"/>
        <v>0.12475136299281259</v>
      </c>
      <c r="F102">
        <f t="shared" si="7"/>
        <v>-0.84162123357291341</v>
      </c>
    </row>
    <row r="103" spans="4:6" x14ac:dyDescent="0.25">
      <c r="D103">
        <f t="shared" si="6"/>
        <v>0.21000000000000005</v>
      </c>
      <c r="E103">
        <f t="shared" si="3"/>
        <v>0.1258073625894528</v>
      </c>
      <c r="F103">
        <f t="shared" si="7"/>
        <v>-0.80642124701823992</v>
      </c>
    </row>
    <row r="104" spans="4:6" x14ac:dyDescent="0.25">
      <c r="D104">
        <f t="shared" si="6"/>
        <v>0.22000000000000006</v>
      </c>
      <c r="E104">
        <f t="shared" si="3"/>
        <v>0.12683420357433947</v>
      </c>
      <c r="F104">
        <f t="shared" si="7"/>
        <v>-0.77219321418868436</v>
      </c>
    </row>
    <row r="105" spans="4:6" x14ac:dyDescent="0.25">
      <c r="D105">
        <f t="shared" si="6"/>
        <v>0.23000000000000007</v>
      </c>
      <c r="E105">
        <f t="shared" si="3"/>
        <v>0.1278345945244436</v>
      </c>
      <c r="F105">
        <f t="shared" si="7"/>
        <v>-0.73884684918521337</v>
      </c>
    </row>
    <row r="106" spans="4:6" x14ac:dyDescent="0.25">
      <c r="D106">
        <f t="shared" si="6"/>
        <v>0.24000000000000007</v>
      </c>
      <c r="E106">
        <f t="shared" si="3"/>
        <v>0.12881092311479739</v>
      </c>
      <c r="F106">
        <f t="shared" si="7"/>
        <v>-0.70630256284008697</v>
      </c>
    </row>
    <row r="107" spans="4:6" x14ac:dyDescent="0.25">
      <c r="D107">
        <f t="shared" si="6"/>
        <v>0.25000000000000006</v>
      </c>
      <c r="E107">
        <f t="shared" si="3"/>
        <v>0.12976530749411755</v>
      </c>
      <c r="F107">
        <f t="shared" si="7"/>
        <v>-0.67448975019608148</v>
      </c>
    </row>
    <row r="108" spans="4:6" x14ac:dyDescent="0.25">
      <c r="D108">
        <f t="shared" si="6"/>
        <v>0.26000000000000006</v>
      </c>
      <c r="E108">
        <f t="shared" si="3"/>
        <v>0.13069963783821248</v>
      </c>
      <c r="F108">
        <f t="shared" si="7"/>
        <v>-0.64334540539291729</v>
      </c>
    </row>
    <row r="109" spans="4:6" x14ac:dyDescent="0.25">
      <c r="D109">
        <f t="shared" si="6"/>
        <v>0.27000000000000007</v>
      </c>
      <c r="E109">
        <f t="shared" si="3"/>
        <v>0.13161561026950119</v>
      </c>
      <c r="F109">
        <f t="shared" si="7"/>
        <v>-0.61281299101662701</v>
      </c>
    </row>
    <row r="110" spans="4:6" x14ac:dyDescent="0.25">
      <c r="D110">
        <f t="shared" si="6"/>
        <v>0.28000000000000008</v>
      </c>
      <c r="E110">
        <f t="shared" si="3"/>
        <v>0.1325147547818635</v>
      </c>
      <c r="F110">
        <f t="shared" si="7"/>
        <v>-0.5828415072712162</v>
      </c>
    </row>
    <row r="111" spans="4:6" x14ac:dyDescent="0.25">
      <c r="D111">
        <f t="shared" si="6"/>
        <v>0.29000000000000009</v>
      </c>
      <c r="E111">
        <f t="shared" si="3"/>
        <v>0.13339845841332981</v>
      </c>
      <c r="F111">
        <f t="shared" si="7"/>
        <v>-0.55338471955567248</v>
      </c>
    </row>
    <row r="112" spans="4:6" x14ac:dyDescent="0.25">
      <c r="D112">
        <f t="shared" si="6"/>
        <v>0.3000000000000001</v>
      </c>
      <c r="E112">
        <f t="shared" si="3"/>
        <v>0.13426798461875877</v>
      </c>
      <c r="F112">
        <f t="shared" si="7"/>
        <v>-0.52440051270804067</v>
      </c>
    </row>
    <row r="113" spans="4:6" x14ac:dyDescent="0.25">
      <c r="D113">
        <f t="shared" si="6"/>
        <v>0.31000000000000011</v>
      </c>
      <c r="E113">
        <f t="shared" si="3"/>
        <v>0.1351244895795764</v>
      </c>
      <c r="F113">
        <f t="shared" si="7"/>
        <v>-0.49585034734745309</v>
      </c>
    </row>
    <row r="114" spans="4:6" x14ac:dyDescent="0.25">
      <c r="D114">
        <f t="shared" si="6"/>
        <v>0.32000000000000012</v>
      </c>
      <c r="E114">
        <f t="shared" ref="E114:E145" si="8">NORMINV(D114,$F$7,$F$8)</f>
        <v>0.13596903602656477</v>
      </c>
      <c r="F114">
        <f t="shared" si="7"/>
        <v>-0.46769879911450801</v>
      </c>
    </row>
    <row r="115" spans="4:6" x14ac:dyDescent="0.25">
      <c r="D115">
        <f t="shared" si="6"/>
        <v>0.33000000000000013</v>
      </c>
      <c r="E115">
        <f t="shared" si="8"/>
        <v>0.13680260502980299</v>
      </c>
      <c r="F115">
        <f t="shared" si="7"/>
        <v>-0.43991316567323352</v>
      </c>
    </row>
    <row r="116" spans="4:6" x14ac:dyDescent="0.25">
      <c r="D116">
        <f t="shared" si="6"/>
        <v>0.34000000000000014</v>
      </c>
      <c r="E116">
        <f t="shared" si="8"/>
        <v>0.13762610611675785</v>
      </c>
      <c r="F116">
        <f t="shared" si="7"/>
        <v>-0.41246312944140451</v>
      </c>
    </row>
    <row r="117" spans="4:6" x14ac:dyDescent="0.25">
      <c r="D117">
        <f t="shared" si="6"/>
        <v>0.35000000000000014</v>
      </c>
      <c r="E117">
        <f t="shared" si="8"/>
        <v>0.13844038600777298</v>
      </c>
      <c r="F117">
        <f t="shared" si="7"/>
        <v>-0.38532046640756729</v>
      </c>
    </row>
    <row r="118" spans="4:6" x14ac:dyDescent="0.25">
      <c r="D118">
        <f t="shared" si="6"/>
        <v>0.36000000000000015</v>
      </c>
      <c r="E118">
        <f t="shared" si="8"/>
        <v>0.13924623620246421</v>
      </c>
      <c r="F118">
        <f t="shared" si="7"/>
        <v>-0.35845879325119329</v>
      </c>
    </row>
    <row r="119" spans="4:6" x14ac:dyDescent="0.25">
      <c r="D119">
        <f t="shared" si="6"/>
        <v>0.37000000000000016</v>
      </c>
      <c r="E119">
        <f t="shared" si="8"/>
        <v>0.14004439960689552</v>
      </c>
      <c r="F119">
        <f t="shared" si="7"/>
        <v>-0.33185334643681624</v>
      </c>
    </row>
    <row r="120" spans="4:6" x14ac:dyDescent="0.25">
      <c r="D120">
        <f t="shared" si="6"/>
        <v>0.38000000000000017</v>
      </c>
      <c r="E120">
        <f t="shared" si="8"/>
        <v>0.1408355763570181</v>
      </c>
      <c r="F120">
        <f t="shared" si="7"/>
        <v>-0.30548078809939694</v>
      </c>
    </row>
    <row r="121" spans="4:6" x14ac:dyDescent="0.25">
      <c r="D121">
        <f t="shared" si="6"/>
        <v>0.39000000000000018</v>
      </c>
      <c r="E121">
        <f t="shared" si="8"/>
        <v>0.14162042896657639</v>
      </c>
      <c r="F121">
        <f t="shared" si="7"/>
        <v>-0.27931903444745371</v>
      </c>
    </row>
    <row r="122" spans="4:6" x14ac:dyDescent="0.25">
      <c r="D122">
        <f t="shared" si="6"/>
        <v>0.40000000000000019</v>
      </c>
      <c r="E122">
        <f t="shared" si="8"/>
        <v>0.14239958690592602</v>
      </c>
      <c r="F122">
        <f t="shared" si="7"/>
        <v>-0.25334710313579939</v>
      </c>
    </row>
    <row r="123" spans="4:6" x14ac:dyDescent="0.25">
      <c r="D123">
        <f t="shared" si="6"/>
        <v>0.4100000000000002</v>
      </c>
      <c r="E123">
        <f t="shared" si="8"/>
        <v>0.14317365070076551</v>
      </c>
      <c r="F123">
        <f t="shared" si="7"/>
        <v>-0.22754497664114895</v>
      </c>
    </row>
    <row r="124" spans="4:6" x14ac:dyDescent="0.25">
      <c r="D124">
        <f t="shared" si="6"/>
        <v>0.42000000000000021</v>
      </c>
      <c r="E124">
        <f t="shared" si="8"/>
        <v>0.14394319562574448</v>
      </c>
      <c r="F124">
        <f t="shared" si="7"/>
        <v>-0.20189347914185035</v>
      </c>
    </row>
    <row r="125" spans="4:6" x14ac:dyDescent="0.25">
      <c r="D125">
        <f t="shared" si="6"/>
        <v>0.43000000000000022</v>
      </c>
      <c r="E125">
        <f t="shared" si="8"/>
        <v>0.14470877505657417</v>
      </c>
      <c r="F125">
        <f t="shared" si="7"/>
        <v>-0.17637416478086079</v>
      </c>
    </row>
    <row r="126" spans="4:6" x14ac:dyDescent="0.25">
      <c r="D126">
        <f t="shared" si="6"/>
        <v>0.44000000000000022</v>
      </c>
      <c r="E126">
        <f t="shared" si="8"/>
        <v>0.14547092353509669</v>
      </c>
      <c r="F126">
        <f t="shared" si="7"/>
        <v>-0.15096921549677669</v>
      </c>
    </row>
    <row r="127" spans="4:6" x14ac:dyDescent="0.25">
      <c r="D127">
        <f t="shared" si="6"/>
        <v>0.45000000000000023</v>
      </c>
      <c r="E127">
        <f t="shared" si="8"/>
        <v>0.14623015959434779</v>
      </c>
      <c r="F127">
        <f t="shared" si="7"/>
        <v>-0.12566134685507346</v>
      </c>
    </row>
    <row r="128" spans="4:6" x14ac:dyDescent="0.25">
      <c r="D128">
        <f t="shared" si="6"/>
        <v>0.46000000000000024</v>
      </c>
      <c r="E128">
        <f t="shared" si="8"/>
        <v>0.14698698838465593</v>
      </c>
      <c r="F128">
        <f t="shared" si="7"/>
        <v>-0.10043372051146918</v>
      </c>
    </row>
    <row r="129" spans="4:6" x14ac:dyDescent="0.25">
      <c r="D129">
        <f t="shared" si="6"/>
        <v>0.47000000000000025</v>
      </c>
      <c r="E129">
        <f t="shared" si="8"/>
        <v>0.14774190413700511</v>
      </c>
      <c r="F129">
        <f t="shared" si="7"/>
        <v>-7.5269862099829207E-2</v>
      </c>
    </row>
    <row r="130" spans="4:6" x14ac:dyDescent="0.25">
      <c r="D130">
        <f t="shared" si="6"/>
        <v>0.48000000000000026</v>
      </c>
      <c r="E130">
        <f t="shared" si="8"/>
        <v>0.148495392496058</v>
      </c>
      <c r="F130">
        <f t="shared" si="7"/>
        <v>-5.0153583464732969E-2</v>
      </c>
    </row>
    <row r="131" spans="4:6" x14ac:dyDescent="0.25">
      <c r="D131">
        <f t="shared" si="6"/>
        <v>0.49000000000000027</v>
      </c>
      <c r="E131">
        <f t="shared" si="8"/>
        <v>0.14924793275223869</v>
      </c>
      <c r="F131">
        <f t="shared" si="7"/>
        <v>-2.5068908258710363E-2</v>
      </c>
    </row>
    <row r="132" spans="4:6" x14ac:dyDescent="0.25">
      <c r="D132">
        <f t="shared" si="6"/>
        <v>0.50000000000000022</v>
      </c>
      <c r="E132">
        <f t="shared" si="8"/>
        <v>0.15000000000000002</v>
      </c>
      <c r="F132">
        <f t="shared" si="7"/>
        <v>5.5658328493435343E-16</v>
      </c>
    </row>
    <row r="133" spans="4:6" x14ac:dyDescent="0.25">
      <c r="D133">
        <f t="shared" si="6"/>
        <v>0.51000000000000023</v>
      </c>
      <c r="E133">
        <f t="shared" si="8"/>
        <v>0.15075206724776136</v>
      </c>
      <c r="F133">
        <f t="shared" si="7"/>
        <v>2.5068908258711619E-2</v>
      </c>
    </row>
    <row r="134" spans="4:6" x14ac:dyDescent="0.25">
      <c r="D134">
        <f t="shared" si="6"/>
        <v>0.52000000000000024</v>
      </c>
      <c r="E134">
        <f t="shared" si="8"/>
        <v>0.15150460750394201</v>
      </c>
      <c r="F134">
        <f t="shared" si="7"/>
        <v>5.0153583464734218E-2</v>
      </c>
    </row>
    <row r="135" spans="4:6" x14ac:dyDescent="0.25">
      <c r="D135">
        <f t="shared" si="6"/>
        <v>0.53000000000000025</v>
      </c>
      <c r="E135">
        <f t="shared" si="8"/>
        <v>0.15225809586299491</v>
      </c>
      <c r="F135">
        <f t="shared" si="7"/>
        <v>7.5269862099830456E-2</v>
      </c>
    </row>
    <row r="136" spans="4:6" x14ac:dyDescent="0.25">
      <c r="D136">
        <f t="shared" si="6"/>
        <v>0.54000000000000026</v>
      </c>
      <c r="E136">
        <f t="shared" si="8"/>
        <v>0.15301301161534411</v>
      </c>
      <c r="F136">
        <f t="shared" si="7"/>
        <v>0.10043372051147045</v>
      </c>
    </row>
    <row r="137" spans="4:6" x14ac:dyDescent="0.25">
      <c r="D137">
        <f t="shared" si="6"/>
        <v>0.55000000000000027</v>
      </c>
      <c r="E137">
        <f t="shared" si="8"/>
        <v>0.15376984040565223</v>
      </c>
      <c r="F137">
        <f t="shared" si="7"/>
        <v>0.12566134685507474</v>
      </c>
    </row>
    <row r="138" spans="4:6" x14ac:dyDescent="0.25">
      <c r="D138">
        <f t="shared" si="6"/>
        <v>0.56000000000000028</v>
      </c>
      <c r="E138">
        <f t="shared" si="8"/>
        <v>0.15452907646490333</v>
      </c>
      <c r="F138">
        <f t="shared" si="7"/>
        <v>0.15096921549677797</v>
      </c>
    </row>
    <row r="139" spans="4:6" x14ac:dyDescent="0.25">
      <c r="D139">
        <f t="shared" si="6"/>
        <v>0.57000000000000028</v>
      </c>
      <c r="E139">
        <f t="shared" si="8"/>
        <v>0.15529122494342584</v>
      </c>
      <c r="F139">
        <f t="shared" si="7"/>
        <v>0.17637416478086207</v>
      </c>
    </row>
    <row r="140" spans="4:6" x14ac:dyDescent="0.25">
      <c r="D140">
        <f t="shared" si="6"/>
        <v>0.58000000000000029</v>
      </c>
      <c r="E140">
        <f t="shared" si="8"/>
        <v>0.15605680437425554</v>
      </c>
      <c r="F140">
        <f t="shared" si="7"/>
        <v>0.20189347914185163</v>
      </c>
    </row>
    <row r="141" spans="4:6" x14ac:dyDescent="0.25">
      <c r="D141">
        <f t="shared" si="6"/>
        <v>0.5900000000000003</v>
      </c>
      <c r="E141">
        <f t="shared" si="8"/>
        <v>0.1568263492992345</v>
      </c>
      <c r="F141">
        <f t="shared" si="7"/>
        <v>0.22754497664115017</v>
      </c>
    </row>
    <row r="142" spans="4:6" x14ac:dyDescent="0.25">
      <c r="D142">
        <f t="shared" si="6"/>
        <v>0.60000000000000031</v>
      </c>
      <c r="E142">
        <f t="shared" si="8"/>
        <v>0.15760041309407402</v>
      </c>
      <c r="F142">
        <f t="shared" si="7"/>
        <v>0.25334710313580061</v>
      </c>
    </row>
    <row r="143" spans="4:6" x14ac:dyDescent="0.25">
      <c r="D143">
        <f t="shared" si="6"/>
        <v>0.61000000000000032</v>
      </c>
      <c r="E143">
        <f t="shared" si="8"/>
        <v>0.15837957103342365</v>
      </c>
      <c r="F143">
        <f t="shared" si="7"/>
        <v>0.27931903444745504</v>
      </c>
    </row>
    <row r="144" spans="4:6" x14ac:dyDescent="0.25">
      <c r="D144">
        <f t="shared" si="6"/>
        <v>0.62000000000000033</v>
      </c>
      <c r="E144">
        <f t="shared" si="8"/>
        <v>0.15916442364298194</v>
      </c>
      <c r="F144">
        <f t="shared" si="7"/>
        <v>0.30548078809939821</v>
      </c>
    </row>
    <row r="145" spans="4:6" x14ac:dyDescent="0.25">
      <c r="D145">
        <f t="shared" si="6"/>
        <v>0.63000000000000034</v>
      </c>
      <c r="E145">
        <f t="shared" si="8"/>
        <v>0.15995560039310452</v>
      </c>
      <c r="F145">
        <f t="shared" si="7"/>
        <v>0.33185334643681752</v>
      </c>
    </row>
    <row r="146" spans="4:6" x14ac:dyDescent="0.25">
      <c r="D146">
        <f t="shared" si="6"/>
        <v>0.64000000000000035</v>
      </c>
      <c r="E146">
        <f t="shared" ref="E146:E177" si="9">NORMINV(D146,$F$7,$F$8)</f>
        <v>0.16075376379753584</v>
      </c>
      <c r="F146">
        <f t="shared" si="7"/>
        <v>0.35845879325119467</v>
      </c>
    </row>
    <row r="147" spans="4:6" x14ac:dyDescent="0.25">
      <c r="D147">
        <f t="shared" si="6"/>
        <v>0.65000000000000036</v>
      </c>
      <c r="E147">
        <f t="shared" si="9"/>
        <v>0.16155961399222704</v>
      </c>
      <c r="F147">
        <f t="shared" si="7"/>
        <v>0.38532046640756862</v>
      </c>
    </row>
    <row r="148" spans="4:6" x14ac:dyDescent="0.25">
      <c r="D148">
        <f t="shared" si="6"/>
        <v>0.66000000000000036</v>
      </c>
      <c r="E148">
        <f t="shared" si="9"/>
        <v>0.16237389388324217</v>
      </c>
      <c r="F148">
        <f t="shared" si="7"/>
        <v>0.41246312944140584</v>
      </c>
    </row>
    <row r="149" spans="4:6" x14ac:dyDescent="0.25">
      <c r="D149">
        <f t="shared" si="6"/>
        <v>0.67000000000000037</v>
      </c>
      <c r="E149">
        <f t="shared" si="9"/>
        <v>0.16319739497019703</v>
      </c>
      <c r="F149">
        <f t="shared" si="7"/>
        <v>0.43991316567323491</v>
      </c>
    </row>
    <row r="150" spans="4:6" x14ac:dyDescent="0.25">
      <c r="D150">
        <f t="shared" si="6"/>
        <v>0.68000000000000038</v>
      </c>
      <c r="E150">
        <f t="shared" si="9"/>
        <v>0.16403096397343528</v>
      </c>
      <c r="F150">
        <f t="shared" si="7"/>
        <v>0.46769879911450934</v>
      </c>
    </row>
    <row r="151" spans="4:6" x14ac:dyDescent="0.25">
      <c r="D151">
        <f t="shared" si="6"/>
        <v>0.69000000000000039</v>
      </c>
      <c r="E151">
        <f t="shared" si="9"/>
        <v>0.16487551042042362</v>
      </c>
      <c r="F151">
        <f t="shared" si="7"/>
        <v>0.49585034734745448</v>
      </c>
    </row>
    <row r="152" spans="4:6" x14ac:dyDescent="0.25">
      <c r="D152">
        <f t="shared" si="6"/>
        <v>0.7000000000000004</v>
      </c>
      <c r="E152">
        <f t="shared" si="9"/>
        <v>0.16573201538124124</v>
      </c>
      <c r="F152">
        <f t="shared" si="7"/>
        <v>0.524400512708042</v>
      </c>
    </row>
    <row r="153" spans="4:6" x14ac:dyDescent="0.25">
      <c r="D153">
        <f t="shared" si="6"/>
        <v>0.71000000000000041</v>
      </c>
      <c r="E153">
        <f t="shared" si="9"/>
        <v>0.16660154158667023</v>
      </c>
      <c r="F153">
        <f t="shared" si="7"/>
        <v>0.55338471955567414</v>
      </c>
    </row>
    <row r="154" spans="4:6" x14ac:dyDescent="0.25">
      <c r="D154">
        <f t="shared" si="6"/>
        <v>0.72000000000000042</v>
      </c>
      <c r="E154">
        <f t="shared" si="9"/>
        <v>0.16748524521813651</v>
      </c>
      <c r="F154">
        <f t="shared" si="7"/>
        <v>0.58284150727121742</v>
      </c>
    </row>
    <row r="155" spans="4:6" x14ac:dyDescent="0.25">
      <c r="D155">
        <f t="shared" ref="D155:D181" si="10">D154+0.01</f>
        <v>0.73000000000000043</v>
      </c>
      <c r="E155">
        <f t="shared" si="9"/>
        <v>0.16838438973049885</v>
      </c>
      <c r="F155">
        <f t="shared" ref="F155:F182" si="11">NORMINV(D155,0,1)</f>
        <v>0.61281299101662867</v>
      </c>
    </row>
    <row r="156" spans="4:6" x14ac:dyDescent="0.25">
      <c r="D156">
        <f t="shared" si="10"/>
        <v>0.74000000000000044</v>
      </c>
      <c r="E156">
        <f t="shared" si="9"/>
        <v>0.16930036216178754</v>
      </c>
      <c r="F156">
        <f t="shared" si="11"/>
        <v>0.6433454053929184</v>
      </c>
    </row>
    <row r="157" spans="4:6" x14ac:dyDescent="0.25">
      <c r="D157">
        <f t="shared" si="10"/>
        <v>0.75000000000000044</v>
      </c>
      <c r="E157">
        <f t="shared" si="9"/>
        <v>0.17023469250588247</v>
      </c>
      <c r="F157">
        <f t="shared" si="11"/>
        <v>0.67448975019608293</v>
      </c>
    </row>
    <row r="158" spans="4:6" x14ac:dyDescent="0.25">
      <c r="D158">
        <f t="shared" si="10"/>
        <v>0.76000000000000045</v>
      </c>
      <c r="E158">
        <f t="shared" si="9"/>
        <v>0.17118907688520266</v>
      </c>
      <c r="F158">
        <f t="shared" si="11"/>
        <v>0.70630256284008885</v>
      </c>
    </row>
    <row r="159" spans="4:6" x14ac:dyDescent="0.25">
      <c r="D159">
        <f t="shared" si="10"/>
        <v>0.77000000000000046</v>
      </c>
      <c r="E159">
        <f t="shared" si="9"/>
        <v>0.17216540547555645</v>
      </c>
      <c r="F159">
        <f t="shared" si="11"/>
        <v>0.73884684918521504</v>
      </c>
    </row>
    <row r="160" spans="4:6" x14ac:dyDescent="0.25">
      <c r="D160">
        <f t="shared" si="10"/>
        <v>0.78000000000000047</v>
      </c>
      <c r="E160">
        <f t="shared" si="9"/>
        <v>0.1731657964256606</v>
      </c>
      <c r="F160">
        <f t="shared" si="11"/>
        <v>0.77219321418868658</v>
      </c>
    </row>
    <row r="161" spans="4:6" x14ac:dyDescent="0.25">
      <c r="D161">
        <f t="shared" si="10"/>
        <v>0.79000000000000048</v>
      </c>
      <c r="E161">
        <f t="shared" si="9"/>
        <v>0.17419263741054725</v>
      </c>
      <c r="F161">
        <f t="shared" si="11"/>
        <v>0.80642124701824136</v>
      </c>
    </row>
    <row r="162" spans="4:6" x14ac:dyDescent="0.25">
      <c r="D162">
        <f t="shared" si="10"/>
        <v>0.80000000000000049</v>
      </c>
      <c r="E162">
        <f t="shared" si="9"/>
        <v>0.17524863700718746</v>
      </c>
      <c r="F162">
        <f t="shared" si="11"/>
        <v>0.84162123357291596</v>
      </c>
    </row>
    <row r="163" spans="4:6" x14ac:dyDescent="0.25">
      <c r="D163">
        <f t="shared" si="10"/>
        <v>0.8100000000000005</v>
      </c>
      <c r="E163">
        <f t="shared" si="9"/>
        <v>0.17633688885153692</v>
      </c>
      <c r="F163">
        <f t="shared" si="11"/>
        <v>0.87789629505123112</v>
      </c>
    </row>
    <row r="164" spans="4:6" x14ac:dyDescent="0.25">
      <c r="D164">
        <f t="shared" si="10"/>
        <v>0.82000000000000051</v>
      </c>
      <c r="E164">
        <f t="shared" si="9"/>
        <v>0.17746095263528444</v>
      </c>
      <c r="F164">
        <f t="shared" si="11"/>
        <v>0.91536508784281501</v>
      </c>
    </row>
    <row r="165" spans="4:6" x14ac:dyDescent="0.25">
      <c r="D165">
        <f t="shared" si="10"/>
        <v>0.83000000000000052</v>
      </c>
      <c r="E165">
        <f t="shared" si="9"/>
        <v>0.1786249575943859</v>
      </c>
      <c r="F165">
        <f t="shared" si="11"/>
        <v>0.95416525314619716</v>
      </c>
    </row>
    <row r="166" spans="4:6" x14ac:dyDescent="0.25">
      <c r="D166">
        <f t="shared" si="10"/>
        <v>0.84000000000000052</v>
      </c>
      <c r="E166">
        <f t="shared" si="9"/>
        <v>0.17983373649629264</v>
      </c>
      <c r="F166">
        <f t="shared" si="11"/>
        <v>0.99445788320975514</v>
      </c>
    </row>
    <row r="167" spans="4:6" x14ac:dyDescent="0.25">
      <c r="D167">
        <f t="shared" si="10"/>
        <v>0.85000000000000053</v>
      </c>
      <c r="E167">
        <f t="shared" si="9"/>
        <v>0.18109300168481371</v>
      </c>
      <c r="F167">
        <f t="shared" si="11"/>
        <v>1.0364333894937905</v>
      </c>
    </row>
    <row r="168" spans="4:6" x14ac:dyDescent="0.25">
      <c r="D168">
        <f t="shared" si="10"/>
        <v>0.86000000000000054</v>
      </c>
      <c r="E168">
        <f t="shared" si="9"/>
        <v>0.18240958022444875</v>
      </c>
      <c r="F168">
        <f t="shared" si="11"/>
        <v>1.0803193408149587</v>
      </c>
    </row>
    <row r="169" spans="4:6" x14ac:dyDescent="0.25">
      <c r="D169">
        <f t="shared" si="10"/>
        <v>0.87000000000000055</v>
      </c>
      <c r="E169">
        <f t="shared" si="9"/>
        <v>0.1837917338711641</v>
      </c>
      <c r="F169">
        <f t="shared" si="11"/>
        <v>1.1263911290388036</v>
      </c>
    </row>
    <row r="170" spans="4:6" x14ac:dyDescent="0.25">
      <c r="D170">
        <f t="shared" si="10"/>
        <v>0.88000000000000056</v>
      </c>
      <c r="E170">
        <f t="shared" si="9"/>
        <v>0.1852496037619828</v>
      </c>
      <c r="F170">
        <f t="shared" si="11"/>
        <v>1.174986792066093</v>
      </c>
    </row>
    <row r="171" spans="4:6" x14ac:dyDescent="0.25">
      <c r="D171">
        <f t="shared" si="10"/>
        <v>0.89000000000000057</v>
      </c>
      <c r="E171">
        <f t="shared" si="9"/>
        <v>0.18679584360109838</v>
      </c>
      <c r="F171">
        <f t="shared" si="11"/>
        <v>1.2265281200366132</v>
      </c>
    </row>
    <row r="172" spans="4:6" x14ac:dyDescent="0.25">
      <c r="D172">
        <f t="shared" si="10"/>
        <v>0.90000000000000058</v>
      </c>
      <c r="E172">
        <f t="shared" si="9"/>
        <v>0.18844654696633809</v>
      </c>
      <c r="F172">
        <f t="shared" si="11"/>
        <v>1.2815515655446033</v>
      </c>
    </row>
    <row r="173" spans="4:6" x14ac:dyDescent="0.25">
      <c r="D173">
        <f t="shared" si="10"/>
        <v>0.91000000000000059</v>
      </c>
      <c r="E173">
        <f t="shared" si="9"/>
        <v>0.19022265101070659</v>
      </c>
      <c r="F173">
        <f t="shared" si="11"/>
        <v>1.3407550336902203</v>
      </c>
    </row>
    <row r="174" spans="4:6" x14ac:dyDescent="0.25">
      <c r="D174">
        <f t="shared" si="10"/>
        <v>0.9200000000000006</v>
      </c>
      <c r="E174">
        <f t="shared" si="9"/>
        <v>0.1921521468092891</v>
      </c>
      <c r="F174">
        <f t="shared" si="11"/>
        <v>1.4050715603096373</v>
      </c>
    </row>
    <row r="175" spans="4:6" x14ac:dyDescent="0.25">
      <c r="D175">
        <f t="shared" si="10"/>
        <v>0.9300000000000006</v>
      </c>
      <c r="E175">
        <f t="shared" si="9"/>
        <v>0.19427373084537525</v>
      </c>
      <c r="F175">
        <f t="shared" si="11"/>
        <v>1.4757910281791757</v>
      </c>
    </row>
    <row r="176" spans="4:6" x14ac:dyDescent="0.25">
      <c r="D176">
        <f t="shared" si="10"/>
        <v>0.94000000000000061</v>
      </c>
      <c r="E176">
        <f t="shared" si="9"/>
        <v>0.19664320783790573</v>
      </c>
      <c r="F176">
        <f t="shared" si="11"/>
        <v>1.5547735945968584</v>
      </c>
    </row>
    <row r="177" spans="4:6" x14ac:dyDescent="0.25">
      <c r="D177">
        <f t="shared" si="10"/>
        <v>0.95000000000000062</v>
      </c>
      <c r="E177">
        <f t="shared" si="9"/>
        <v>0.19934560880854435</v>
      </c>
      <c r="F177">
        <f t="shared" si="11"/>
        <v>1.6448536269514784</v>
      </c>
    </row>
    <row r="178" spans="4:6" x14ac:dyDescent="0.25">
      <c r="D178">
        <f t="shared" si="10"/>
        <v>0.96000000000000063</v>
      </c>
      <c r="E178">
        <f t="shared" ref="E178:E182" si="12">NORMINV(D178,$F$7,$F$8)</f>
        <v>0.20252058213756532</v>
      </c>
      <c r="F178">
        <f t="shared" si="11"/>
        <v>1.7506860712521775</v>
      </c>
    </row>
    <row r="179" spans="4:6" x14ac:dyDescent="0.25">
      <c r="D179">
        <f t="shared" si="10"/>
        <v>0.97000000000000064</v>
      </c>
      <c r="E179">
        <f t="shared" si="12"/>
        <v>0.20642380824453779</v>
      </c>
      <c r="F179">
        <f t="shared" si="11"/>
        <v>1.88079360815126</v>
      </c>
    </row>
    <row r="180" spans="4:6" x14ac:dyDescent="0.25">
      <c r="D180">
        <f t="shared" si="10"/>
        <v>0.98000000000000065</v>
      </c>
      <c r="E180">
        <f t="shared" si="12"/>
        <v>0.21161246731895508</v>
      </c>
      <c r="F180">
        <f t="shared" si="11"/>
        <v>2.0537489106318363</v>
      </c>
    </row>
    <row r="181" spans="4:6" x14ac:dyDescent="0.25">
      <c r="D181">
        <f t="shared" si="10"/>
        <v>0.99000000000000066</v>
      </c>
      <c r="E181">
        <f t="shared" si="12"/>
        <v>0.21979043622122596</v>
      </c>
      <c r="F181">
        <f t="shared" si="11"/>
        <v>2.3263478740408656</v>
      </c>
    </row>
    <row r="182" spans="4:6" x14ac:dyDescent="0.25">
      <c r="D182">
        <v>0.999</v>
      </c>
      <c r="E182">
        <f t="shared" si="12"/>
        <v>0.24270696918503437</v>
      </c>
      <c r="F182">
        <f t="shared" si="11"/>
        <v>3.0902323061678132</v>
      </c>
    </row>
  </sheetData>
  <mergeCells count="2">
    <mergeCell ref="F7:H7"/>
    <mergeCell ref="F8:H8"/>
  </mergeCells>
  <pageMargins left="0.7" right="0.7" top="0.75" bottom="0.75" header="0.3" footer="0.3"/>
  <pageSetup orientation="portrait" verticalDpi="0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Gaussian Simulation</vt:lpstr>
    </vt:vector>
  </TitlesOfParts>
  <Company>Chevron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 Pyrcz</dc:creator>
  <cp:lastModifiedBy>Pyrcz, Michael</cp:lastModifiedBy>
  <dcterms:created xsi:type="dcterms:W3CDTF">2011-02-22T14:11:39Z</dcterms:created>
  <dcterms:modified xsi:type="dcterms:W3CDTF">2017-10-11T15:07:47Z</dcterms:modified>
</cp:coreProperties>
</file>