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225" documentId="11_034316745D700D4FF775225FB4A691B1D9F46A17" xr6:coauthVersionLast="40" xr6:coauthVersionMax="40" xr10:uidLastSave="{DB00078C-0446-4584-B6C6-1AF85694AC62}"/>
  <bookViews>
    <workbookView xWindow="-289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32" i="1" l="1" a="1"/>
  <c r="V32" i="1" s="1"/>
  <c r="V15" i="1" a="1"/>
  <c r="V15" i="1" s="1"/>
  <c r="T60" i="1"/>
  <c r="W32" i="1" l="1"/>
  <c r="W15" i="1"/>
  <c r="J201" i="1" l="1"/>
  <c r="L201" i="1" s="1"/>
  <c r="J189" i="1"/>
  <c r="L189" i="1" s="1"/>
  <c r="J177" i="1"/>
  <c r="L177" i="1" s="1"/>
  <c r="J165" i="1"/>
  <c r="L165" i="1" s="1"/>
  <c r="J153" i="1"/>
  <c r="L153" i="1" s="1"/>
  <c r="J141" i="1"/>
  <c r="L141" i="1" s="1"/>
  <c r="J129" i="1"/>
  <c r="L129" i="1" s="1"/>
  <c r="J105" i="1"/>
  <c r="L105" i="1" s="1"/>
  <c r="J93" i="1"/>
  <c r="L93" i="1" s="1"/>
  <c r="J69" i="1"/>
  <c r="L69" i="1" s="1"/>
  <c r="J33" i="1"/>
  <c r="L33" i="1" s="1"/>
  <c r="J140" i="1"/>
  <c r="L140" i="1" s="1"/>
  <c r="J68" i="1"/>
  <c r="L68" i="1" s="1"/>
  <c r="J32" i="1"/>
  <c r="L32" i="1" s="1"/>
  <c r="J211" i="1"/>
  <c r="L211" i="1" s="1"/>
  <c r="J163" i="1"/>
  <c r="L163" i="1" s="1"/>
  <c r="J127" i="1"/>
  <c r="L127" i="1" s="1"/>
  <c r="J103" i="1"/>
  <c r="L103" i="1" s="1"/>
  <c r="J79" i="1"/>
  <c r="L79" i="1" s="1"/>
  <c r="J55" i="1"/>
  <c r="L55" i="1" s="1"/>
  <c r="J31" i="1"/>
  <c r="L31" i="1" s="1"/>
  <c r="J210" i="1"/>
  <c r="L210" i="1" s="1"/>
  <c r="J150" i="1"/>
  <c r="L150" i="1" s="1"/>
  <c r="J186" i="1"/>
  <c r="L186" i="1" s="1"/>
  <c r="J209" i="1"/>
  <c r="L209" i="1" s="1"/>
  <c r="J197" i="1"/>
  <c r="L197" i="1" s="1"/>
  <c r="J185" i="1"/>
  <c r="L185" i="1" s="1"/>
  <c r="J173" i="1"/>
  <c r="L173" i="1" s="1"/>
  <c r="J161" i="1"/>
  <c r="L161" i="1" s="1"/>
  <c r="J149" i="1"/>
  <c r="L149" i="1" s="1"/>
  <c r="J208" i="1"/>
  <c r="L208" i="1" s="1"/>
  <c r="J196" i="1"/>
  <c r="L196" i="1" s="1"/>
  <c r="J184" i="1"/>
  <c r="L184" i="1" s="1"/>
  <c r="J172" i="1"/>
  <c r="L172" i="1" s="1"/>
  <c r="J160" i="1"/>
  <c r="L160" i="1" s="1"/>
  <c r="J148" i="1"/>
  <c r="L148" i="1" s="1"/>
  <c r="J136" i="1"/>
  <c r="L136" i="1" s="1"/>
  <c r="J124" i="1"/>
  <c r="L124" i="1" s="1"/>
  <c r="J112" i="1"/>
  <c r="L112" i="1" s="1"/>
  <c r="J100" i="1"/>
  <c r="L100" i="1" s="1"/>
  <c r="J88" i="1"/>
  <c r="L88" i="1" s="1"/>
  <c r="J76" i="1"/>
  <c r="L76" i="1" s="1"/>
  <c r="J64" i="1"/>
  <c r="L64" i="1" s="1"/>
  <c r="J52" i="1"/>
  <c r="L52" i="1" s="1"/>
  <c r="J40" i="1"/>
  <c r="L40" i="1" s="1"/>
  <c r="J28" i="1"/>
  <c r="L28" i="1" s="1"/>
  <c r="J16" i="1"/>
  <c r="L16" i="1" s="1"/>
  <c r="J207" i="1"/>
  <c r="L207" i="1" s="1"/>
  <c r="J195" i="1"/>
  <c r="L195" i="1" s="1"/>
  <c r="J183" i="1"/>
  <c r="L183" i="1" s="1"/>
  <c r="J171" i="1"/>
  <c r="L171" i="1" s="1"/>
  <c r="J159" i="1"/>
  <c r="L159" i="1" s="1"/>
  <c r="J147" i="1"/>
  <c r="L147" i="1" s="1"/>
  <c r="J135" i="1"/>
  <c r="L135" i="1" s="1"/>
  <c r="J123" i="1"/>
  <c r="L123" i="1" s="1"/>
  <c r="J111" i="1"/>
  <c r="L111" i="1" s="1"/>
  <c r="J99" i="1"/>
  <c r="L99" i="1" s="1"/>
  <c r="J87" i="1"/>
  <c r="L87" i="1" s="1"/>
  <c r="J75" i="1"/>
  <c r="L75" i="1" s="1"/>
  <c r="J63" i="1"/>
  <c r="L63" i="1" s="1"/>
  <c r="J51" i="1"/>
  <c r="L51" i="1" s="1"/>
  <c r="J39" i="1"/>
  <c r="L39" i="1" s="1"/>
  <c r="J27" i="1"/>
  <c r="L27" i="1" s="1"/>
  <c r="J15" i="1"/>
  <c r="L15" i="1" s="1"/>
  <c r="J206" i="1"/>
  <c r="L206" i="1" s="1"/>
  <c r="J194" i="1"/>
  <c r="L194" i="1" s="1"/>
  <c r="J182" i="1"/>
  <c r="L182" i="1" s="1"/>
  <c r="J170" i="1"/>
  <c r="L170" i="1" s="1"/>
  <c r="J158" i="1"/>
  <c r="L158" i="1" s="1"/>
  <c r="J146" i="1"/>
  <c r="L146" i="1" s="1"/>
  <c r="J134" i="1"/>
  <c r="L134" i="1" s="1"/>
  <c r="J110" i="1"/>
  <c r="L110" i="1" s="1"/>
  <c r="J98" i="1"/>
  <c r="L98" i="1" s="1"/>
  <c r="J86" i="1"/>
  <c r="L86" i="1" s="1"/>
  <c r="J74" i="1"/>
  <c r="L74" i="1" s="1"/>
  <c r="J122" i="1"/>
  <c r="L122" i="1" s="1"/>
  <c r="J205" i="1"/>
  <c r="L205" i="1" s="1"/>
  <c r="J193" i="1"/>
  <c r="L193" i="1" s="1"/>
  <c r="J181" i="1"/>
  <c r="L181" i="1" s="1"/>
  <c r="J169" i="1"/>
  <c r="L169" i="1" s="1"/>
  <c r="J157" i="1"/>
  <c r="L157" i="1" s="1"/>
  <c r="J145" i="1"/>
  <c r="L145" i="1" s="1"/>
  <c r="J133" i="1"/>
  <c r="L133" i="1" s="1"/>
  <c r="J121" i="1"/>
  <c r="L121" i="1" s="1"/>
  <c r="J109" i="1"/>
  <c r="L109" i="1" s="1"/>
  <c r="J97" i="1"/>
  <c r="L97" i="1" s="1"/>
  <c r="J85" i="1"/>
  <c r="L85" i="1" s="1"/>
  <c r="J73" i="1"/>
  <c r="L73" i="1" s="1"/>
  <c r="J61" i="1"/>
  <c r="L61" i="1" s="1"/>
  <c r="J49" i="1"/>
  <c r="L49" i="1" s="1"/>
  <c r="J37" i="1"/>
  <c r="L37" i="1" s="1"/>
  <c r="J25" i="1"/>
  <c r="L25" i="1" s="1"/>
  <c r="J13" i="1"/>
  <c r="L13" i="1" s="1"/>
  <c r="J204" i="1"/>
  <c r="L204" i="1" s="1"/>
  <c r="J192" i="1"/>
  <c r="L192" i="1" s="1"/>
  <c r="J180" i="1"/>
  <c r="L180" i="1" s="1"/>
  <c r="J168" i="1"/>
  <c r="L168" i="1" s="1"/>
  <c r="J156" i="1"/>
  <c r="L156" i="1" s="1"/>
  <c r="J144" i="1"/>
  <c r="L144" i="1" s="1"/>
  <c r="J132" i="1"/>
  <c r="L132" i="1" s="1"/>
  <c r="J120" i="1"/>
  <c r="L120" i="1" s="1"/>
  <c r="J108" i="1"/>
  <c r="L108" i="1" s="1"/>
  <c r="J96" i="1"/>
  <c r="L96" i="1" s="1"/>
  <c r="J84" i="1"/>
  <c r="L84" i="1" s="1"/>
  <c r="J72" i="1"/>
  <c r="L72" i="1" s="1"/>
  <c r="J60" i="1"/>
  <c r="L60" i="1" s="1"/>
  <c r="J48" i="1"/>
  <c r="L48" i="1" s="1"/>
  <c r="J36" i="1"/>
  <c r="L36" i="1" s="1"/>
  <c r="J24" i="1"/>
  <c r="L24" i="1" s="1"/>
  <c r="J203" i="1"/>
  <c r="L203" i="1" s="1"/>
  <c r="J191" i="1"/>
  <c r="L191" i="1" s="1"/>
  <c r="J179" i="1"/>
  <c r="L179" i="1" s="1"/>
  <c r="J167" i="1"/>
  <c r="L167" i="1" s="1"/>
  <c r="J155" i="1"/>
  <c r="L155" i="1" s="1"/>
  <c r="J143" i="1"/>
  <c r="L143" i="1" s="1"/>
  <c r="J131" i="1"/>
  <c r="L131" i="1" s="1"/>
  <c r="J119" i="1"/>
  <c r="L119" i="1" s="1"/>
  <c r="J107" i="1"/>
  <c r="L107" i="1" s="1"/>
  <c r="J95" i="1"/>
  <c r="L95" i="1" s="1"/>
  <c r="J83" i="1"/>
  <c r="L83" i="1" s="1"/>
  <c r="J71" i="1"/>
  <c r="L71" i="1" s="1"/>
  <c r="J59" i="1"/>
  <c r="L59" i="1" s="1"/>
  <c r="J47" i="1"/>
  <c r="L47" i="1" s="1"/>
  <c r="J35" i="1"/>
  <c r="L35" i="1" s="1"/>
  <c r="J23" i="1"/>
  <c r="L23" i="1" s="1"/>
  <c r="J117" i="1"/>
  <c r="L117" i="1" s="1"/>
  <c r="J81" i="1"/>
  <c r="L81" i="1" s="1"/>
  <c r="J57" i="1"/>
  <c r="L57" i="1" s="1"/>
  <c r="J45" i="1"/>
  <c r="L45" i="1" s="1"/>
  <c r="J21" i="1"/>
  <c r="L21" i="1" s="1"/>
  <c r="J12" i="1"/>
  <c r="L12" i="1" s="1"/>
  <c r="J200" i="1"/>
  <c r="L200" i="1" s="1"/>
  <c r="J188" i="1"/>
  <c r="L188" i="1" s="1"/>
  <c r="J176" i="1"/>
  <c r="L176" i="1" s="1"/>
  <c r="J164" i="1"/>
  <c r="L164" i="1" s="1"/>
  <c r="J152" i="1"/>
  <c r="L152" i="1" s="1"/>
  <c r="J128" i="1"/>
  <c r="L128" i="1" s="1"/>
  <c r="J116" i="1"/>
  <c r="L116" i="1" s="1"/>
  <c r="J104" i="1"/>
  <c r="L104" i="1" s="1"/>
  <c r="J92" i="1"/>
  <c r="L92" i="1" s="1"/>
  <c r="J80" i="1"/>
  <c r="L80" i="1" s="1"/>
  <c r="J56" i="1"/>
  <c r="L56" i="1" s="1"/>
  <c r="J44" i="1"/>
  <c r="L44" i="1" s="1"/>
  <c r="J20" i="1"/>
  <c r="L20" i="1" s="1"/>
  <c r="J199" i="1"/>
  <c r="L199" i="1" s="1"/>
  <c r="J187" i="1"/>
  <c r="L187" i="1" s="1"/>
  <c r="J175" i="1"/>
  <c r="L175" i="1" s="1"/>
  <c r="J151" i="1"/>
  <c r="L151" i="1" s="1"/>
  <c r="J139" i="1"/>
  <c r="L139" i="1" s="1"/>
  <c r="J115" i="1"/>
  <c r="L115" i="1" s="1"/>
  <c r="J91" i="1"/>
  <c r="L91" i="1" s="1"/>
  <c r="J67" i="1"/>
  <c r="L67" i="1" s="1"/>
  <c r="J43" i="1"/>
  <c r="L43" i="1" s="1"/>
  <c r="J19" i="1"/>
  <c r="L19" i="1" s="1"/>
  <c r="J198" i="1"/>
  <c r="L198" i="1" s="1"/>
  <c r="J162" i="1"/>
  <c r="L162" i="1" s="1"/>
  <c r="J202" i="1"/>
  <c r="L202" i="1" s="1"/>
  <c r="J190" i="1"/>
  <c r="L190" i="1" s="1"/>
  <c r="J178" i="1"/>
  <c r="L178" i="1" s="1"/>
  <c r="J166" i="1"/>
  <c r="L166" i="1" s="1"/>
  <c r="J154" i="1"/>
  <c r="L154" i="1" s="1"/>
  <c r="J142" i="1"/>
  <c r="L142" i="1" s="1"/>
  <c r="J130" i="1"/>
  <c r="L130" i="1" s="1"/>
  <c r="J118" i="1"/>
  <c r="L118" i="1" s="1"/>
  <c r="J106" i="1"/>
  <c r="L106" i="1" s="1"/>
  <c r="J94" i="1"/>
  <c r="L94" i="1" s="1"/>
  <c r="J82" i="1"/>
  <c r="L82" i="1" s="1"/>
  <c r="J70" i="1"/>
  <c r="L70" i="1" s="1"/>
  <c r="J58" i="1"/>
  <c r="L58" i="1" s="1"/>
  <c r="J46" i="1"/>
  <c r="L46" i="1" s="1"/>
  <c r="J34" i="1"/>
  <c r="L34" i="1" s="1"/>
  <c r="J22" i="1"/>
  <c r="L22" i="1" s="1"/>
  <c r="J138" i="1"/>
  <c r="L138" i="1" s="1"/>
  <c r="J66" i="1"/>
  <c r="L66" i="1" s="1"/>
  <c r="J18" i="1"/>
  <c r="L18" i="1" s="1"/>
  <c r="J137" i="1"/>
  <c r="L137" i="1" s="1"/>
  <c r="J65" i="1"/>
  <c r="L65" i="1" s="1"/>
  <c r="J17" i="1"/>
  <c r="L17" i="1" s="1"/>
  <c r="J125" i="1"/>
  <c r="L125" i="1" s="1"/>
  <c r="J54" i="1"/>
  <c r="L54" i="1" s="1"/>
  <c r="J114" i="1"/>
  <c r="L114" i="1" s="1"/>
  <c r="J113" i="1"/>
  <c r="L113" i="1" s="1"/>
  <c r="J42" i="1"/>
  <c r="L42" i="1" s="1"/>
  <c r="J126" i="1"/>
  <c r="L126" i="1" s="1"/>
  <c r="J62" i="1"/>
  <c r="L62" i="1" s="1"/>
  <c r="J14" i="1"/>
  <c r="L14" i="1" s="1"/>
  <c r="J53" i="1"/>
  <c r="L53" i="1" s="1"/>
  <c r="J50" i="1"/>
  <c r="L50" i="1" s="1"/>
  <c r="J102" i="1"/>
  <c r="L102" i="1" s="1"/>
  <c r="J101" i="1"/>
  <c r="L101" i="1" s="1"/>
  <c r="J41" i="1"/>
  <c r="L41" i="1" s="1"/>
  <c r="J90" i="1"/>
  <c r="L90" i="1" s="1"/>
  <c r="J38" i="1"/>
  <c r="L38" i="1" s="1"/>
  <c r="J89" i="1"/>
  <c r="L89" i="1" s="1"/>
  <c r="J30" i="1"/>
  <c r="L30" i="1" s="1"/>
  <c r="J78" i="1"/>
  <c r="L78" i="1" s="1"/>
  <c r="J29" i="1"/>
  <c r="L29" i="1" s="1"/>
  <c r="J174" i="1"/>
  <c r="L174" i="1" s="1"/>
  <c r="J77" i="1"/>
  <c r="L77" i="1" s="1"/>
  <c r="J26" i="1"/>
  <c r="L26" i="1" s="1"/>
  <c r="I211" i="1"/>
  <c r="K211" i="1" s="1"/>
  <c r="I199" i="1"/>
  <c r="K199" i="1" s="1"/>
  <c r="I187" i="1"/>
  <c r="K187" i="1" s="1"/>
  <c r="I175" i="1"/>
  <c r="K175" i="1" s="1"/>
  <c r="I163" i="1"/>
  <c r="K163" i="1" s="1"/>
  <c r="I151" i="1"/>
  <c r="K151" i="1" s="1"/>
  <c r="I139" i="1"/>
  <c r="K139" i="1" s="1"/>
  <c r="I127" i="1"/>
  <c r="K127" i="1" s="1"/>
  <c r="I115" i="1"/>
  <c r="K115" i="1" s="1"/>
  <c r="I103" i="1"/>
  <c r="K103" i="1" s="1"/>
  <c r="I91" i="1"/>
  <c r="K91" i="1" s="1"/>
  <c r="I79" i="1"/>
  <c r="K79" i="1" s="1"/>
  <c r="I67" i="1"/>
  <c r="K67" i="1" s="1"/>
  <c r="I55" i="1"/>
  <c r="K55" i="1" s="1"/>
  <c r="I43" i="1"/>
  <c r="K43" i="1" s="1"/>
  <c r="I31" i="1"/>
  <c r="K31" i="1" s="1"/>
  <c r="I19" i="1"/>
  <c r="K19" i="1" s="1"/>
  <c r="I184" i="1"/>
  <c r="K184" i="1" s="1"/>
  <c r="I160" i="1"/>
  <c r="K160" i="1" s="1"/>
  <c r="I124" i="1"/>
  <c r="K124" i="1" s="1"/>
  <c r="I88" i="1"/>
  <c r="K88" i="1" s="1"/>
  <c r="I40" i="1"/>
  <c r="K40" i="1" s="1"/>
  <c r="I86" i="1"/>
  <c r="K86" i="1" s="1"/>
  <c r="I26" i="1"/>
  <c r="K26" i="1" s="1"/>
  <c r="I24" i="1"/>
  <c r="K24" i="1" s="1"/>
  <c r="I167" i="1"/>
  <c r="K167" i="1" s="1"/>
  <c r="I143" i="1"/>
  <c r="K143" i="1" s="1"/>
  <c r="I107" i="1"/>
  <c r="K107" i="1" s="1"/>
  <c r="I59" i="1"/>
  <c r="K59" i="1" s="1"/>
  <c r="I210" i="1"/>
  <c r="K210" i="1" s="1"/>
  <c r="I198" i="1"/>
  <c r="K198" i="1" s="1"/>
  <c r="I186" i="1"/>
  <c r="K186" i="1" s="1"/>
  <c r="I174" i="1"/>
  <c r="K174" i="1" s="1"/>
  <c r="I162" i="1"/>
  <c r="K162" i="1" s="1"/>
  <c r="I150" i="1"/>
  <c r="K150" i="1" s="1"/>
  <c r="I138" i="1"/>
  <c r="K138" i="1" s="1"/>
  <c r="I126" i="1"/>
  <c r="K126" i="1" s="1"/>
  <c r="I114" i="1"/>
  <c r="K114" i="1" s="1"/>
  <c r="I102" i="1"/>
  <c r="K102" i="1" s="1"/>
  <c r="I90" i="1"/>
  <c r="K90" i="1" s="1"/>
  <c r="I78" i="1"/>
  <c r="K78" i="1" s="1"/>
  <c r="I66" i="1"/>
  <c r="K66" i="1" s="1"/>
  <c r="I54" i="1"/>
  <c r="K54" i="1" s="1"/>
  <c r="I42" i="1"/>
  <c r="K42" i="1" s="1"/>
  <c r="I30" i="1"/>
  <c r="K30" i="1" s="1"/>
  <c r="I18" i="1"/>
  <c r="K18" i="1" s="1"/>
  <c r="I196" i="1"/>
  <c r="K196" i="1" s="1"/>
  <c r="I172" i="1"/>
  <c r="K172" i="1" s="1"/>
  <c r="I136" i="1"/>
  <c r="K136" i="1" s="1"/>
  <c r="I112" i="1"/>
  <c r="K112" i="1" s="1"/>
  <c r="I76" i="1"/>
  <c r="K76" i="1" s="1"/>
  <c r="I52" i="1"/>
  <c r="K52" i="1" s="1"/>
  <c r="I28" i="1"/>
  <c r="K28" i="1" s="1"/>
  <c r="I98" i="1"/>
  <c r="K98" i="1" s="1"/>
  <c r="I62" i="1"/>
  <c r="K62" i="1" s="1"/>
  <c r="I38" i="1"/>
  <c r="K38" i="1" s="1"/>
  <c r="I60" i="1"/>
  <c r="K60" i="1" s="1"/>
  <c r="I203" i="1"/>
  <c r="K203" i="1" s="1"/>
  <c r="I119" i="1"/>
  <c r="K119" i="1" s="1"/>
  <c r="I47" i="1"/>
  <c r="K47" i="1" s="1"/>
  <c r="I81" i="1"/>
  <c r="K81" i="1" s="1"/>
  <c r="I33" i="1"/>
  <c r="K33" i="1" s="1"/>
  <c r="I200" i="1"/>
  <c r="K200" i="1" s="1"/>
  <c r="I152" i="1"/>
  <c r="K152" i="1" s="1"/>
  <c r="I104" i="1"/>
  <c r="K104" i="1" s="1"/>
  <c r="I56" i="1"/>
  <c r="K56" i="1" s="1"/>
  <c r="I209" i="1"/>
  <c r="K209" i="1" s="1"/>
  <c r="I197" i="1"/>
  <c r="K197" i="1" s="1"/>
  <c r="I185" i="1"/>
  <c r="K185" i="1" s="1"/>
  <c r="I173" i="1"/>
  <c r="K173" i="1" s="1"/>
  <c r="I161" i="1"/>
  <c r="K161" i="1" s="1"/>
  <c r="I149" i="1"/>
  <c r="K149" i="1" s="1"/>
  <c r="I137" i="1"/>
  <c r="K137" i="1" s="1"/>
  <c r="I125" i="1"/>
  <c r="K125" i="1" s="1"/>
  <c r="I113" i="1"/>
  <c r="K113" i="1" s="1"/>
  <c r="I101" i="1"/>
  <c r="K101" i="1" s="1"/>
  <c r="I89" i="1"/>
  <c r="K89" i="1" s="1"/>
  <c r="I77" i="1"/>
  <c r="K77" i="1" s="1"/>
  <c r="I65" i="1"/>
  <c r="K65" i="1" s="1"/>
  <c r="I53" i="1"/>
  <c r="K53" i="1" s="1"/>
  <c r="I41" i="1"/>
  <c r="K41" i="1" s="1"/>
  <c r="I29" i="1"/>
  <c r="K29" i="1" s="1"/>
  <c r="I17" i="1"/>
  <c r="K17" i="1" s="1"/>
  <c r="I208" i="1"/>
  <c r="K208" i="1" s="1"/>
  <c r="I148" i="1"/>
  <c r="K148" i="1" s="1"/>
  <c r="I100" i="1"/>
  <c r="K100" i="1" s="1"/>
  <c r="I64" i="1"/>
  <c r="K64" i="1" s="1"/>
  <c r="I16" i="1"/>
  <c r="K16" i="1" s="1"/>
  <c r="I50" i="1"/>
  <c r="K50" i="1" s="1"/>
  <c r="I14" i="1"/>
  <c r="K14" i="1" s="1"/>
  <c r="I36" i="1"/>
  <c r="K36" i="1" s="1"/>
  <c r="I179" i="1"/>
  <c r="K179" i="1" s="1"/>
  <c r="I83" i="1"/>
  <c r="K83" i="1" s="1"/>
  <c r="I69" i="1"/>
  <c r="K69" i="1" s="1"/>
  <c r="I176" i="1"/>
  <c r="K176" i="1" s="1"/>
  <c r="I116" i="1"/>
  <c r="K116" i="1" s="1"/>
  <c r="I44" i="1"/>
  <c r="K44" i="1" s="1"/>
  <c r="I207" i="1"/>
  <c r="K207" i="1" s="1"/>
  <c r="I195" i="1"/>
  <c r="K195" i="1" s="1"/>
  <c r="I183" i="1"/>
  <c r="K183" i="1" s="1"/>
  <c r="I171" i="1"/>
  <c r="K171" i="1" s="1"/>
  <c r="I159" i="1"/>
  <c r="K159" i="1" s="1"/>
  <c r="I147" i="1"/>
  <c r="K147" i="1" s="1"/>
  <c r="I135" i="1"/>
  <c r="K135" i="1" s="1"/>
  <c r="I123" i="1"/>
  <c r="K123" i="1" s="1"/>
  <c r="I111" i="1"/>
  <c r="K111" i="1" s="1"/>
  <c r="I99" i="1"/>
  <c r="K99" i="1" s="1"/>
  <c r="I87" i="1"/>
  <c r="K87" i="1" s="1"/>
  <c r="I75" i="1"/>
  <c r="K75" i="1" s="1"/>
  <c r="I63" i="1"/>
  <c r="K63" i="1" s="1"/>
  <c r="I51" i="1"/>
  <c r="K51" i="1" s="1"/>
  <c r="I39" i="1"/>
  <c r="K39" i="1" s="1"/>
  <c r="I27" i="1"/>
  <c r="K27" i="1" s="1"/>
  <c r="I15" i="1"/>
  <c r="K15" i="1" s="1"/>
  <c r="I206" i="1"/>
  <c r="K206" i="1" s="1"/>
  <c r="I194" i="1"/>
  <c r="K194" i="1" s="1"/>
  <c r="I182" i="1"/>
  <c r="K182" i="1" s="1"/>
  <c r="I170" i="1"/>
  <c r="K170" i="1" s="1"/>
  <c r="I158" i="1"/>
  <c r="K158" i="1" s="1"/>
  <c r="I146" i="1"/>
  <c r="K146" i="1" s="1"/>
  <c r="I134" i="1"/>
  <c r="K134" i="1" s="1"/>
  <c r="I122" i="1"/>
  <c r="K122" i="1" s="1"/>
  <c r="I110" i="1"/>
  <c r="K110" i="1" s="1"/>
  <c r="I74" i="1"/>
  <c r="K74" i="1" s="1"/>
  <c r="I12" i="1"/>
  <c r="K12" i="1" s="1"/>
  <c r="I155" i="1"/>
  <c r="K155" i="1" s="1"/>
  <c r="I95" i="1"/>
  <c r="K95" i="1" s="1"/>
  <c r="I35" i="1"/>
  <c r="K35" i="1" s="1"/>
  <c r="I117" i="1"/>
  <c r="K117" i="1" s="1"/>
  <c r="I57" i="1"/>
  <c r="K57" i="1" s="1"/>
  <c r="I164" i="1"/>
  <c r="K164" i="1" s="1"/>
  <c r="I140" i="1"/>
  <c r="K140" i="1" s="1"/>
  <c r="I92" i="1"/>
  <c r="K92" i="1" s="1"/>
  <c r="I68" i="1"/>
  <c r="K68" i="1" s="1"/>
  <c r="I20" i="1"/>
  <c r="K20" i="1" s="1"/>
  <c r="I205" i="1"/>
  <c r="K205" i="1" s="1"/>
  <c r="I193" i="1"/>
  <c r="K193" i="1" s="1"/>
  <c r="I181" i="1"/>
  <c r="K181" i="1" s="1"/>
  <c r="I169" i="1"/>
  <c r="K169" i="1" s="1"/>
  <c r="I157" i="1"/>
  <c r="K157" i="1" s="1"/>
  <c r="I145" i="1"/>
  <c r="K145" i="1" s="1"/>
  <c r="I133" i="1"/>
  <c r="K133" i="1" s="1"/>
  <c r="I121" i="1"/>
  <c r="K121" i="1" s="1"/>
  <c r="I109" i="1"/>
  <c r="K109" i="1" s="1"/>
  <c r="I97" i="1"/>
  <c r="K97" i="1" s="1"/>
  <c r="I85" i="1"/>
  <c r="K85" i="1" s="1"/>
  <c r="I73" i="1"/>
  <c r="K73" i="1" s="1"/>
  <c r="I61" i="1"/>
  <c r="K61" i="1" s="1"/>
  <c r="I49" i="1"/>
  <c r="K49" i="1" s="1"/>
  <c r="I37" i="1"/>
  <c r="K37" i="1" s="1"/>
  <c r="I25" i="1"/>
  <c r="K25" i="1" s="1"/>
  <c r="I13" i="1"/>
  <c r="K13" i="1" s="1"/>
  <c r="I204" i="1"/>
  <c r="K204" i="1" s="1"/>
  <c r="I192" i="1"/>
  <c r="K192" i="1" s="1"/>
  <c r="I180" i="1"/>
  <c r="K180" i="1" s="1"/>
  <c r="I168" i="1"/>
  <c r="K168" i="1" s="1"/>
  <c r="I156" i="1"/>
  <c r="K156" i="1" s="1"/>
  <c r="I144" i="1"/>
  <c r="K144" i="1" s="1"/>
  <c r="I132" i="1"/>
  <c r="K132" i="1" s="1"/>
  <c r="I120" i="1"/>
  <c r="K120" i="1" s="1"/>
  <c r="I108" i="1"/>
  <c r="K108" i="1" s="1"/>
  <c r="I96" i="1"/>
  <c r="K96" i="1" s="1"/>
  <c r="I84" i="1"/>
  <c r="K84" i="1" s="1"/>
  <c r="I72" i="1"/>
  <c r="K72" i="1" s="1"/>
  <c r="I48" i="1"/>
  <c r="K48" i="1" s="1"/>
  <c r="I191" i="1"/>
  <c r="K191" i="1" s="1"/>
  <c r="I131" i="1"/>
  <c r="K131" i="1" s="1"/>
  <c r="I71" i="1"/>
  <c r="K71" i="1" s="1"/>
  <c r="I23" i="1"/>
  <c r="K23" i="1" s="1"/>
  <c r="I105" i="1"/>
  <c r="K105" i="1" s="1"/>
  <c r="I21" i="1"/>
  <c r="K21" i="1" s="1"/>
  <c r="I188" i="1"/>
  <c r="K188" i="1" s="1"/>
  <c r="I128" i="1"/>
  <c r="K128" i="1" s="1"/>
  <c r="I80" i="1"/>
  <c r="K80" i="1" s="1"/>
  <c r="I32" i="1"/>
  <c r="K32" i="1" s="1"/>
  <c r="I202" i="1"/>
  <c r="K202" i="1" s="1"/>
  <c r="I190" i="1"/>
  <c r="K190" i="1" s="1"/>
  <c r="I178" i="1"/>
  <c r="K178" i="1" s="1"/>
  <c r="I166" i="1"/>
  <c r="K166" i="1" s="1"/>
  <c r="I154" i="1"/>
  <c r="K154" i="1" s="1"/>
  <c r="I142" i="1"/>
  <c r="K142" i="1" s="1"/>
  <c r="I130" i="1"/>
  <c r="K130" i="1" s="1"/>
  <c r="I118" i="1"/>
  <c r="K118" i="1" s="1"/>
  <c r="I106" i="1"/>
  <c r="K106" i="1" s="1"/>
  <c r="I94" i="1"/>
  <c r="K94" i="1" s="1"/>
  <c r="I82" i="1"/>
  <c r="K82" i="1" s="1"/>
  <c r="I70" i="1"/>
  <c r="K70" i="1" s="1"/>
  <c r="I58" i="1"/>
  <c r="K58" i="1" s="1"/>
  <c r="I46" i="1"/>
  <c r="K46" i="1" s="1"/>
  <c r="I34" i="1"/>
  <c r="K34" i="1" s="1"/>
  <c r="I22" i="1"/>
  <c r="K22" i="1" s="1"/>
  <c r="I201" i="1"/>
  <c r="K201" i="1" s="1"/>
  <c r="I189" i="1"/>
  <c r="K189" i="1" s="1"/>
  <c r="I177" i="1"/>
  <c r="K177" i="1" s="1"/>
  <c r="I165" i="1"/>
  <c r="K165" i="1" s="1"/>
  <c r="I153" i="1"/>
  <c r="K153" i="1" s="1"/>
  <c r="I141" i="1"/>
  <c r="K141" i="1" s="1"/>
  <c r="I129" i="1"/>
  <c r="K129" i="1" s="1"/>
  <c r="I93" i="1"/>
  <c r="K93" i="1" s="1"/>
  <c r="I45" i="1"/>
  <c r="K45" i="1" s="1"/>
  <c r="AE60" i="1" l="1"/>
</calcChain>
</file>

<file path=xl/sharedStrings.xml><?xml version="1.0" encoding="utf-8"?>
<sst xmlns="http://schemas.openxmlformats.org/spreadsheetml/2006/main" count="43" uniqueCount="40">
  <si>
    <t>AI</t>
  </si>
  <si>
    <t>b</t>
  </si>
  <si>
    <t>m</t>
  </si>
  <si>
    <t xml:space="preserve">Linear Regression </t>
  </si>
  <si>
    <t>logperm from AI</t>
  </si>
  <si>
    <t>This is a demonstration of calculating the partial correlation.  Partial correlation provides the linear correlation between two features after removing the influence of other variables.</t>
  </si>
  <si>
    <t>TOC</t>
  </si>
  <si>
    <t>Prod</t>
  </si>
  <si>
    <t>production from TOC</t>
  </si>
  <si>
    <t>Step 2: Regress AI on TOC</t>
  </si>
  <si>
    <t>Step 1: Regress AI on Production</t>
  </si>
  <si>
    <t>Predict TOC from acoustic impedance, then calculate the residual (TOC*(AI) - TOC), this is TOC controlled for acoustic impedance.</t>
  </si>
  <si>
    <t>Predict production from acoustic impedance, then calculate the residual (Prod*(AI) - Prod), this is production controlled for acoustic impedance.</t>
  </si>
  <si>
    <t>Step 3: Calculate the Partial Correlation and Compare to Pearson Correlation</t>
  </si>
  <si>
    <t>Calculate the regular Pearson correlation coefficient between TOC and production and compare to the partial correlation coefficient between TOC and production controlling for AI.</t>
  </si>
  <si>
    <t xml:space="preserve">The Pearson correlation between production and TOC is </t>
  </si>
  <si>
    <t>The partial correlation between production and TOC, controlling for AI is</t>
  </si>
  <si>
    <t>Discussion</t>
  </si>
  <si>
    <t>When we controll for, remove the influence of, acoustic impedance the correlation decreases as indicated by a partial correlation coefficient less than the regular Pearson correlaiton coefficient.</t>
  </si>
  <si>
    <t>Now we have a measure of the unique correlation between TOC and production with the influence of acoustic impedance removed.  We could also control for the other variables by applying</t>
  </si>
  <si>
    <t xml:space="preserve">This worksheet was designed as part of an effort to explain the concepts of subsurface data analytics, </t>
  </si>
  <si>
    <t>geostatistics, and machine learning in the most simplest manner in a platform accessible to many people</t>
  </si>
  <si>
    <t xml:space="preserve"> (Excel) to support hands-on, experiential learning.</t>
  </si>
  <si>
    <t>Interested to learn more? I'm always happy to discuss my classes, training, mentoring and consulting.</t>
  </si>
  <si>
    <t>I hope this is helpful,</t>
  </si>
  <si>
    <t>Michael</t>
  </si>
  <si>
    <t>More Information</t>
  </si>
  <si>
    <r>
      <t>Prod*</t>
    </r>
    <r>
      <rPr>
        <b/>
        <vertAlign val="subscript"/>
        <sz val="12"/>
        <color rgb="FF24292E"/>
        <rFont val="Segoe UI"/>
        <family val="2"/>
      </rPr>
      <t>AI</t>
    </r>
  </si>
  <si>
    <r>
      <t>TOC*</t>
    </r>
    <r>
      <rPr>
        <b/>
        <vertAlign val="subscript"/>
        <sz val="12"/>
        <color rgb="FF24292E"/>
        <rFont val="Segoe UI"/>
        <family val="2"/>
      </rPr>
      <t>AI</t>
    </r>
  </si>
  <si>
    <r>
      <t>R</t>
    </r>
    <r>
      <rPr>
        <b/>
        <vertAlign val="subscript"/>
        <sz val="12"/>
        <color rgb="FF24292E"/>
        <rFont val="Segoe UI"/>
        <family val="2"/>
      </rPr>
      <t>prod</t>
    </r>
  </si>
  <si>
    <r>
      <t>R</t>
    </r>
    <r>
      <rPr>
        <b/>
        <vertAlign val="subscript"/>
        <sz val="12"/>
        <color rgb="FF24292E"/>
        <rFont val="Segoe UI"/>
        <family val="2"/>
      </rPr>
      <t>TOC</t>
    </r>
  </si>
  <si>
    <t>Avaiable Features</t>
  </si>
  <si>
    <t>Derived Features</t>
  </si>
  <si>
    <t>In this case we calculate the correlation between TOC and production, while controlling for the influence of acoustic impedance.</t>
  </si>
  <si>
    <t>multilinear regression with all other features to predict production and TOC.</t>
  </si>
  <si>
    <t>Parital Correlation Demonstration, Michael Pyrcz, University of Texas at Austin, @GeostatsGuy on Twitter</t>
  </si>
  <si>
    <t>Steps for partial correlation between X and Y controlling for all other variables Z</t>
  </si>
  <si>
    <t>1. regress all other features on X, and calculate the residual of X-X*</t>
  </si>
  <si>
    <t>2. regress all other features on Y, and calculate the residual of Y-Y*</t>
  </si>
  <si>
    <t>3. calculate the correlation coefficient between X-X* and Y-Y* (parital correlation) and compare to regular correlation 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</si>
</sst>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4292E"/>
      <name val="Segoe UI"/>
      <family val="2"/>
    </font>
    <font>
      <sz val="12"/>
      <color rgb="FF24292E"/>
      <name val="Segoe UI"/>
      <family val="2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24292E"/>
      <name val="Segoe UI"/>
      <family val="2"/>
    </font>
    <font>
      <b/>
      <vertAlign val="subscript"/>
      <sz val="12"/>
      <color rgb="FF24292E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/>
    <xf numFmtId="0" fontId="1" fillId="5" borderId="2" xfId="0" applyFont="1" applyFill="1" applyBorder="1"/>
    <xf numFmtId="0" fontId="1" fillId="5" borderId="4" xfId="0" applyFont="1" applyFill="1" applyBorder="1"/>
    <xf numFmtId="0" fontId="1" fillId="5" borderId="3" xfId="0" applyFont="1" applyFill="1" applyBorder="1"/>
    <xf numFmtId="0" fontId="0" fillId="2" borderId="0" xfId="0" applyFill="1"/>
    <xf numFmtId="0" fontId="1" fillId="2" borderId="0" xfId="0" applyFont="1" applyFill="1" applyBorder="1"/>
    <xf numFmtId="2" fontId="0" fillId="2" borderId="0" xfId="0" applyNumberFormat="1" applyFill="1" applyBorder="1" applyAlignment="1">
      <alignment horizontal="center"/>
    </xf>
    <xf numFmtId="0" fontId="0" fillId="6" borderId="0" xfId="0" applyFill="1"/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9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2" fillId="2" borderId="8" xfId="0" applyFont="1" applyFill="1" applyBorder="1" applyAlignment="1">
      <alignment horizontal="left" vertical="center" wrapText="1" indent="1"/>
    </xf>
    <xf numFmtId="165" fontId="0" fillId="2" borderId="0" xfId="0" applyNumberFormat="1" applyFill="1" applyBorder="1" applyAlignment="1">
      <alignment horizontal="center"/>
    </xf>
    <xf numFmtId="165" fontId="0" fillId="3" borderId="2" xfId="0" applyNumberFormat="1" applyFill="1" applyBorder="1" applyAlignment="1">
      <alignment horizontal="center"/>
    </xf>
    <xf numFmtId="165" fontId="0" fillId="3" borderId="3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/>
    </xf>
    <xf numFmtId="0" fontId="1" fillId="5" borderId="4" xfId="0" applyFont="1" applyFill="1" applyBorder="1" applyAlignment="1">
      <alignment horizontal="left"/>
    </xf>
    <xf numFmtId="0" fontId="1" fillId="5" borderId="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vs. TOC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</c:spPr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Sheet1!$I$12:$I$211</c:f>
              <c:numCache>
                <c:formatCode>0.00</c:formatCode>
                <c:ptCount val="200"/>
                <c:pt idx="0">
                  <c:v>4034.3099708017671</c:v>
                </c:pt>
                <c:pt idx="1">
                  <c:v>3611.6909968384684</c:v>
                </c:pt>
                <c:pt idx="2">
                  <c:v>2816.764831526551</c:v>
                </c:pt>
                <c:pt idx="3">
                  <c:v>4205.3700316916738</c:v>
                </c:pt>
                <c:pt idx="4">
                  <c:v>3651.9404229302113</c:v>
                </c:pt>
                <c:pt idx="5">
                  <c:v>4144.9958925540595</c:v>
                </c:pt>
                <c:pt idx="6">
                  <c:v>3903.4993360036033</c:v>
                </c:pt>
                <c:pt idx="7">
                  <c:v>3581.5039272696617</c:v>
                </c:pt>
                <c:pt idx="8">
                  <c:v>4406.6171621503872</c:v>
                </c:pt>
                <c:pt idx="9">
                  <c:v>3118.6355272146207</c:v>
                </c:pt>
                <c:pt idx="10">
                  <c:v>4617.9266491320359</c:v>
                </c:pt>
                <c:pt idx="11">
                  <c:v>4547.4901534714863</c:v>
                </c:pt>
                <c:pt idx="12">
                  <c:v>4034.3099708017671</c:v>
                </c:pt>
                <c:pt idx="13">
                  <c:v>4285.8688838751586</c:v>
                </c:pt>
                <c:pt idx="14">
                  <c:v>4326.1183099669015</c:v>
                </c:pt>
                <c:pt idx="15">
                  <c:v>3400.3815098568193</c:v>
                </c:pt>
                <c:pt idx="16">
                  <c:v>3752.563988159568</c:v>
                </c:pt>
                <c:pt idx="17">
                  <c:v>4305.993596921031</c:v>
                </c:pt>
                <c:pt idx="18">
                  <c:v>3802.8757707742466</c:v>
                </c:pt>
                <c:pt idx="19">
                  <c:v>3289.6955881045274</c:v>
                </c:pt>
                <c:pt idx="20">
                  <c:v>4456.9289447650654</c:v>
                </c:pt>
                <c:pt idx="21">
                  <c:v>4426.7418751962578</c:v>
                </c:pt>
                <c:pt idx="22">
                  <c:v>4456.9289447650654</c:v>
                </c:pt>
                <c:pt idx="23">
                  <c:v>3541.2545011779189</c:v>
                </c:pt>
                <c:pt idx="24">
                  <c:v>5453.1022405356971</c:v>
                </c:pt>
                <c:pt idx="25">
                  <c:v>3420.5062229026908</c:v>
                </c:pt>
                <c:pt idx="26">
                  <c:v>4285.8688838751586</c:v>
                </c:pt>
                <c:pt idx="27">
                  <c:v>3088.4484576458135</c:v>
                </c:pt>
                <c:pt idx="28">
                  <c:v>2736.2659793430657</c:v>
                </c:pt>
                <c:pt idx="29">
                  <c:v>3933.6864055724104</c:v>
                </c:pt>
                <c:pt idx="30">
                  <c:v>3983.9981881870885</c:v>
                </c:pt>
                <c:pt idx="31">
                  <c:v>4386.4924491045149</c:v>
                </c:pt>
                <c:pt idx="32">
                  <c:v>3400.3815098568193</c:v>
                </c:pt>
                <c:pt idx="33">
                  <c:v>3883.3746229577318</c:v>
                </c:pt>
                <c:pt idx="34">
                  <c:v>2645.7047706366448</c:v>
                </c:pt>
                <c:pt idx="35">
                  <c:v>3662.002779453147</c:v>
                </c:pt>
                <c:pt idx="36">
                  <c:v>3239.3838054898492</c:v>
                </c:pt>
                <c:pt idx="37">
                  <c:v>4557.5525099944225</c:v>
                </c:pt>
                <c:pt idx="38">
                  <c:v>3309.8203011503988</c:v>
                </c:pt>
                <c:pt idx="39">
                  <c:v>4799.0490665448779</c:v>
                </c:pt>
                <c:pt idx="40">
                  <c:v>3853.1875533889252</c:v>
                </c:pt>
                <c:pt idx="41">
                  <c:v>3973.9358316641533</c:v>
                </c:pt>
                <c:pt idx="42">
                  <c:v>2565.205918453159</c:v>
                </c:pt>
                <c:pt idx="43">
                  <c:v>3672.0651359760827</c:v>
                </c:pt>
                <c:pt idx="44">
                  <c:v>4275.8065273522234</c:v>
                </c:pt>
                <c:pt idx="45">
                  <c:v>4446.8665882421301</c:v>
                </c:pt>
                <c:pt idx="46">
                  <c:v>4014.1852577558957</c:v>
                </c:pt>
                <c:pt idx="47">
                  <c:v>3571.4415707467265</c:v>
                </c:pt>
                <c:pt idx="48">
                  <c:v>3923.6240490494747</c:v>
                </c:pt>
                <c:pt idx="49">
                  <c:v>3561.3792142237903</c:v>
                </c:pt>
                <c:pt idx="50">
                  <c:v>4265.7441708292881</c:v>
                </c:pt>
                <c:pt idx="51">
                  <c:v>4386.4924491045149</c:v>
                </c:pt>
                <c:pt idx="52">
                  <c:v>4074.55939689351</c:v>
                </c:pt>
                <c:pt idx="53">
                  <c:v>2192.8987271045389</c:v>
                </c:pt>
                <c:pt idx="54">
                  <c:v>4718.5502143613921</c:v>
                </c:pt>
                <c:pt idx="55">
                  <c:v>4084.6217534164452</c:v>
                </c:pt>
                <c:pt idx="56">
                  <c:v>3943.7487620953457</c:v>
                </c:pt>
                <c:pt idx="57">
                  <c:v>3722.3769185907613</c:v>
                </c:pt>
                <c:pt idx="58">
                  <c:v>4678.3007882696502</c:v>
                </c:pt>
                <c:pt idx="59">
                  <c:v>3732.4392751136966</c:v>
                </c:pt>
                <c:pt idx="60">
                  <c:v>3732.4392751136966</c:v>
                </c:pt>
                <c:pt idx="61">
                  <c:v>4587.7395795632292</c:v>
                </c:pt>
                <c:pt idx="62">
                  <c:v>3490.9427185632408</c:v>
                </c:pt>
                <c:pt idx="63">
                  <c:v>3792.8134142513109</c:v>
                </c:pt>
                <c:pt idx="64">
                  <c:v>4114.8088229852528</c:v>
                </c:pt>
                <c:pt idx="65">
                  <c:v>2726.2036228201296</c:v>
                </c:pt>
                <c:pt idx="66">
                  <c:v>4144.9958925540595</c:v>
                </c:pt>
                <c:pt idx="67">
                  <c:v>3682.1274924990184</c:v>
                </c:pt>
                <c:pt idx="68">
                  <c:v>3400.3815098568193</c:v>
                </c:pt>
                <c:pt idx="69">
                  <c:v>3239.3838054898492</c:v>
                </c:pt>
                <c:pt idx="70">
                  <c:v>3340.0073707192055</c:v>
                </c:pt>
                <c:pt idx="71">
                  <c:v>3913.561692526539</c:v>
                </c:pt>
                <c:pt idx="72">
                  <c:v>3199.1343793981064</c:v>
                </c:pt>
                <c:pt idx="73">
                  <c:v>4527.3654404256149</c:v>
                </c:pt>
                <c:pt idx="74">
                  <c:v>3873.3122664347961</c:v>
                </c:pt>
                <c:pt idx="75">
                  <c:v>3953.8111186182819</c:v>
                </c:pt>
                <c:pt idx="76">
                  <c:v>4577.677223040293</c:v>
                </c:pt>
                <c:pt idx="77">
                  <c:v>3058.2613880770068</c:v>
                </c:pt>
                <c:pt idx="78">
                  <c:v>4527.3654404256149</c:v>
                </c:pt>
                <c:pt idx="79">
                  <c:v>4366.3677360586444</c:v>
                </c:pt>
                <c:pt idx="80">
                  <c:v>3963.8734751412171</c:v>
                </c:pt>
                <c:pt idx="81">
                  <c:v>3792.8134142513109</c:v>
                </c:pt>
                <c:pt idx="82">
                  <c:v>3440.6309359485622</c:v>
                </c:pt>
                <c:pt idx="83">
                  <c:v>3319.8826576733345</c:v>
                </c:pt>
                <c:pt idx="84">
                  <c:v>3863.2499099118604</c:v>
                </c:pt>
                <c:pt idx="85">
                  <c:v>3581.5039272696617</c:v>
                </c:pt>
                <c:pt idx="86">
                  <c:v>3018.011961985264</c:v>
                </c:pt>
                <c:pt idx="87">
                  <c:v>3531.1921446549836</c:v>
                </c:pt>
                <c:pt idx="88">
                  <c:v>3742.5016316366327</c:v>
                </c:pt>
                <c:pt idx="89">
                  <c:v>2887.2013271871006</c:v>
                </c:pt>
                <c:pt idx="90">
                  <c:v>3420.5062229026908</c:v>
                </c:pt>
                <c:pt idx="91">
                  <c:v>4295.9312403980948</c:v>
                </c:pt>
                <c:pt idx="92">
                  <c:v>4336.1806664898377</c:v>
                </c:pt>
                <c:pt idx="93">
                  <c:v>3340.0073707192055</c:v>
                </c:pt>
                <c:pt idx="94">
                  <c:v>4014.1852577558957</c:v>
                </c:pt>
                <c:pt idx="95">
                  <c:v>3963.8734751412171</c:v>
                </c:pt>
                <c:pt idx="96">
                  <c:v>4537.4277969485511</c:v>
                </c:pt>
                <c:pt idx="97">
                  <c:v>4205.3700316916738</c:v>
                </c:pt>
                <c:pt idx="98">
                  <c:v>4567.6148665173578</c:v>
                </c:pt>
                <c:pt idx="99">
                  <c:v>4195.3076751687377</c:v>
                </c:pt>
                <c:pt idx="100">
                  <c:v>4497.1783708568082</c:v>
                </c:pt>
                <c:pt idx="101">
                  <c:v>3792.8134142513109</c:v>
                </c:pt>
                <c:pt idx="102">
                  <c:v>3138.7602402604921</c:v>
                </c:pt>
                <c:pt idx="103">
                  <c:v>4185.2453186458024</c:v>
                </c:pt>
                <c:pt idx="104">
                  <c:v>4980.1714839577198</c:v>
                </c:pt>
                <c:pt idx="105">
                  <c:v>3541.2545011779189</c:v>
                </c:pt>
                <c:pt idx="106">
                  <c:v>3903.4993360036033</c:v>
                </c:pt>
                <c:pt idx="107">
                  <c:v>4487.116014333873</c:v>
                </c:pt>
                <c:pt idx="108">
                  <c:v>4305.993596921031</c:v>
                </c:pt>
                <c:pt idx="109">
                  <c:v>3722.3769185907613</c:v>
                </c:pt>
                <c:pt idx="110">
                  <c:v>4144.9958925540595</c:v>
                </c:pt>
                <c:pt idx="111">
                  <c:v>2857.014257618293</c:v>
                </c:pt>
                <c:pt idx="112">
                  <c:v>3983.9981881870885</c:v>
                </c:pt>
                <c:pt idx="113">
                  <c:v>4064.4970403705743</c:v>
                </c:pt>
                <c:pt idx="114">
                  <c:v>3601.6286403155332</c:v>
                </c:pt>
                <c:pt idx="115">
                  <c:v>4386.4924491045149</c:v>
                </c:pt>
                <c:pt idx="116">
                  <c:v>2736.2659793430657</c:v>
                </c:pt>
                <c:pt idx="117">
                  <c:v>3631.8157098843399</c:v>
                </c:pt>
                <c:pt idx="118">
                  <c:v>3812.9381272971823</c:v>
                </c:pt>
                <c:pt idx="119">
                  <c:v>3631.8157098843399</c:v>
                </c:pt>
                <c:pt idx="120">
                  <c:v>3823.000483820118</c:v>
                </c:pt>
                <c:pt idx="121">
                  <c:v>4205.3700316916738</c:v>
                </c:pt>
                <c:pt idx="122">
                  <c:v>4144.9958925540595</c:v>
                </c:pt>
                <c:pt idx="123">
                  <c:v>3370.1944402880126</c:v>
                </c:pt>
                <c:pt idx="124">
                  <c:v>5563.7881622879895</c:v>
                </c:pt>
                <c:pt idx="125">
                  <c:v>4195.3076751687377</c:v>
                </c:pt>
                <c:pt idx="126">
                  <c:v>4215.4323882146091</c:v>
                </c:pt>
                <c:pt idx="127">
                  <c:v>4094.684109939381</c:v>
                </c:pt>
                <c:pt idx="128">
                  <c:v>3581.5039272696617</c:v>
                </c:pt>
                <c:pt idx="129">
                  <c:v>4044.3723273247028</c:v>
                </c:pt>
                <c:pt idx="130">
                  <c:v>4728.6125708843283</c:v>
                </c:pt>
                <c:pt idx="131">
                  <c:v>4537.4277969485511</c:v>
                </c:pt>
                <c:pt idx="132">
                  <c:v>3501.0050750861765</c:v>
                </c:pt>
                <c:pt idx="133">
                  <c:v>3259.5085185357202</c:v>
                </c:pt>
                <c:pt idx="134">
                  <c:v>3158.8849533063635</c:v>
                </c:pt>
                <c:pt idx="135">
                  <c:v>3762.6263446825042</c:v>
                </c:pt>
                <c:pt idx="136">
                  <c:v>3360.1320837650769</c:v>
                </c:pt>
                <c:pt idx="137">
                  <c:v>4446.8665882421301</c:v>
                </c:pt>
                <c:pt idx="138">
                  <c:v>4034.3099708017671</c:v>
                </c:pt>
                <c:pt idx="139">
                  <c:v>3631.8157098843399</c:v>
                </c:pt>
                <c:pt idx="140">
                  <c:v>5392.7281013980828</c:v>
                </c:pt>
                <c:pt idx="141">
                  <c:v>3983.9981881870885</c:v>
                </c:pt>
                <c:pt idx="142">
                  <c:v>4235.5571012604805</c:v>
                </c:pt>
                <c:pt idx="143">
                  <c:v>3621.7533533614046</c:v>
                </c:pt>
                <c:pt idx="144">
                  <c:v>4024.2476142788314</c:v>
                </c:pt>
                <c:pt idx="145">
                  <c:v>3390.3191533338841</c:v>
                </c:pt>
                <c:pt idx="146">
                  <c:v>3541.2545011779189</c:v>
                </c:pt>
                <c:pt idx="147">
                  <c:v>3672.0651359760827</c:v>
                </c:pt>
                <c:pt idx="148">
                  <c:v>3792.8134142513109</c:v>
                </c:pt>
                <c:pt idx="149">
                  <c:v>3812.9381272971823</c:v>
                </c:pt>
                <c:pt idx="150">
                  <c:v>3470.8180055173693</c:v>
                </c:pt>
                <c:pt idx="151">
                  <c:v>3722.3769185907613</c:v>
                </c:pt>
                <c:pt idx="152">
                  <c:v>4336.1806664898377</c:v>
                </c:pt>
                <c:pt idx="153">
                  <c:v>4386.4924491045149</c:v>
                </c:pt>
                <c:pt idx="154">
                  <c:v>4034.3099708017671</c:v>
                </c:pt>
                <c:pt idx="155">
                  <c:v>4456.9289447650654</c:v>
                </c:pt>
                <c:pt idx="156">
                  <c:v>4537.4277969485511</c:v>
                </c:pt>
                <c:pt idx="157">
                  <c:v>4205.3700316916738</c:v>
                </c:pt>
                <c:pt idx="158">
                  <c:v>4386.4924491045149</c:v>
                </c:pt>
                <c:pt idx="159">
                  <c:v>3490.9427185632408</c:v>
                </c:pt>
                <c:pt idx="160">
                  <c:v>4064.4970403705743</c:v>
                </c:pt>
                <c:pt idx="161">
                  <c:v>5131.1068318017551</c:v>
                </c:pt>
                <c:pt idx="162">
                  <c:v>4336.1806664898377</c:v>
                </c:pt>
                <c:pt idx="163">
                  <c:v>4658.1760752237788</c:v>
                </c:pt>
                <c:pt idx="164">
                  <c:v>3893.4369794806676</c:v>
                </c:pt>
                <c:pt idx="165">
                  <c:v>5010.3585535265274</c:v>
                </c:pt>
                <c:pt idx="166">
                  <c:v>3631.8157098843399</c:v>
                </c:pt>
                <c:pt idx="167">
                  <c:v>3682.1274924990184</c:v>
                </c:pt>
                <c:pt idx="168">
                  <c:v>4668.2384317467149</c:v>
                </c:pt>
                <c:pt idx="169">
                  <c:v>2816.764831526551</c:v>
                </c:pt>
                <c:pt idx="170">
                  <c:v>2997.8872489393925</c:v>
                </c:pt>
                <c:pt idx="171">
                  <c:v>3390.3191533338841</c:v>
                </c:pt>
                <c:pt idx="172">
                  <c:v>3158.8849533063635</c:v>
                </c:pt>
                <c:pt idx="173">
                  <c:v>3953.8111186182819</c:v>
                </c:pt>
                <c:pt idx="174">
                  <c:v>4326.1183099669015</c:v>
                </c:pt>
                <c:pt idx="175">
                  <c:v>3823.000483820118</c:v>
                </c:pt>
                <c:pt idx="176">
                  <c:v>3833.0628403430537</c:v>
                </c:pt>
                <c:pt idx="177">
                  <c:v>3189.0720228751702</c:v>
                </c:pt>
                <c:pt idx="178">
                  <c:v>4014.1852577558957</c:v>
                </c:pt>
                <c:pt idx="179">
                  <c:v>3229.3214489669131</c:v>
                </c:pt>
                <c:pt idx="180">
                  <c:v>3420.5062229026908</c:v>
                </c:pt>
                <c:pt idx="181">
                  <c:v>3269.5708750586559</c:v>
                </c:pt>
                <c:pt idx="182">
                  <c:v>3189.0720228751702</c:v>
                </c:pt>
                <c:pt idx="183">
                  <c:v>3601.6286403155332</c:v>
                </c:pt>
                <c:pt idx="184">
                  <c:v>3943.7487620953457</c:v>
                </c:pt>
                <c:pt idx="185">
                  <c:v>3058.2613880770068</c:v>
                </c:pt>
                <c:pt idx="186">
                  <c:v>4547.4901534714863</c:v>
                </c:pt>
                <c:pt idx="187">
                  <c:v>2736.2659793430657</c:v>
                </c:pt>
                <c:pt idx="188">
                  <c:v>3672.0651359760827</c:v>
                </c:pt>
                <c:pt idx="189">
                  <c:v>4416.6795186733234</c:v>
                </c:pt>
                <c:pt idx="190">
                  <c:v>3380.2567968109483</c:v>
                </c:pt>
                <c:pt idx="191">
                  <c:v>2696.0165532513229</c:v>
                </c:pt>
                <c:pt idx="192">
                  <c:v>4466.9913012880006</c:v>
                </c:pt>
                <c:pt idx="193">
                  <c:v>3148.8225967834278</c:v>
                </c:pt>
                <c:pt idx="194">
                  <c:v>3953.8111186182819</c:v>
                </c:pt>
                <c:pt idx="195">
                  <c:v>3863.2499099118604</c:v>
                </c:pt>
                <c:pt idx="196">
                  <c:v>3450.6932924714984</c:v>
                </c:pt>
                <c:pt idx="197">
                  <c:v>3309.8203011503988</c:v>
                </c:pt>
                <c:pt idx="198">
                  <c:v>4356.3053795357082</c:v>
                </c:pt>
                <c:pt idx="199">
                  <c:v>3601.6286403155332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90-4645-A6B5-BEE120DA52BA}"/>
            </c:ext>
          </c:extLst>
        </c:ser>
        <c:ser>
          <c:idx val="0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Sheet1!$D$12:$D$211</c:f>
              <c:numCache>
                <c:formatCode>General</c:formatCode>
                <c:ptCount val="200"/>
                <c:pt idx="0">
                  <c:v>1695.360819</c:v>
                </c:pt>
                <c:pt idx="1">
                  <c:v>3007.096063</c:v>
                </c:pt>
                <c:pt idx="2">
                  <c:v>2531.938259</c:v>
                </c:pt>
                <c:pt idx="3">
                  <c:v>5288.514854</c:v>
                </c:pt>
                <c:pt idx="4">
                  <c:v>2859.4696239999998</c:v>
                </c:pt>
                <c:pt idx="5">
                  <c:v>4017.3744379999998</c:v>
                </c:pt>
                <c:pt idx="6">
                  <c:v>2952.8127730000001</c:v>
                </c:pt>
                <c:pt idx="7">
                  <c:v>2670.9338459999999</c:v>
                </c:pt>
                <c:pt idx="8">
                  <c:v>2474.048178</c:v>
                </c:pt>
                <c:pt idx="9">
                  <c:v>2722.893266</c:v>
                </c:pt>
                <c:pt idx="10">
                  <c:v>3828.2471740000001</c:v>
                </c:pt>
                <c:pt idx="11">
                  <c:v>5095.8101040000001</c:v>
                </c:pt>
                <c:pt idx="12">
                  <c:v>4091.6373159999998</c:v>
                </c:pt>
                <c:pt idx="13">
                  <c:v>5631.7438560000001</c:v>
                </c:pt>
                <c:pt idx="14">
                  <c:v>2873.6087980000002</c:v>
                </c:pt>
                <c:pt idx="15">
                  <c:v>2423.7693810000001</c:v>
                </c:pt>
                <c:pt idx="16">
                  <c:v>5836.4266369999996</c:v>
                </c:pt>
                <c:pt idx="17">
                  <c:v>3225.083588</c:v>
                </c:pt>
                <c:pt idx="18">
                  <c:v>3155.030659</c:v>
                </c:pt>
                <c:pt idx="19">
                  <c:v>3074.158402</c:v>
                </c:pt>
                <c:pt idx="20">
                  <c:v>6167.8373259999998</c:v>
                </c:pt>
                <c:pt idx="21">
                  <c:v>5026.3460759999998</c:v>
                </c:pt>
                <c:pt idx="22">
                  <c:v>1770.586346</c:v>
                </c:pt>
                <c:pt idx="23">
                  <c:v>1781.6929009999999</c:v>
                </c:pt>
                <c:pt idx="24">
                  <c:v>6720.6544130000002</c:v>
                </c:pt>
                <c:pt idx="25">
                  <c:v>1087.0586020000001</c:v>
                </c:pt>
                <c:pt idx="26">
                  <c:v>4778.0823540000001</c:v>
                </c:pt>
                <c:pt idx="27">
                  <c:v>3497.0540890000002</c:v>
                </c:pt>
                <c:pt idx="28">
                  <c:v>2250.4065249999999</c:v>
                </c:pt>
                <c:pt idx="29">
                  <c:v>3244.5073050000001</c:v>
                </c:pt>
                <c:pt idx="30">
                  <c:v>6527.9867969999996</c:v>
                </c:pt>
                <c:pt idx="31">
                  <c:v>3496.7234579999999</c:v>
                </c:pt>
                <c:pt idx="32">
                  <c:v>2962.3904990000001</c:v>
                </c:pt>
                <c:pt idx="33">
                  <c:v>3583.2920640000002</c:v>
                </c:pt>
                <c:pt idx="34">
                  <c:v>2427.6587319999999</c:v>
                </c:pt>
                <c:pt idx="35">
                  <c:v>1928.2778559999999</c:v>
                </c:pt>
                <c:pt idx="36">
                  <c:v>3351.9178419999998</c:v>
                </c:pt>
                <c:pt idx="37">
                  <c:v>4356.5751469999996</c:v>
                </c:pt>
                <c:pt idx="38">
                  <c:v>4163.1328910000002</c:v>
                </c:pt>
                <c:pt idx="39">
                  <c:v>3165.4568220000001</c:v>
                </c:pt>
                <c:pt idx="40">
                  <c:v>3987.338499</c:v>
                </c:pt>
                <c:pt idx="41">
                  <c:v>4456.4217710000003</c:v>
                </c:pt>
                <c:pt idx="42">
                  <c:v>1819.32951</c:v>
                </c:pt>
                <c:pt idx="43">
                  <c:v>1786.293005</c:v>
                </c:pt>
                <c:pt idx="44">
                  <c:v>6414.7987039999998</c:v>
                </c:pt>
                <c:pt idx="45">
                  <c:v>2687.726662</c:v>
                </c:pt>
                <c:pt idx="46">
                  <c:v>1485.9378280000001</c:v>
                </c:pt>
                <c:pt idx="47">
                  <c:v>1791.039317</c:v>
                </c:pt>
                <c:pt idx="48">
                  <c:v>6550.3863149999997</c:v>
                </c:pt>
                <c:pt idx="49">
                  <c:v>6151.4153939999997</c:v>
                </c:pt>
                <c:pt idx="50">
                  <c:v>6587.7055760000003</c:v>
                </c:pt>
                <c:pt idx="51">
                  <c:v>6431.7927200000004</c:v>
                </c:pt>
                <c:pt idx="52">
                  <c:v>4310.3951719999995</c:v>
                </c:pt>
                <c:pt idx="53">
                  <c:v>2573.310641</c:v>
                </c:pt>
                <c:pt idx="54">
                  <c:v>5977.9562500000002</c:v>
                </c:pt>
                <c:pt idx="55">
                  <c:v>3492.5708370000002</c:v>
                </c:pt>
                <c:pt idx="56">
                  <c:v>2501.783899</c:v>
                </c:pt>
                <c:pt idx="57">
                  <c:v>3303.3744240000001</c:v>
                </c:pt>
                <c:pt idx="58">
                  <c:v>3167.2650250000002</c:v>
                </c:pt>
                <c:pt idx="59">
                  <c:v>2686.3703489999998</c:v>
                </c:pt>
                <c:pt idx="60">
                  <c:v>6059.9407510000001</c:v>
                </c:pt>
                <c:pt idx="61">
                  <c:v>3402.5790860000002</c:v>
                </c:pt>
                <c:pt idx="62">
                  <c:v>6315.5904129999999</c:v>
                </c:pt>
                <c:pt idx="63">
                  <c:v>3892.251843</c:v>
                </c:pt>
                <c:pt idx="64">
                  <c:v>5518.3034360000001</c:v>
                </c:pt>
                <c:pt idx="65">
                  <c:v>4463.3937759999999</c:v>
                </c:pt>
                <c:pt idx="66">
                  <c:v>2695.314206</c:v>
                </c:pt>
                <c:pt idx="67">
                  <c:v>3678.0681129999998</c:v>
                </c:pt>
                <c:pt idx="68">
                  <c:v>4230.1163049999996</c:v>
                </c:pt>
                <c:pt idx="69">
                  <c:v>2883.423358</c:v>
                </c:pt>
                <c:pt idx="70">
                  <c:v>1748.9694529999999</c:v>
                </c:pt>
                <c:pt idx="71">
                  <c:v>3544.9127760000001</c:v>
                </c:pt>
                <c:pt idx="72">
                  <c:v>4092.3647689999998</c:v>
                </c:pt>
                <c:pt idx="73">
                  <c:v>3787.5032419999998</c:v>
                </c:pt>
                <c:pt idx="74">
                  <c:v>5391.3799870000003</c:v>
                </c:pt>
                <c:pt idx="75">
                  <c:v>6715.3566979999996</c:v>
                </c:pt>
                <c:pt idx="76">
                  <c:v>5717.0299359999999</c:v>
                </c:pt>
                <c:pt idx="77">
                  <c:v>2221.5962639999998</c:v>
                </c:pt>
                <c:pt idx="78">
                  <c:v>2713.8536490000001</c:v>
                </c:pt>
                <c:pt idx="79">
                  <c:v>5772.51098</c:v>
                </c:pt>
                <c:pt idx="80">
                  <c:v>4190.9063210000004</c:v>
                </c:pt>
                <c:pt idx="81">
                  <c:v>4612.7309480000004</c:v>
                </c:pt>
                <c:pt idx="82">
                  <c:v>4049.133206</c:v>
                </c:pt>
                <c:pt idx="83">
                  <c:v>2622.0010029999999</c:v>
                </c:pt>
                <c:pt idx="84">
                  <c:v>1934.9117960000001</c:v>
                </c:pt>
                <c:pt idx="85">
                  <c:v>3286.0227180000002</c:v>
                </c:pt>
                <c:pt idx="86">
                  <c:v>4106.8114990000004</c:v>
                </c:pt>
                <c:pt idx="87">
                  <c:v>3561.6231640000001</c:v>
                </c:pt>
                <c:pt idx="88">
                  <c:v>2290.0743809999999</c:v>
                </c:pt>
                <c:pt idx="89">
                  <c:v>3002.4488809999998</c:v>
                </c:pt>
                <c:pt idx="90">
                  <c:v>3314.0082510000002</c:v>
                </c:pt>
                <c:pt idx="91">
                  <c:v>1083.997243</c:v>
                </c:pt>
                <c:pt idx="92">
                  <c:v>4340.3216780000002</c:v>
                </c:pt>
                <c:pt idx="93">
                  <c:v>1313.5800220000001</c:v>
                </c:pt>
                <c:pt idx="94">
                  <c:v>3246.8423950000001</c:v>
                </c:pt>
                <c:pt idx="95">
                  <c:v>6073.6673030000002</c:v>
                </c:pt>
                <c:pt idx="96">
                  <c:v>4782.5243229999996</c:v>
                </c:pt>
                <c:pt idx="97">
                  <c:v>7671.1029159999998</c:v>
                </c:pt>
                <c:pt idx="98">
                  <c:v>2841.1062040000002</c:v>
                </c:pt>
                <c:pt idx="99">
                  <c:v>3797.8547739999999</c:v>
                </c:pt>
                <c:pt idx="100">
                  <c:v>2939.3732190000001</c:v>
                </c:pt>
                <c:pt idx="101">
                  <c:v>3482.2215510000001</c:v>
                </c:pt>
                <c:pt idx="102">
                  <c:v>2000.189228</c:v>
                </c:pt>
                <c:pt idx="103">
                  <c:v>3463.9713390000002</c:v>
                </c:pt>
                <c:pt idx="104">
                  <c:v>4744.1559559999996</c:v>
                </c:pt>
                <c:pt idx="105">
                  <c:v>4358.662609</c:v>
                </c:pt>
                <c:pt idx="106">
                  <c:v>3384.9085220000002</c:v>
                </c:pt>
                <c:pt idx="107">
                  <c:v>4830.54738</c:v>
                </c:pt>
                <c:pt idx="108">
                  <c:v>7865.4961730000005</c:v>
                </c:pt>
                <c:pt idx="109">
                  <c:v>4152.7145119999996</c:v>
                </c:pt>
                <c:pt idx="110">
                  <c:v>2635.0178519999999</c:v>
                </c:pt>
                <c:pt idx="111">
                  <c:v>2457.10448</c:v>
                </c:pt>
                <c:pt idx="112">
                  <c:v>6153.9911309999998</c:v>
                </c:pt>
                <c:pt idx="113">
                  <c:v>7479.838025</c:v>
                </c:pt>
                <c:pt idx="114">
                  <c:v>6024.3354909999998</c:v>
                </c:pt>
                <c:pt idx="115">
                  <c:v>6043.9341919999997</c:v>
                </c:pt>
                <c:pt idx="116">
                  <c:v>2577.8962099999999</c:v>
                </c:pt>
                <c:pt idx="117">
                  <c:v>4231.2408240000004</c:v>
                </c:pt>
                <c:pt idx="118">
                  <c:v>2732.9765670000002</c:v>
                </c:pt>
                <c:pt idx="119">
                  <c:v>6117.3094229999997</c:v>
                </c:pt>
                <c:pt idx="120">
                  <c:v>3906.1573400000002</c:v>
                </c:pt>
                <c:pt idx="121">
                  <c:v>2395.2132150000002</c:v>
                </c:pt>
                <c:pt idx="122">
                  <c:v>6832.6013929999999</c:v>
                </c:pt>
                <c:pt idx="123">
                  <c:v>3610.6694680000001</c:v>
                </c:pt>
                <c:pt idx="124">
                  <c:v>4537.450554</c:v>
                </c:pt>
                <c:pt idx="125">
                  <c:v>3817.1010019999999</c:v>
                </c:pt>
                <c:pt idx="126">
                  <c:v>4159.3185599999997</c:v>
                </c:pt>
                <c:pt idx="127">
                  <c:v>4855.4653529999996</c:v>
                </c:pt>
                <c:pt idx="128">
                  <c:v>2985.3450790000002</c:v>
                </c:pt>
                <c:pt idx="129">
                  <c:v>3087.0669419999999</c:v>
                </c:pt>
                <c:pt idx="130">
                  <c:v>4503.7302179999997</c:v>
                </c:pt>
                <c:pt idx="131">
                  <c:v>5730.2960389999998</c:v>
                </c:pt>
                <c:pt idx="132">
                  <c:v>1979.073347</c:v>
                </c:pt>
                <c:pt idx="133">
                  <c:v>5325.6751199999999</c:v>
                </c:pt>
                <c:pt idx="134">
                  <c:v>1844.590046</c:v>
                </c:pt>
                <c:pt idx="135">
                  <c:v>2943.5627450000002</c:v>
                </c:pt>
                <c:pt idx="136">
                  <c:v>4170.0372520000001</c:v>
                </c:pt>
                <c:pt idx="137">
                  <c:v>3510.43345</c:v>
                </c:pt>
                <c:pt idx="138">
                  <c:v>1151.5745380000001</c:v>
                </c:pt>
                <c:pt idx="139">
                  <c:v>3597.9375449999998</c:v>
                </c:pt>
                <c:pt idx="140">
                  <c:v>6259.6440519999996</c:v>
                </c:pt>
                <c:pt idx="141">
                  <c:v>4234.6537749999998</c:v>
                </c:pt>
                <c:pt idx="142">
                  <c:v>6076.5217169999996</c:v>
                </c:pt>
                <c:pt idx="143">
                  <c:v>2697.7153159999998</c:v>
                </c:pt>
                <c:pt idx="144">
                  <c:v>3236.1088880000002</c:v>
                </c:pt>
                <c:pt idx="145">
                  <c:v>4396.485807</c:v>
                </c:pt>
                <c:pt idx="146">
                  <c:v>4332.565278</c:v>
                </c:pt>
                <c:pt idx="147">
                  <c:v>4866.0194769999998</c:v>
                </c:pt>
                <c:pt idx="148">
                  <c:v>3304.2878390000001</c:v>
                </c:pt>
                <c:pt idx="149">
                  <c:v>2441.362701</c:v>
                </c:pt>
                <c:pt idx="150">
                  <c:v>2075.032467</c:v>
                </c:pt>
                <c:pt idx="151">
                  <c:v>2205.7472309999998</c:v>
                </c:pt>
                <c:pt idx="152">
                  <c:v>6454.6807269999999</c:v>
                </c:pt>
                <c:pt idx="153">
                  <c:v>4162.716676</c:v>
                </c:pt>
                <c:pt idx="154">
                  <c:v>2553.4524270000002</c:v>
                </c:pt>
                <c:pt idx="155">
                  <c:v>3287.3836670000001</c:v>
                </c:pt>
                <c:pt idx="156">
                  <c:v>5729.9880119999998</c:v>
                </c:pt>
                <c:pt idx="157">
                  <c:v>4863.070033</c:v>
                </c:pt>
                <c:pt idx="158">
                  <c:v>3265.739231</c:v>
                </c:pt>
                <c:pt idx="159">
                  <c:v>5993.9182579999997</c:v>
                </c:pt>
                <c:pt idx="160">
                  <c:v>4515.8724689999999</c:v>
                </c:pt>
                <c:pt idx="161">
                  <c:v>4065.4650799999999</c:v>
                </c:pt>
                <c:pt idx="162">
                  <c:v>3683.5973610000001</c:v>
                </c:pt>
                <c:pt idx="163">
                  <c:v>2642.8063350000002</c:v>
                </c:pt>
                <c:pt idx="164">
                  <c:v>3653.371799</c:v>
                </c:pt>
                <c:pt idx="165">
                  <c:v>4736.8688439999996</c:v>
                </c:pt>
                <c:pt idx="166">
                  <c:v>6862.8201589999999</c:v>
                </c:pt>
                <c:pt idx="167">
                  <c:v>2333.7849630000001</c:v>
                </c:pt>
                <c:pt idx="168">
                  <c:v>4556.1841420000001</c:v>
                </c:pt>
                <c:pt idx="169">
                  <c:v>2581.0709670000001</c:v>
                </c:pt>
                <c:pt idx="170">
                  <c:v>1988.596243</c:v>
                </c:pt>
                <c:pt idx="171">
                  <c:v>5483.8782730000003</c:v>
                </c:pt>
                <c:pt idx="172">
                  <c:v>2371.7216090000002</c:v>
                </c:pt>
                <c:pt idx="173">
                  <c:v>2899.2148470000002</c:v>
                </c:pt>
                <c:pt idx="174">
                  <c:v>3813.1691689999998</c:v>
                </c:pt>
                <c:pt idx="175">
                  <c:v>3268.8287209999999</c:v>
                </c:pt>
                <c:pt idx="176">
                  <c:v>2442.0940879999998</c:v>
                </c:pt>
                <c:pt idx="177">
                  <c:v>2263.8037770000001</c:v>
                </c:pt>
                <c:pt idx="178">
                  <c:v>6531.973105</c:v>
                </c:pt>
                <c:pt idx="179">
                  <c:v>891.45269780000001</c:v>
                </c:pt>
                <c:pt idx="180">
                  <c:v>4484.9281760000003</c:v>
                </c:pt>
                <c:pt idx="181">
                  <c:v>3970.769808</c:v>
                </c:pt>
                <c:pt idx="182">
                  <c:v>1972.7636849999999</c:v>
                </c:pt>
                <c:pt idx="183">
                  <c:v>4073.4336469999998</c:v>
                </c:pt>
                <c:pt idx="184">
                  <c:v>4087.6117319999998</c:v>
                </c:pt>
                <c:pt idx="185">
                  <c:v>4354.4730229999996</c:v>
                </c:pt>
                <c:pt idx="186">
                  <c:v>3581.1872819999999</c:v>
                </c:pt>
                <c:pt idx="187">
                  <c:v>2367.7156199999999</c:v>
                </c:pt>
                <c:pt idx="188">
                  <c:v>4256.5667030000004</c:v>
                </c:pt>
                <c:pt idx="189">
                  <c:v>4075.2199340000002</c:v>
                </c:pt>
                <c:pt idx="190">
                  <c:v>2685.799399</c:v>
                </c:pt>
                <c:pt idx="191">
                  <c:v>839.82206259999998</c:v>
                </c:pt>
                <c:pt idx="192">
                  <c:v>6774.7282789999999</c:v>
                </c:pt>
                <c:pt idx="193">
                  <c:v>2253.2515269999999</c:v>
                </c:pt>
                <c:pt idx="194">
                  <c:v>5726.0712380000004</c:v>
                </c:pt>
                <c:pt idx="195">
                  <c:v>2203.8397380000001</c:v>
                </c:pt>
                <c:pt idx="196">
                  <c:v>5949.8438420000002</c:v>
                </c:pt>
                <c:pt idx="197">
                  <c:v>2701.3890459999998</c:v>
                </c:pt>
                <c:pt idx="198">
                  <c:v>4415.8292339999998</c:v>
                </c:pt>
                <c:pt idx="199">
                  <c:v>8590.3840440000004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90-4645-A6B5-BEE120DA5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5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2.5"/>
        <c:crossBetween val="midCat"/>
      </c:valAx>
      <c:valAx>
        <c:axId val="53163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Production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LogPerm vs. Acoustic Impedance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</c:spPr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Sheet1!$J$12:$J$211</c:f>
              <c:numCache>
                <c:formatCode>0.00</c:formatCode>
                <c:ptCount val="200"/>
                <c:pt idx="0">
                  <c:v>1.0667424756630464</c:v>
                </c:pt>
                <c:pt idx="1">
                  <c:v>0.87697143759091301</c:v>
                </c:pt>
                <c:pt idx="2">
                  <c:v>0.52002115169332952</c:v>
                </c:pt>
                <c:pt idx="3">
                  <c:v>1.1435545625017669</c:v>
                </c:pt>
                <c:pt idx="4">
                  <c:v>0.89504486978825915</c:v>
                </c:pt>
                <c:pt idx="5">
                  <c:v>1.1164444142057479</c:v>
                </c:pt>
                <c:pt idx="6">
                  <c:v>1.0080038210216717</c:v>
                </c:pt>
                <c:pt idx="7">
                  <c:v>0.86341636344290373</c:v>
                </c:pt>
                <c:pt idx="8">
                  <c:v>1.2339217234884969</c:v>
                </c:pt>
                <c:pt idx="9">
                  <c:v>0.65557189317342446</c:v>
                </c:pt>
                <c:pt idx="10">
                  <c:v>1.3288072425245634</c:v>
                </c:pt>
                <c:pt idx="11">
                  <c:v>1.297178736179208</c:v>
                </c:pt>
                <c:pt idx="12">
                  <c:v>1.0667424756630464</c:v>
                </c:pt>
                <c:pt idx="13">
                  <c:v>1.179701426896459</c:v>
                </c:pt>
                <c:pt idx="14">
                  <c:v>1.1977748590938051</c:v>
                </c:pt>
                <c:pt idx="15">
                  <c:v>0.78208591855484655</c:v>
                </c:pt>
                <c:pt idx="16">
                  <c:v>0.94022845028162427</c:v>
                </c:pt>
                <c:pt idx="17">
                  <c:v>1.188738142995132</c:v>
                </c:pt>
                <c:pt idx="18">
                  <c:v>0.96282024052830684</c:v>
                </c:pt>
                <c:pt idx="19">
                  <c:v>0.732383980012145</c:v>
                </c:pt>
                <c:pt idx="20">
                  <c:v>1.2565135137351795</c:v>
                </c:pt>
                <c:pt idx="21">
                  <c:v>1.24295843958717</c:v>
                </c:pt>
                <c:pt idx="22">
                  <c:v>1.2565135137351795</c:v>
                </c:pt>
                <c:pt idx="23">
                  <c:v>0.84534293124555759</c:v>
                </c:pt>
                <c:pt idx="24">
                  <c:v>1.7038309606194932</c:v>
                </c:pt>
                <c:pt idx="25">
                  <c:v>0.79112263465351962</c:v>
                </c:pt>
                <c:pt idx="26">
                  <c:v>1.179701426896459</c:v>
                </c:pt>
                <c:pt idx="27">
                  <c:v>0.64201681902541496</c:v>
                </c:pt>
                <c:pt idx="28">
                  <c:v>0.48387428729863746</c:v>
                </c:pt>
                <c:pt idx="29">
                  <c:v>1.0215588951696815</c:v>
                </c:pt>
                <c:pt idx="30">
                  <c:v>1.0441506854163638</c:v>
                </c:pt>
                <c:pt idx="31">
                  <c:v>1.2248850073898239</c:v>
                </c:pt>
                <c:pt idx="32">
                  <c:v>0.78208591855484655</c:v>
                </c:pt>
                <c:pt idx="33">
                  <c:v>0.99896710492299867</c:v>
                </c:pt>
                <c:pt idx="34">
                  <c:v>0.44320906485460898</c:v>
                </c:pt>
                <c:pt idx="35">
                  <c:v>0.89956322783759579</c:v>
                </c:pt>
                <c:pt idx="36">
                  <c:v>0.70979218976546266</c:v>
                </c:pt>
                <c:pt idx="37">
                  <c:v>1.3016970942285446</c:v>
                </c:pt>
                <c:pt idx="38">
                  <c:v>0.74142069611081807</c:v>
                </c:pt>
                <c:pt idx="39">
                  <c:v>1.4101376874126206</c:v>
                </c:pt>
                <c:pt idx="40">
                  <c:v>0.9854120307749894</c:v>
                </c:pt>
                <c:pt idx="41">
                  <c:v>1.0396323273670274</c:v>
                </c:pt>
                <c:pt idx="42">
                  <c:v>0.40706220045991692</c:v>
                </c:pt>
                <c:pt idx="43">
                  <c:v>0.90408158588693222</c:v>
                </c:pt>
                <c:pt idx="44">
                  <c:v>1.1751830688471223</c:v>
                </c:pt>
                <c:pt idx="45">
                  <c:v>1.2519951556858429</c:v>
                </c:pt>
                <c:pt idx="46">
                  <c:v>1.0577057595643735</c:v>
                </c:pt>
                <c:pt idx="47">
                  <c:v>0.85889800539356731</c:v>
                </c:pt>
                <c:pt idx="48">
                  <c:v>1.0170405371203448</c:v>
                </c:pt>
                <c:pt idx="49">
                  <c:v>0.85437964734423066</c:v>
                </c:pt>
                <c:pt idx="50">
                  <c:v>1.1706647107977859</c:v>
                </c:pt>
                <c:pt idx="51">
                  <c:v>1.2248850073898239</c:v>
                </c:pt>
                <c:pt idx="52">
                  <c:v>1.0848159078603925</c:v>
                </c:pt>
                <c:pt idx="53">
                  <c:v>0.23988295263446613</c:v>
                </c:pt>
                <c:pt idx="54">
                  <c:v>1.3739908230179285</c:v>
                </c:pt>
                <c:pt idx="55">
                  <c:v>1.0893342659097289</c:v>
                </c:pt>
                <c:pt idx="56">
                  <c:v>1.0260772532190177</c:v>
                </c:pt>
                <c:pt idx="57">
                  <c:v>0.92667337613361478</c:v>
                </c:pt>
                <c:pt idx="58">
                  <c:v>1.3559173908205824</c:v>
                </c:pt>
                <c:pt idx="59">
                  <c:v>0.9311917341829512</c:v>
                </c:pt>
                <c:pt idx="60">
                  <c:v>0.9311917341829512</c:v>
                </c:pt>
                <c:pt idx="61">
                  <c:v>1.3152521683765541</c:v>
                </c:pt>
                <c:pt idx="62">
                  <c:v>0.82275114099887525</c:v>
                </c:pt>
                <c:pt idx="63">
                  <c:v>0.95830188247897019</c:v>
                </c:pt>
                <c:pt idx="64">
                  <c:v>1.1028893400577382</c:v>
                </c:pt>
                <c:pt idx="65">
                  <c:v>0.47935592924930104</c:v>
                </c:pt>
                <c:pt idx="66">
                  <c:v>1.1164444142057479</c:v>
                </c:pt>
                <c:pt idx="67">
                  <c:v>0.90859994393626886</c:v>
                </c:pt>
                <c:pt idx="68">
                  <c:v>0.78208591855484655</c:v>
                </c:pt>
                <c:pt idx="69">
                  <c:v>0.70979218976546266</c:v>
                </c:pt>
                <c:pt idx="70">
                  <c:v>0.75497577025882756</c:v>
                </c:pt>
                <c:pt idx="71">
                  <c:v>1.0125221790710084</c:v>
                </c:pt>
                <c:pt idx="72">
                  <c:v>0.69171875756811652</c:v>
                </c:pt>
                <c:pt idx="73">
                  <c:v>1.2881420200805349</c:v>
                </c:pt>
                <c:pt idx="74">
                  <c:v>0.99444874687366225</c:v>
                </c:pt>
                <c:pt idx="75">
                  <c:v>1.0305956112683543</c:v>
                </c:pt>
                <c:pt idx="76">
                  <c:v>1.3107338103272177</c:v>
                </c:pt>
                <c:pt idx="77">
                  <c:v>0.62846174487740547</c:v>
                </c:pt>
                <c:pt idx="78">
                  <c:v>1.2881420200805349</c:v>
                </c:pt>
                <c:pt idx="79">
                  <c:v>1.2158482912911508</c:v>
                </c:pt>
                <c:pt idx="80">
                  <c:v>1.0351139693176907</c:v>
                </c:pt>
                <c:pt idx="81">
                  <c:v>0.95830188247897019</c:v>
                </c:pt>
                <c:pt idx="82">
                  <c:v>0.80015935075219269</c:v>
                </c:pt>
                <c:pt idx="83">
                  <c:v>0.74593905416015471</c:v>
                </c:pt>
                <c:pt idx="84">
                  <c:v>0.9899303888243256</c:v>
                </c:pt>
                <c:pt idx="85">
                  <c:v>0.86341636344290373</c:v>
                </c:pt>
                <c:pt idx="86">
                  <c:v>0.61038831268005955</c:v>
                </c:pt>
                <c:pt idx="87">
                  <c:v>0.84082457319622117</c:v>
                </c:pt>
                <c:pt idx="88">
                  <c:v>0.93571009223228785</c:v>
                </c:pt>
                <c:pt idx="89">
                  <c:v>0.55164965803868493</c:v>
                </c:pt>
                <c:pt idx="90">
                  <c:v>0.79112263465351962</c:v>
                </c:pt>
                <c:pt idx="91">
                  <c:v>1.1842197849457954</c:v>
                </c:pt>
                <c:pt idx="92">
                  <c:v>1.2022932171431415</c:v>
                </c:pt>
                <c:pt idx="93">
                  <c:v>0.75497577025882756</c:v>
                </c:pt>
                <c:pt idx="94">
                  <c:v>1.0577057595643735</c:v>
                </c:pt>
                <c:pt idx="95">
                  <c:v>1.0351139693176907</c:v>
                </c:pt>
                <c:pt idx="96">
                  <c:v>1.2926603781298716</c:v>
                </c:pt>
                <c:pt idx="97">
                  <c:v>1.1435545625017669</c:v>
                </c:pt>
                <c:pt idx="98">
                  <c:v>1.3062154522778811</c:v>
                </c:pt>
                <c:pt idx="99">
                  <c:v>1.1390362044524303</c:v>
                </c:pt>
                <c:pt idx="100">
                  <c:v>1.2745869459325256</c:v>
                </c:pt>
                <c:pt idx="101">
                  <c:v>0.95830188247897019</c:v>
                </c:pt>
                <c:pt idx="102">
                  <c:v>0.66460860927209753</c:v>
                </c:pt>
                <c:pt idx="103">
                  <c:v>1.1345178464030938</c:v>
                </c:pt>
                <c:pt idx="104">
                  <c:v>1.4914681323006778</c:v>
                </c:pt>
                <c:pt idx="105">
                  <c:v>0.84534293124555759</c:v>
                </c:pt>
                <c:pt idx="106">
                  <c:v>1.0080038210216717</c:v>
                </c:pt>
                <c:pt idx="107">
                  <c:v>1.270068587883189</c:v>
                </c:pt>
                <c:pt idx="108">
                  <c:v>1.188738142995132</c:v>
                </c:pt>
                <c:pt idx="109">
                  <c:v>0.92667337613361478</c:v>
                </c:pt>
                <c:pt idx="110">
                  <c:v>1.1164444142057479</c:v>
                </c:pt>
                <c:pt idx="111">
                  <c:v>0.53809458389067544</c:v>
                </c:pt>
                <c:pt idx="112">
                  <c:v>1.0441506854163638</c:v>
                </c:pt>
                <c:pt idx="113">
                  <c:v>1.0802975498110559</c:v>
                </c:pt>
                <c:pt idx="114">
                  <c:v>0.8724530795415768</c:v>
                </c:pt>
                <c:pt idx="115">
                  <c:v>1.2248850073898239</c:v>
                </c:pt>
                <c:pt idx="116">
                  <c:v>0.48387428729863746</c:v>
                </c:pt>
                <c:pt idx="117">
                  <c:v>0.88600815368958608</c:v>
                </c:pt>
                <c:pt idx="118">
                  <c:v>0.96733859857764326</c:v>
                </c:pt>
                <c:pt idx="119">
                  <c:v>0.88600815368958608</c:v>
                </c:pt>
                <c:pt idx="120">
                  <c:v>0.97185695662697991</c:v>
                </c:pt>
                <c:pt idx="121">
                  <c:v>1.1435545625017669</c:v>
                </c:pt>
                <c:pt idx="122">
                  <c:v>1.1164444142057479</c:v>
                </c:pt>
                <c:pt idx="123">
                  <c:v>0.76853084440683705</c:v>
                </c:pt>
                <c:pt idx="124">
                  <c:v>1.7535328991621948</c:v>
                </c:pt>
                <c:pt idx="125">
                  <c:v>1.1390362044524303</c:v>
                </c:pt>
                <c:pt idx="126">
                  <c:v>1.1480729205511033</c:v>
                </c:pt>
                <c:pt idx="127">
                  <c:v>1.0938526239590654</c:v>
                </c:pt>
                <c:pt idx="128">
                  <c:v>0.86341636344290373</c:v>
                </c:pt>
                <c:pt idx="129">
                  <c:v>1.0712608337123828</c:v>
                </c:pt>
                <c:pt idx="130">
                  <c:v>1.3785091810672652</c:v>
                </c:pt>
                <c:pt idx="131">
                  <c:v>1.2926603781298716</c:v>
                </c:pt>
                <c:pt idx="132">
                  <c:v>0.82726949904821168</c:v>
                </c:pt>
                <c:pt idx="133">
                  <c:v>0.71882890586413573</c:v>
                </c:pt>
                <c:pt idx="134">
                  <c:v>0.6736453253707706</c:v>
                </c:pt>
                <c:pt idx="135">
                  <c:v>0.94474680833096092</c:v>
                </c:pt>
                <c:pt idx="136">
                  <c:v>0.76401248635750063</c:v>
                </c:pt>
                <c:pt idx="137">
                  <c:v>1.2519951556858429</c:v>
                </c:pt>
                <c:pt idx="138">
                  <c:v>1.0667424756630464</c:v>
                </c:pt>
                <c:pt idx="139">
                  <c:v>0.88600815368958608</c:v>
                </c:pt>
                <c:pt idx="140">
                  <c:v>1.6767208123234743</c:v>
                </c:pt>
                <c:pt idx="141">
                  <c:v>1.0441506854163638</c:v>
                </c:pt>
                <c:pt idx="142">
                  <c:v>1.1571096366497764</c:v>
                </c:pt>
                <c:pt idx="143">
                  <c:v>0.88148979564024965</c:v>
                </c:pt>
                <c:pt idx="144">
                  <c:v>1.0622241176137097</c:v>
                </c:pt>
                <c:pt idx="145">
                  <c:v>0.77756756050551012</c:v>
                </c:pt>
                <c:pt idx="146">
                  <c:v>0.84534293124555759</c:v>
                </c:pt>
                <c:pt idx="147">
                  <c:v>0.90408158588693222</c:v>
                </c:pt>
                <c:pt idx="148">
                  <c:v>0.95830188247897019</c:v>
                </c:pt>
                <c:pt idx="149">
                  <c:v>0.96733859857764326</c:v>
                </c:pt>
                <c:pt idx="150">
                  <c:v>0.81371442490020218</c:v>
                </c:pt>
                <c:pt idx="151">
                  <c:v>0.92667337613361478</c:v>
                </c:pt>
                <c:pt idx="152">
                  <c:v>1.2022932171431415</c:v>
                </c:pt>
                <c:pt idx="153">
                  <c:v>1.2248850073898239</c:v>
                </c:pt>
                <c:pt idx="154">
                  <c:v>1.0667424756630464</c:v>
                </c:pt>
                <c:pt idx="155">
                  <c:v>1.2565135137351795</c:v>
                </c:pt>
                <c:pt idx="156">
                  <c:v>1.2926603781298716</c:v>
                </c:pt>
                <c:pt idx="157">
                  <c:v>1.1435545625017669</c:v>
                </c:pt>
                <c:pt idx="158">
                  <c:v>1.2248850073898239</c:v>
                </c:pt>
                <c:pt idx="159">
                  <c:v>0.82275114099887525</c:v>
                </c:pt>
                <c:pt idx="160">
                  <c:v>1.0802975498110559</c:v>
                </c:pt>
                <c:pt idx="161">
                  <c:v>1.5592435030407252</c:v>
                </c:pt>
                <c:pt idx="162">
                  <c:v>1.2022932171431415</c:v>
                </c:pt>
                <c:pt idx="163">
                  <c:v>1.3468806747219095</c:v>
                </c:pt>
                <c:pt idx="164">
                  <c:v>1.0034854629723353</c:v>
                </c:pt>
                <c:pt idx="165">
                  <c:v>1.505023206448687</c:v>
                </c:pt>
                <c:pt idx="166">
                  <c:v>0.88600815368958608</c:v>
                </c:pt>
                <c:pt idx="167">
                  <c:v>0.90859994393626886</c:v>
                </c:pt>
                <c:pt idx="168">
                  <c:v>1.351399032771246</c:v>
                </c:pt>
                <c:pt idx="169">
                  <c:v>0.52002115169332952</c:v>
                </c:pt>
                <c:pt idx="170">
                  <c:v>0.60135159658138648</c:v>
                </c:pt>
                <c:pt idx="171">
                  <c:v>0.77756756050551012</c:v>
                </c:pt>
                <c:pt idx="172">
                  <c:v>0.6736453253707706</c:v>
                </c:pt>
                <c:pt idx="173">
                  <c:v>1.0305956112683543</c:v>
                </c:pt>
                <c:pt idx="174">
                  <c:v>1.1977748590938051</c:v>
                </c:pt>
                <c:pt idx="175">
                  <c:v>0.97185695662697991</c:v>
                </c:pt>
                <c:pt idx="176">
                  <c:v>0.97637531467631633</c:v>
                </c:pt>
                <c:pt idx="177">
                  <c:v>0.68720039951878009</c:v>
                </c:pt>
                <c:pt idx="178">
                  <c:v>1.0577057595643735</c:v>
                </c:pt>
                <c:pt idx="179">
                  <c:v>0.70527383171612601</c:v>
                </c:pt>
                <c:pt idx="180">
                  <c:v>0.79112263465351962</c:v>
                </c:pt>
                <c:pt idx="181">
                  <c:v>0.72334726391347215</c:v>
                </c:pt>
                <c:pt idx="182">
                  <c:v>0.68720039951878009</c:v>
                </c:pt>
                <c:pt idx="183">
                  <c:v>0.8724530795415768</c:v>
                </c:pt>
                <c:pt idx="184">
                  <c:v>1.0260772532190177</c:v>
                </c:pt>
                <c:pt idx="185">
                  <c:v>0.62846174487740547</c:v>
                </c:pt>
                <c:pt idx="186">
                  <c:v>1.297178736179208</c:v>
                </c:pt>
                <c:pt idx="187">
                  <c:v>0.48387428729863746</c:v>
                </c:pt>
                <c:pt idx="188">
                  <c:v>0.90408158588693222</c:v>
                </c:pt>
                <c:pt idx="189">
                  <c:v>1.2384400815378336</c:v>
                </c:pt>
                <c:pt idx="190">
                  <c:v>0.77304920245617348</c:v>
                </c:pt>
                <c:pt idx="191">
                  <c:v>0.46580085510129154</c:v>
                </c:pt>
                <c:pt idx="192">
                  <c:v>1.2610318717845159</c:v>
                </c:pt>
                <c:pt idx="193">
                  <c:v>0.66912696732143395</c:v>
                </c:pt>
                <c:pt idx="194">
                  <c:v>1.0305956112683543</c:v>
                </c:pt>
                <c:pt idx="195">
                  <c:v>0.9899303888243256</c:v>
                </c:pt>
                <c:pt idx="196">
                  <c:v>0.80467770880152911</c:v>
                </c:pt>
                <c:pt idx="197">
                  <c:v>0.74142069611081807</c:v>
                </c:pt>
                <c:pt idx="198">
                  <c:v>1.2113299332418144</c:v>
                </c:pt>
                <c:pt idx="199">
                  <c:v>0.8724530795415768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30-4B17-8EAD-26CC9E4D7441}"/>
            </c:ext>
          </c:extLst>
        </c:ser>
        <c:ser>
          <c:idx val="0"/>
          <c:order val="1"/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Sheet1!$F$12:$F$211</c:f>
              <c:numCache>
                <c:formatCode>General</c:formatCode>
                <c:ptCount val="200"/>
                <c:pt idx="0">
                  <c:v>1.1599999999999999</c:v>
                </c:pt>
                <c:pt idx="1">
                  <c:v>0.89</c:v>
                </c:pt>
                <c:pt idx="2">
                  <c:v>0.89</c:v>
                </c:pt>
                <c:pt idx="3">
                  <c:v>1.08</c:v>
                </c:pt>
                <c:pt idx="4">
                  <c:v>1.51</c:v>
                </c:pt>
                <c:pt idx="5">
                  <c:v>0.94</c:v>
                </c:pt>
                <c:pt idx="6">
                  <c:v>0.8</c:v>
                </c:pt>
                <c:pt idx="7">
                  <c:v>0.69</c:v>
                </c:pt>
                <c:pt idx="8">
                  <c:v>0.95</c:v>
                </c:pt>
                <c:pt idx="9">
                  <c:v>1.1399999999999999</c:v>
                </c:pt>
                <c:pt idx="10">
                  <c:v>1.08</c:v>
                </c:pt>
                <c:pt idx="11">
                  <c:v>1.53</c:v>
                </c:pt>
                <c:pt idx="12">
                  <c:v>1.17</c:v>
                </c:pt>
                <c:pt idx="13">
                  <c:v>1.87</c:v>
                </c:pt>
                <c:pt idx="14">
                  <c:v>0.18</c:v>
                </c:pt>
                <c:pt idx="15">
                  <c:v>0.56999999999999995</c:v>
                </c:pt>
                <c:pt idx="16">
                  <c:v>1.34</c:v>
                </c:pt>
                <c:pt idx="17">
                  <c:v>1.35</c:v>
                </c:pt>
                <c:pt idx="18">
                  <c:v>0.9</c:v>
                </c:pt>
                <c:pt idx="19">
                  <c:v>0.9</c:v>
                </c:pt>
                <c:pt idx="20">
                  <c:v>1.26</c:v>
                </c:pt>
                <c:pt idx="21">
                  <c:v>1.21</c:v>
                </c:pt>
                <c:pt idx="22">
                  <c:v>1</c:v>
                </c:pt>
                <c:pt idx="23">
                  <c:v>0.38</c:v>
                </c:pt>
                <c:pt idx="24">
                  <c:v>1.77</c:v>
                </c:pt>
                <c:pt idx="25">
                  <c:v>-0.04</c:v>
                </c:pt>
                <c:pt idx="26">
                  <c:v>1.37</c:v>
                </c:pt>
                <c:pt idx="27">
                  <c:v>1.1000000000000001</c:v>
                </c:pt>
                <c:pt idx="28">
                  <c:v>0.72</c:v>
                </c:pt>
                <c:pt idx="29">
                  <c:v>0.81</c:v>
                </c:pt>
                <c:pt idx="30">
                  <c:v>1.45</c:v>
                </c:pt>
                <c:pt idx="31">
                  <c:v>0.92</c:v>
                </c:pt>
                <c:pt idx="32">
                  <c:v>0.79</c:v>
                </c:pt>
                <c:pt idx="33">
                  <c:v>1.1299999999999999</c:v>
                </c:pt>
                <c:pt idx="34">
                  <c:v>0.43</c:v>
                </c:pt>
                <c:pt idx="35">
                  <c:v>0.54</c:v>
                </c:pt>
                <c:pt idx="36">
                  <c:v>0.48</c:v>
                </c:pt>
                <c:pt idx="37">
                  <c:v>1.33</c:v>
                </c:pt>
                <c:pt idx="38">
                  <c:v>1.1399999999999999</c:v>
                </c:pt>
                <c:pt idx="39">
                  <c:v>0.87</c:v>
                </c:pt>
                <c:pt idx="40">
                  <c:v>0.97</c:v>
                </c:pt>
                <c:pt idx="41">
                  <c:v>1.01</c:v>
                </c:pt>
                <c:pt idx="42">
                  <c:v>-0.19</c:v>
                </c:pt>
                <c:pt idx="43">
                  <c:v>0.83</c:v>
                </c:pt>
                <c:pt idx="44">
                  <c:v>2.0699999999999998</c:v>
                </c:pt>
                <c:pt idx="45">
                  <c:v>0.66</c:v>
                </c:pt>
                <c:pt idx="46">
                  <c:v>0.3</c:v>
                </c:pt>
                <c:pt idx="47">
                  <c:v>0.08</c:v>
                </c:pt>
                <c:pt idx="48">
                  <c:v>1</c:v>
                </c:pt>
                <c:pt idx="49">
                  <c:v>1.24</c:v>
                </c:pt>
                <c:pt idx="50">
                  <c:v>1.59</c:v>
                </c:pt>
                <c:pt idx="51">
                  <c:v>1.53</c:v>
                </c:pt>
                <c:pt idx="52">
                  <c:v>0.8</c:v>
                </c:pt>
                <c:pt idx="53">
                  <c:v>0.76</c:v>
                </c:pt>
                <c:pt idx="54">
                  <c:v>1.97</c:v>
                </c:pt>
                <c:pt idx="55">
                  <c:v>0.76</c:v>
                </c:pt>
                <c:pt idx="56">
                  <c:v>0.62</c:v>
                </c:pt>
                <c:pt idx="57">
                  <c:v>0.78</c:v>
                </c:pt>
                <c:pt idx="58">
                  <c:v>1.0900000000000001</c:v>
                </c:pt>
                <c:pt idx="59">
                  <c:v>0.2</c:v>
                </c:pt>
                <c:pt idx="60">
                  <c:v>1.3</c:v>
                </c:pt>
                <c:pt idx="61">
                  <c:v>1.07</c:v>
                </c:pt>
                <c:pt idx="62">
                  <c:v>1.1200000000000001</c:v>
                </c:pt>
                <c:pt idx="63">
                  <c:v>1.07</c:v>
                </c:pt>
                <c:pt idx="64">
                  <c:v>1.67</c:v>
                </c:pt>
                <c:pt idx="65">
                  <c:v>0.04</c:v>
                </c:pt>
                <c:pt idx="66">
                  <c:v>1.22</c:v>
                </c:pt>
                <c:pt idx="67">
                  <c:v>1.28</c:v>
                </c:pt>
                <c:pt idx="68">
                  <c:v>1.04</c:v>
                </c:pt>
                <c:pt idx="69">
                  <c:v>0.47</c:v>
                </c:pt>
                <c:pt idx="70">
                  <c:v>0.16</c:v>
                </c:pt>
                <c:pt idx="71">
                  <c:v>0.91</c:v>
                </c:pt>
                <c:pt idx="72">
                  <c:v>0.72</c:v>
                </c:pt>
                <c:pt idx="73">
                  <c:v>1.1000000000000001</c:v>
                </c:pt>
                <c:pt idx="74">
                  <c:v>0.48</c:v>
                </c:pt>
                <c:pt idx="75">
                  <c:v>1.42</c:v>
                </c:pt>
                <c:pt idx="76">
                  <c:v>1.47</c:v>
                </c:pt>
                <c:pt idx="77">
                  <c:v>0.46</c:v>
                </c:pt>
                <c:pt idx="78">
                  <c:v>0.8</c:v>
                </c:pt>
                <c:pt idx="79">
                  <c:v>1.1499999999999999</c:v>
                </c:pt>
                <c:pt idx="80">
                  <c:v>1.17</c:v>
                </c:pt>
                <c:pt idx="81">
                  <c:v>1.22</c:v>
                </c:pt>
                <c:pt idx="82">
                  <c:v>0.38</c:v>
                </c:pt>
                <c:pt idx="83">
                  <c:v>0.6</c:v>
                </c:pt>
                <c:pt idx="84">
                  <c:v>0.59</c:v>
                </c:pt>
                <c:pt idx="85">
                  <c:v>1.04</c:v>
                </c:pt>
                <c:pt idx="86">
                  <c:v>1.36</c:v>
                </c:pt>
                <c:pt idx="87">
                  <c:v>0.95</c:v>
                </c:pt>
                <c:pt idx="88">
                  <c:v>0.52</c:v>
                </c:pt>
                <c:pt idx="89">
                  <c:v>1.17</c:v>
                </c:pt>
                <c:pt idx="90">
                  <c:v>0.84</c:v>
                </c:pt>
                <c:pt idx="91">
                  <c:v>0.38</c:v>
                </c:pt>
                <c:pt idx="92">
                  <c:v>1.47</c:v>
                </c:pt>
                <c:pt idx="93">
                  <c:v>0.39</c:v>
                </c:pt>
                <c:pt idx="94">
                  <c:v>0.95</c:v>
                </c:pt>
                <c:pt idx="95">
                  <c:v>0.92</c:v>
                </c:pt>
                <c:pt idx="96">
                  <c:v>1.47</c:v>
                </c:pt>
                <c:pt idx="97">
                  <c:v>1.59</c:v>
                </c:pt>
                <c:pt idx="98">
                  <c:v>0.84</c:v>
                </c:pt>
                <c:pt idx="99">
                  <c:v>1.55</c:v>
                </c:pt>
                <c:pt idx="100">
                  <c:v>0.98</c:v>
                </c:pt>
                <c:pt idx="101">
                  <c:v>0.86</c:v>
                </c:pt>
                <c:pt idx="102">
                  <c:v>0.45</c:v>
                </c:pt>
                <c:pt idx="103">
                  <c:v>1.06</c:v>
                </c:pt>
                <c:pt idx="104">
                  <c:v>1.75</c:v>
                </c:pt>
                <c:pt idx="105">
                  <c:v>1.35</c:v>
                </c:pt>
                <c:pt idx="106">
                  <c:v>0.5</c:v>
                </c:pt>
                <c:pt idx="107">
                  <c:v>1.43</c:v>
                </c:pt>
                <c:pt idx="108">
                  <c:v>2.08</c:v>
                </c:pt>
                <c:pt idx="109">
                  <c:v>1.1499999999999999</c:v>
                </c:pt>
                <c:pt idx="110">
                  <c:v>0.57999999999999996</c:v>
                </c:pt>
                <c:pt idx="111">
                  <c:v>0.38</c:v>
                </c:pt>
                <c:pt idx="112">
                  <c:v>1.39</c:v>
                </c:pt>
                <c:pt idx="113">
                  <c:v>1.33</c:v>
                </c:pt>
                <c:pt idx="114">
                  <c:v>0.82</c:v>
                </c:pt>
                <c:pt idx="115">
                  <c:v>1.4</c:v>
                </c:pt>
                <c:pt idx="116">
                  <c:v>0.81</c:v>
                </c:pt>
                <c:pt idx="117">
                  <c:v>1.52</c:v>
                </c:pt>
                <c:pt idx="118">
                  <c:v>1.02</c:v>
                </c:pt>
                <c:pt idx="119">
                  <c:v>1.23</c:v>
                </c:pt>
                <c:pt idx="120">
                  <c:v>0.48</c:v>
                </c:pt>
                <c:pt idx="121">
                  <c:v>1.17</c:v>
                </c:pt>
                <c:pt idx="122">
                  <c:v>1.1100000000000001</c:v>
                </c:pt>
                <c:pt idx="123">
                  <c:v>0.5</c:v>
                </c:pt>
                <c:pt idx="124">
                  <c:v>2.1800000000000002</c:v>
                </c:pt>
                <c:pt idx="125">
                  <c:v>1.33</c:v>
                </c:pt>
                <c:pt idx="126">
                  <c:v>1.1299999999999999</c:v>
                </c:pt>
                <c:pt idx="127">
                  <c:v>1.62</c:v>
                </c:pt>
                <c:pt idx="128">
                  <c:v>0.93</c:v>
                </c:pt>
                <c:pt idx="129">
                  <c:v>1.52</c:v>
                </c:pt>
                <c:pt idx="130">
                  <c:v>1.17</c:v>
                </c:pt>
                <c:pt idx="131">
                  <c:v>1.46</c:v>
                </c:pt>
                <c:pt idx="132">
                  <c:v>0.31</c:v>
                </c:pt>
                <c:pt idx="133">
                  <c:v>0.93</c:v>
                </c:pt>
                <c:pt idx="134">
                  <c:v>0.61</c:v>
                </c:pt>
                <c:pt idx="135">
                  <c:v>1.53</c:v>
                </c:pt>
                <c:pt idx="136">
                  <c:v>0.38</c:v>
                </c:pt>
                <c:pt idx="137">
                  <c:v>1.04</c:v>
                </c:pt>
                <c:pt idx="138">
                  <c:v>0.37</c:v>
                </c:pt>
                <c:pt idx="139">
                  <c:v>0.57999999999999996</c:v>
                </c:pt>
                <c:pt idx="140">
                  <c:v>1.37</c:v>
                </c:pt>
                <c:pt idx="141">
                  <c:v>0.84</c:v>
                </c:pt>
                <c:pt idx="142">
                  <c:v>1.64</c:v>
                </c:pt>
                <c:pt idx="143">
                  <c:v>0.5</c:v>
                </c:pt>
                <c:pt idx="144">
                  <c:v>1.1599999999999999</c:v>
                </c:pt>
                <c:pt idx="145">
                  <c:v>1.48</c:v>
                </c:pt>
                <c:pt idx="146">
                  <c:v>0.43</c:v>
                </c:pt>
                <c:pt idx="147">
                  <c:v>1.6</c:v>
                </c:pt>
                <c:pt idx="148">
                  <c:v>0.1</c:v>
                </c:pt>
                <c:pt idx="149">
                  <c:v>1.26</c:v>
                </c:pt>
                <c:pt idx="150">
                  <c:v>0.82</c:v>
                </c:pt>
                <c:pt idx="151">
                  <c:v>0.45</c:v>
                </c:pt>
                <c:pt idx="152">
                  <c:v>1.66</c:v>
                </c:pt>
                <c:pt idx="153">
                  <c:v>0.63</c:v>
                </c:pt>
                <c:pt idx="154">
                  <c:v>1.5</c:v>
                </c:pt>
                <c:pt idx="155">
                  <c:v>0.48</c:v>
                </c:pt>
                <c:pt idx="156">
                  <c:v>1.33</c:v>
                </c:pt>
                <c:pt idx="157">
                  <c:v>1.41</c:v>
                </c:pt>
                <c:pt idx="158">
                  <c:v>1.05</c:v>
                </c:pt>
                <c:pt idx="159">
                  <c:v>1.02</c:v>
                </c:pt>
                <c:pt idx="160">
                  <c:v>1.21</c:v>
                </c:pt>
                <c:pt idx="161">
                  <c:v>1.74</c:v>
                </c:pt>
                <c:pt idx="162">
                  <c:v>0.28000000000000003</c:v>
                </c:pt>
                <c:pt idx="163">
                  <c:v>0.6</c:v>
                </c:pt>
                <c:pt idx="164">
                  <c:v>0.9</c:v>
                </c:pt>
                <c:pt idx="165">
                  <c:v>1.54</c:v>
                </c:pt>
                <c:pt idx="166">
                  <c:v>1.57</c:v>
                </c:pt>
                <c:pt idx="167">
                  <c:v>1.0900000000000001</c:v>
                </c:pt>
                <c:pt idx="168">
                  <c:v>1.58</c:v>
                </c:pt>
                <c:pt idx="169">
                  <c:v>0.04</c:v>
                </c:pt>
                <c:pt idx="170">
                  <c:v>0.38</c:v>
                </c:pt>
                <c:pt idx="171">
                  <c:v>1.33</c:v>
                </c:pt>
                <c:pt idx="172">
                  <c:v>0.12</c:v>
                </c:pt>
                <c:pt idx="173">
                  <c:v>1.25</c:v>
                </c:pt>
                <c:pt idx="174">
                  <c:v>1.42</c:v>
                </c:pt>
                <c:pt idx="175">
                  <c:v>1.04</c:v>
                </c:pt>
                <c:pt idx="176">
                  <c:v>1.08</c:v>
                </c:pt>
                <c:pt idx="177">
                  <c:v>0.35</c:v>
                </c:pt>
                <c:pt idx="178">
                  <c:v>1.23</c:v>
                </c:pt>
                <c:pt idx="179">
                  <c:v>-0.03</c:v>
                </c:pt>
                <c:pt idx="180">
                  <c:v>0.14000000000000001</c:v>
                </c:pt>
                <c:pt idx="181">
                  <c:v>0.67</c:v>
                </c:pt>
                <c:pt idx="182">
                  <c:v>0.52</c:v>
                </c:pt>
                <c:pt idx="183">
                  <c:v>1.66</c:v>
                </c:pt>
                <c:pt idx="184">
                  <c:v>1.52</c:v>
                </c:pt>
                <c:pt idx="185">
                  <c:v>0.72</c:v>
                </c:pt>
                <c:pt idx="186">
                  <c:v>1.28</c:v>
                </c:pt>
                <c:pt idx="187">
                  <c:v>0.81</c:v>
                </c:pt>
                <c:pt idx="188">
                  <c:v>0.97</c:v>
                </c:pt>
                <c:pt idx="189">
                  <c:v>1.48</c:v>
                </c:pt>
                <c:pt idx="190">
                  <c:v>1.51</c:v>
                </c:pt>
                <c:pt idx="191">
                  <c:v>0.28000000000000003</c:v>
                </c:pt>
                <c:pt idx="192">
                  <c:v>1.4</c:v>
                </c:pt>
                <c:pt idx="193">
                  <c:v>0.11</c:v>
                </c:pt>
                <c:pt idx="194">
                  <c:v>1.77</c:v>
                </c:pt>
                <c:pt idx="195">
                  <c:v>0.8</c:v>
                </c:pt>
                <c:pt idx="196">
                  <c:v>0.98</c:v>
                </c:pt>
                <c:pt idx="197">
                  <c:v>-0.04</c:v>
                </c:pt>
                <c:pt idx="198">
                  <c:v>1.89</c:v>
                </c:pt>
                <c:pt idx="199">
                  <c:v>1.71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30-4B17-8EAD-26CC9E4D7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5"/>
          <c:min val="0.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2.5"/>
        <c:crossBetween val="midCat"/>
      </c:valAx>
      <c:valAx>
        <c:axId val="531633824"/>
        <c:scaling>
          <c:orientation val="minMax"/>
          <c:max val="2.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TOC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</a:t>
            </a:r>
            <a:r>
              <a:rPr lang="en-US" baseline="0"/>
              <a:t> Controlled for AI </a:t>
            </a:r>
            <a:r>
              <a:rPr lang="en-US"/>
              <a:t>vs. AI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5400"/>
            </c:spPr>
            <c:trendlineType val="linear"/>
            <c:dispRSqr val="0"/>
            <c:dispEq val="0"/>
          </c:trendline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Sheet1!$K$12:$K$211</c:f>
              <c:numCache>
                <c:formatCode>0.00</c:formatCode>
                <c:ptCount val="200"/>
                <c:pt idx="0">
                  <c:v>-2338.9491518017671</c:v>
                </c:pt>
                <c:pt idx="1">
                  <c:v>-604.59493383846848</c:v>
                </c:pt>
                <c:pt idx="2">
                  <c:v>-284.82657252655099</c:v>
                </c:pt>
                <c:pt idx="3">
                  <c:v>1083.1448223083262</c:v>
                </c:pt>
                <c:pt idx="4">
                  <c:v>-792.47079893021146</c:v>
                </c:pt>
                <c:pt idx="5">
                  <c:v>-127.62145455405971</c:v>
                </c:pt>
                <c:pt idx="6">
                  <c:v>-950.68656300360317</c:v>
                </c:pt>
                <c:pt idx="7">
                  <c:v>-910.57008126966184</c:v>
                </c:pt>
                <c:pt idx="8">
                  <c:v>-1932.5689841503872</c:v>
                </c:pt>
                <c:pt idx="9">
                  <c:v>-395.74226121462061</c:v>
                </c:pt>
                <c:pt idx="10">
                  <c:v>-789.6794751320358</c:v>
                </c:pt>
                <c:pt idx="11">
                  <c:v>548.3199505285138</c:v>
                </c:pt>
                <c:pt idx="12">
                  <c:v>57.327345198232706</c:v>
                </c:pt>
                <c:pt idx="13">
                  <c:v>1345.8749721248414</c:v>
                </c:pt>
                <c:pt idx="14">
                  <c:v>-1452.5095119669013</c:v>
                </c:pt>
                <c:pt idx="15">
                  <c:v>-976.61212885681925</c:v>
                </c:pt>
                <c:pt idx="16">
                  <c:v>2083.8626488404316</c:v>
                </c:pt>
                <c:pt idx="17">
                  <c:v>-1080.910008921031</c:v>
                </c:pt>
                <c:pt idx="18">
                  <c:v>-647.84511177424656</c:v>
                </c:pt>
                <c:pt idx="19">
                  <c:v>-215.53718610452734</c:v>
                </c:pt>
                <c:pt idx="20">
                  <c:v>1710.9083812349345</c:v>
                </c:pt>
                <c:pt idx="21">
                  <c:v>599.60420080374206</c:v>
                </c:pt>
                <c:pt idx="22">
                  <c:v>-2686.3425987650653</c:v>
                </c:pt>
                <c:pt idx="23">
                  <c:v>-1759.561600177919</c:v>
                </c:pt>
                <c:pt idx="24">
                  <c:v>1267.5521724643031</c:v>
                </c:pt>
                <c:pt idx="25">
                  <c:v>-2333.4476209026907</c:v>
                </c:pt>
                <c:pt idx="26">
                  <c:v>492.21347012484148</c:v>
                </c:pt>
                <c:pt idx="27">
                  <c:v>408.6056313541867</c:v>
                </c:pt>
                <c:pt idx="28">
                  <c:v>-485.85945434306586</c:v>
                </c:pt>
                <c:pt idx="29">
                  <c:v>-689.17910057241033</c:v>
                </c:pt>
                <c:pt idx="30">
                  <c:v>2543.988608812911</c:v>
                </c:pt>
                <c:pt idx="31">
                  <c:v>-889.76899110451495</c:v>
                </c:pt>
                <c:pt idx="32">
                  <c:v>-437.99101085681923</c:v>
                </c:pt>
                <c:pt idx="33">
                  <c:v>-300.08255895773164</c:v>
                </c:pt>
                <c:pt idx="34">
                  <c:v>-218.04603863664488</c:v>
                </c:pt>
                <c:pt idx="35">
                  <c:v>-1733.7249234531471</c:v>
                </c:pt>
                <c:pt idx="36">
                  <c:v>112.5340365101506</c:v>
                </c:pt>
                <c:pt idx="37">
                  <c:v>-200.97736299442295</c:v>
                </c:pt>
                <c:pt idx="38">
                  <c:v>853.31258984960141</c:v>
                </c:pt>
                <c:pt idx="39">
                  <c:v>-1633.5922445448778</c:v>
                </c:pt>
                <c:pt idx="40">
                  <c:v>134.1509456110748</c:v>
                </c:pt>
                <c:pt idx="41">
                  <c:v>482.48593933584698</c:v>
                </c:pt>
                <c:pt idx="42">
                  <c:v>-745.876408453159</c:v>
                </c:pt>
                <c:pt idx="43">
                  <c:v>-1885.7721309760827</c:v>
                </c:pt>
                <c:pt idx="44">
                  <c:v>2138.9921766477764</c:v>
                </c:pt>
                <c:pt idx="45">
                  <c:v>-1759.1399262421301</c:v>
                </c:pt>
                <c:pt idx="46">
                  <c:v>-2528.2474297558956</c:v>
                </c:pt>
                <c:pt idx="47">
                  <c:v>-1780.4022537467265</c:v>
                </c:pt>
                <c:pt idx="48">
                  <c:v>2626.762265950525</c:v>
                </c:pt>
                <c:pt idx="49">
                  <c:v>2590.0361797762093</c:v>
                </c:pt>
                <c:pt idx="50">
                  <c:v>2321.9614051707122</c:v>
                </c:pt>
                <c:pt idx="51">
                  <c:v>2045.3002708954855</c:v>
                </c:pt>
                <c:pt idx="52">
                  <c:v>235.83577510648956</c:v>
                </c:pt>
                <c:pt idx="53">
                  <c:v>380.41191389546111</c:v>
                </c:pt>
                <c:pt idx="54">
                  <c:v>1259.406035638608</c:v>
                </c:pt>
                <c:pt idx="55">
                  <c:v>-592.05091641644503</c:v>
                </c:pt>
                <c:pt idx="56">
                  <c:v>-1441.9648630953457</c:v>
                </c:pt>
                <c:pt idx="57">
                  <c:v>-419.00249459076122</c:v>
                </c:pt>
                <c:pt idx="58">
                  <c:v>-1511.03576326965</c:v>
                </c:pt>
                <c:pt idx="59">
                  <c:v>-1046.0689261136968</c:v>
                </c:pt>
                <c:pt idx="60">
                  <c:v>2327.5014758863035</c:v>
                </c:pt>
                <c:pt idx="61">
                  <c:v>-1185.160493563229</c:v>
                </c:pt>
                <c:pt idx="62">
                  <c:v>2824.6476944367591</c:v>
                </c:pt>
                <c:pt idx="63">
                  <c:v>99.438428748689148</c:v>
                </c:pt>
                <c:pt idx="64">
                  <c:v>1403.4946130147473</c:v>
                </c:pt>
                <c:pt idx="65">
                  <c:v>1737.1901531798703</c:v>
                </c:pt>
                <c:pt idx="66">
                  <c:v>-1449.6816865540595</c:v>
                </c:pt>
                <c:pt idx="67">
                  <c:v>-4.0593794990186325</c:v>
                </c:pt>
                <c:pt idx="68">
                  <c:v>829.73479514318024</c:v>
                </c:pt>
                <c:pt idx="69">
                  <c:v>-355.96044748984923</c:v>
                </c:pt>
                <c:pt idx="70">
                  <c:v>-1591.0379177192056</c:v>
                </c:pt>
                <c:pt idx="71">
                  <c:v>-368.64891652653887</c:v>
                </c:pt>
                <c:pt idx="72">
                  <c:v>893.23038960189342</c:v>
                </c:pt>
                <c:pt idx="73">
                  <c:v>-739.86219842561513</c:v>
                </c:pt>
                <c:pt idx="74">
                  <c:v>1518.0677205652041</c:v>
                </c:pt>
                <c:pt idx="75">
                  <c:v>2761.5455793817177</c:v>
                </c:pt>
                <c:pt idx="76">
                  <c:v>1139.3527129597069</c:v>
                </c:pt>
                <c:pt idx="77">
                  <c:v>-836.66512407700702</c:v>
                </c:pt>
                <c:pt idx="78">
                  <c:v>-1813.5117914256148</c:v>
                </c:pt>
                <c:pt idx="79">
                  <c:v>1406.1432439413556</c:v>
                </c:pt>
                <c:pt idx="80">
                  <c:v>227.03284585878328</c:v>
                </c:pt>
                <c:pt idx="81">
                  <c:v>819.91753374868949</c:v>
                </c:pt>
                <c:pt idx="82">
                  <c:v>608.50227005143779</c:v>
                </c:pt>
                <c:pt idx="83">
                  <c:v>-697.88165467333465</c:v>
                </c:pt>
                <c:pt idx="84">
                  <c:v>-1928.3381139118603</c:v>
                </c:pt>
                <c:pt idx="85">
                  <c:v>-295.48120926966158</c:v>
                </c:pt>
                <c:pt idx="86">
                  <c:v>1088.7995370147364</c:v>
                </c:pt>
                <c:pt idx="87">
                  <c:v>30.431019345016466</c:v>
                </c:pt>
                <c:pt idx="88">
                  <c:v>-1452.4272506366328</c:v>
                </c:pt>
                <c:pt idx="89">
                  <c:v>115.24755381289924</c:v>
                </c:pt>
                <c:pt idx="90">
                  <c:v>-106.49797190269055</c:v>
                </c:pt>
                <c:pt idx="91">
                  <c:v>-3211.933997398095</c:v>
                </c:pt>
                <c:pt idx="92">
                  <c:v>4.1410115101625706</c:v>
                </c:pt>
                <c:pt idx="93">
                  <c:v>-2026.4273487192054</c:v>
                </c:pt>
                <c:pt idx="94">
                  <c:v>-767.34286275589557</c:v>
                </c:pt>
                <c:pt idx="95">
                  <c:v>2109.7938278587831</c:v>
                </c:pt>
                <c:pt idx="96">
                  <c:v>245.09652605144856</c:v>
                </c:pt>
                <c:pt idx="97">
                  <c:v>3465.732884308326</c:v>
                </c:pt>
                <c:pt idx="98">
                  <c:v>-1726.5086625173576</c:v>
                </c:pt>
                <c:pt idx="99">
                  <c:v>-397.45290116873775</c:v>
                </c:pt>
                <c:pt idx="100">
                  <c:v>-1557.8051518568082</c:v>
                </c:pt>
                <c:pt idx="101">
                  <c:v>-310.59186325131077</c:v>
                </c:pt>
                <c:pt idx="102">
                  <c:v>-1138.5710122604921</c:v>
                </c:pt>
                <c:pt idx="103">
                  <c:v>-721.27397964580223</c:v>
                </c:pt>
                <c:pt idx="104">
                  <c:v>-236.01552795772022</c:v>
                </c:pt>
                <c:pt idx="105">
                  <c:v>817.40810782208109</c:v>
                </c:pt>
                <c:pt idx="106">
                  <c:v>-518.5908140036031</c:v>
                </c:pt>
                <c:pt idx="107">
                  <c:v>343.43136566612702</c:v>
                </c:pt>
                <c:pt idx="108">
                  <c:v>3559.5025760789695</c:v>
                </c:pt>
                <c:pt idx="109">
                  <c:v>430.33759340923825</c:v>
                </c:pt>
                <c:pt idx="110">
                  <c:v>-1509.9780405540596</c:v>
                </c:pt>
                <c:pt idx="111">
                  <c:v>-399.90977761829299</c:v>
                </c:pt>
                <c:pt idx="112">
                  <c:v>2169.9929428129112</c:v>
                </c:pt>
                <c:pt idx="113">
                  <c:v>3415.3409846294257</c:v>
                </c:pt>
                <c:pt idx="114">
                  <c:v>2422.7068506844666</c:v>
                </c:pt>
                <c:pt idx="115">
                  <c:v>1657.4417428954848</c:v>
                </c:pt>
                <c:pt idx="116">
                  <c:v>-158.36976934306585</c:v>
                </c:pt>
                <c:pt idx="117">
                  <c:v>599.42511411566056</c:v>
                </c:pt>
                <c:pt idx="118">
                  <c:v>-1079.9615602971821</c:v>
                </c:pt>
                <c:pt idx="119">
                  <c:v>2485.4937131156598</c:v>
                </c:pt>
                <c:pt idx="120">
                  <c:v>83.156856179882197</c:v>
                </c:pt>
                <c:pt idx="121">
                  <c:v>-1810.1568166916736</c:v>
                </c:pt>
                <c:pt idx="122">
                  <c:v>2687.6055004459404</c:v>
                </c:pt>
                <c:pt idx="123">
                  <c:v>240.47502771198742</c:v>
                </c:pt>
                <c:pt idx="124">
                  <c:v>-1026.3376082879895</c:v>
                </c:pt>
                <c:pt idx="125">
                  <c:v>-378.20667316873778</c:v>
                </c:pt>
                <c:pt idx="126">
                  <c:v>-56.113828214609384</c:v>
                </c:pt>
                <c:pt idx="127">
                  <c:v>760.78124306061864</c:v>
                </c:pt>
                <c:pt idx="128">
                  <c:v>-596.15884826966158</c:v>
                </c:pt>
                <c:pt idx="129">
                  <c:v>-957.30538532470291</c:v>
                </c:pt>
                <c:pt idx="130">
                  <c:v>-224.88235288432861</c:v>
                </c:pt>
                <c:pt idx="131">
                  <c:v>1192.8682420514488</c:v>
                </c:pt>
                <c:pt idx="132">
                  <c:v>-1521.9317280861765</c:v>
                </c:pt>
                <c:pt idx="133">
                  <c:v>2066.1666014642797</c:v>
                </c:pt>
                <c:pt idx="134">
                  <c:v>-1314.2949073063635</c:v>
                </c:pt>
                <c:pt idx="135">
                  <c:v>-819.06359968250399</c:v>
                </c:pt>
                <c:pt idx="136">
                  <c:v>809.90516823492317</c:v>
                </c:pt>
                <c:pt idx="137">
                  <c:v>-936.4331382421301</c:v>
                </c:pt>
                <c:pt idx="138">
                  <c:v>-2882.7354328017673</c:v>
                </c:pt>
                <c:pt idx="139">
                  <c:v>-33.878164884340094</c:v>
                </c:pt>
                <c:pt idx="140">
                  <c:v>866.91595060191685</c:v>
                </c:pt>
                <c:pt idx="141">
                  <c:v>250.65558681291122</c:v>
                </c:pt>
                <c:pt idx="142">
                  <c:v>1840.9646157395191</c:v>
                </c:pt>
                <c:pt idx="143">
                  <c:v>-924.0380373614048</c:v>
                </c:pt>
                <c:pt idx="144">
                  <c:v>-788.1387262788312</c:v>
                </c:pt>
                <c:pt idx="145">
                  <c:v>1006.166653666116</c:v>
                </c:pt>
                <c:pt idx="146">
                  <c:v>791.31077682208115</c:v>
                </c:pt>
                <c:pt idx="147">
                  <c:v>1193.9543410239171</c:v>
                </c:pt>
                <c:pt idx="148">
                  <c:v>-488.52557525131078</c:v>
                </c:pt>
                <c:pt idx="149">
                  <c:v>-1371.5754262971823</c:v>
                </c:pt>
                <c:pt idx="150">
                  <c:v>-1395.7855385173693</c:v>
                </c:pt>
                <c:pt idx="151">
                  <c:v>-1516.6296875907615</c:v>
                </c:pt>
                <c:pt idx="152">
                  <c:v>2118.5000605101623</c:v>
                </c:pt>
                <c:pt idx="153">
                  <c:v>-223.77577310451488</c:v>
                </c:pt>
                <c:pt idx="154">
                  <c:v>-1480.857543801767</c:v>
                </c:pt>
                <c:pt idx="155">
                  <c:v>-1169.5452777650653</c:v>
                </c:pt>
                <c:pt idx="156">
                  <c:v>1192.5602150514487</c:v>
                </c:pt>
                <c:pt idx="157">
                  <c:v>657.70000130832614</c:v>
                </c:pt>
                <c:pt idx="158">
                  <c:v>-1120.7532181045149</c:v>
                </c:pt>
                <c:pt idx="159">
                  <c:v>2502.9755394367589</c:v>
                </c:pt>
                <c:pt idx="160">
                  <c:v>451.37542862942564</c:v>
                </c:pt>
                <c:pt idx="161">
                  <c:v>-1065.6417518017552</c:v>
                </c:pt>
                <c:pt idx="162">
                  <c:v>-652.58330548983758</c:v>
                </c:pt>
                <c:pt idx="163">
                  <c:v>-2015.3697402237785</c:v>
                </c:pt>
                <c:pt idx="164">
                  <c:v>-240.06518048066755</c:v>
                </c:pt>
                <c:pt idx="165">
                  <c:v>-273.4897095265278</c:v>
                </c:pt>
                <c:pt idx="166">
                  <c:v>3231.00444911566</c:v>
                </c:pt>
                <c:pt idx="167">
                  <c:v>-1348.3425294990184</c:v>
                </c:pt>
                <c:pt idx="168">
                  <c:v>-112.05428974671486</c:v>
                </c:pt>
                <c:pt idx="169">
                  <c:v>-235.6938645265509</c:v>
                </c:pt>
                <c:pt idx="170">
                  <c:v>-1009.2910059393926</c:v>
                </c:pt>
                <c:pt idx="171">
                  <c:v>2093.5591196661162</c:v>
                </c:pt>
                <c:pt idx="172">
                  <c:v>-787.16334430636334</c:v>
                </c:pt>
                <c:pt idx="173">
                  <c:v>-1054.5962716182817</c:v>
                </c:pt>
                <c:pt idx="174">
                  <c:v>-512.94914096690172</c:v>
                </c:pt>
                <c:pt idx="175">
                  <c:v>-554.17176282011815</c:v>
                </c:pt>
                <c:pt idx="176">
                  <c:v>-1390.9687523430539</c:v>
                </c:pt>
                <c:pt idx="177">
                  <c:v>-925.26824587517012</c:v>
                </c:pt>
                <c:pt idx="178">
                  <c:v>2517.7878472441043</c:v>
                </c:pt>
                <c:pt idx="179">
                  <c:v>-2337.8687511669132</c:v>
                </c:pt>
                <c:pt idx="180">
                  <c:v>1064.4219530973096</c:v>
                </c:pt>
                <c:pt idx="181">
                  <c:v>701.19893294134408</c:v>
                </c:pt>
                <c:pt idx="182">
                  <c:v>-1216.3083378751703</c:v>
                </c:pt>
                <c:pt idx="183">
                  <c:v>471.80500668446666</c:v>
                </c:pt>
                <c:pt idx="184">
                  <c:v>143.86296990465416</c:v>
                </c:pt>
                <c:pt idx="185">
                  <c:v>1296.2116349229927</c:v>
                </c:pt>
                <c:pt idx="186">
                  <c:v>-966.30287147148647</c:v>
                </c:pt>
                <c:pt idx="187">
                  <c:v>-368.55035934306579</c:v>
                </c:pt>
                <c:pt idx="188">
                  <c:v>584.50156702391769</c:v>
                </c:pt>
                <c:pt idx="189">
                  <c:v>-341.45958467332321</c:v>
                </c:pt>
                <c:pt idx="190">
                  <c:v>-694.45739781094835</c:v>
                </c:pt>
                <c:pt idx="191">
                  <c:v>-1856.1944906513229</c:v>
                </c:pt>
                <c:pt idx="192">
                  <c:v>2307.7369777119993</c:v>
                </c:pt>
                <c:pt idx="193">
                  <c:v>-895.5710697834279</c:v>
                </c:pt>
                <c:pt idx="194">
                  <c:v>1772.2601193817186</c:v>
                </c:pt>
                <c:pt idx="195">
                  <c:v>-1659.4101719118603</c:v>
                </c:pt>
                <c:pt idx="196">
                  <c:v>2499.1505495285019</c:v>
                </c:pt>
                <c:pt idx="197">
                  <c:v>-608.43125515039901</c:v>
                </c:pt>
                <c:pt idx="198">
                  <c:v>59.523854464291617</c:v>
                </c:pt>
                <c:pt idx="199">
                  <c:v>4988.7554036844667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A7-4899-AF19-567830C87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4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Acoustic Impedance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4000"/>
        <c:crossBetween val="midCat"/>
      </c:valAx>
      <c:valAx>
        <c:axId val="53163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Residual Production. 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TOC Controlled for AI</a:t>
            </a:r>
            <a:r>
              <a:rPr lang="en-US" baseline="0"/>
              <a:t> </a:t>
            </a:r>
            <a:r>
              <a:rPr lang="en-US"/>
              <a:t>vs. AI</a:t>
            </a:r>
          </a:p>
        </c:rich>
      </c:tx>
      <c:layout>
        <c:manualLayout>
          <c:xMode val="edge"/>
          <c:yMode val="edge"/>
          <c:x val="0.24786789151356081"/>
          <c:y val="2.777777777777777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5400"/>
            </c:spPr>
            <c:trendlineType val="linear"/>
            <c:dispRSqr val="0"/>
            <c:dispEq val="0"/>
          </c:trendline>
          <c:xVal>
            <c:numRef>
              <c:f>Sheet1!$E$12:$E$211</c:f>
              <c:numCache>
                <c:formatCode>General</c:formatCode>
                <c:ptCount val="200"/>
                <c:pt idx="0">
                  <c:v>2.8</c:v>
                </c:pt>
                <c:pt idx="1">
                  <c:v>3.22</c:v>
                </c:pt>
                <c:pt idx="2">
                  <c:v>4.01</c:v>
                </c:pt>
                <c:pt idx="3">
                  <c:v>2.63</c:v>
                </c:pt>
                <c:pt idx="4">
                  <c:v>3.18</c:v>
                </c:pt>
                <c:pt idx="5">
                  <c:v>2.69</c:v>
                </c:pt>
                <c:pt idx="6">
                  <c:v>2.93</c:v>
                </c:pt>
                <c:pt idx="7">
                  <c:v>3.25</c:v>
                </c:pt>
                <c:pt idx="8">
                  <c:v>2.4300000000000002</c:v>
                </c:pt>
                <c:pt idx="9">
                  <c:v>3.71</c:v>
                </c:pt>
                <c:pt idx="10">
                  <c:v>2.2200000000000002</c:v>
                </c:pt>
                <c:pt idx="11">
                  <c:v>2.29</c:v>
                </c:pt>
                <c:pt idx="12">
                  <c:v>2.8</c:v>
                </c:pt>
                <c:pt idx="13">
                  <c:v>2.5499999999999998</c:v>
                </c:pt>
                <c:pt idx="14">
                  <c:v>2.5099999999999998</c:v>
                </c:pt>
                <c:pt idx="15">
                  <c:v>3.43</c:v>
                </c:pt>
                <c:pt idx="16">
                  <c:v>3.08</c:v>
                </c:pt>
                <c:pt idx="17">
                  <c:v>2.5299999999999998</c:v>
                </c:pt>
                <c:pt idx="18">
                  <c:v>3.03</c:v>
                </c:pt>
                <c:pt idx="19">
                  <c:v>3.54</c:v>
                </c:pt>
                <c:pt idx="20">
                  <c:v>2.38</c:v>
                </c:pt>
                <c:pt idx="21">
                  <c:v>2.41</c:v>
                </c:pt>
                <c:pt idx="22">
                  <c:v>2.38</c:v>
                </c:pt>
                <c:pt idx="23">
                  <c:v>3.29</c:v>
                </c:pt>
                <c:pt idx="24">
                  <c:v>1.39</c:v>
                </c:pt>
                <c:pt idx="25">
                  <c:v>3.41</c:v>
                </c:pt>
                <c:pt idx="26">
                  <c:v>2.5499999999999998</c:v>
                </c:pt>
                <c:pt idx="27">
                  <c:v>3.74</c:v>
                </c:pt>
                <c:pt idx="28">
                  <c:v>4.09</c:v>
                </c:pt>
                <c:pt idx="29">
                  <c:v>2.9</c:v>
                </c:pt>
                <c:pt idx="30">
                  <c:v>2.85</c:v>
                </c:pt>
                <c:pt idx="31">
                  <c:v>2.4500000000000002</c:v>
                </c:pt>
                <c:pt idx="32">
                  <c:v>3.43</c:v>
                </c:pt>
                <c:pt idx="33">
                  <c:v>2.95</c:v>
                </c:pt>
                <c:pt idx="34">
                  <c:v>4.18</c:v>
                </c:pt>
                <c:pt idx="35">
                  <c:v>3.17</c:v>
                </c:pt>
                <c:pt idx="36">
                  <c:v>3.59</c:v>
                </c:pt>
                <c:pt idx="37">
                  <c:v>2.2799999999999998</c:v>
                </c:pt>
                <c:pt idx="38">
                  <c:v>3.52</c:v>
                </c:pt>
                <c:pt idx="39">
                  <c:v>2.04</c:v>
                </c:pt>
                <c:pt idx="40">
                  <c:v>2.98</c:v>
                </c:pt>
                <c:pt idx="41">
                  <c:v>2.86</c:v>
                </c:pt>
                <c:pt idx="42">
                  <c:v>4.26</c:v>
                </c:pt>
                <c:pt idx="43">
                  <c:v>3.16</c:v>
                </c:pt>
                <c:pt idx="44">
                  <c:v>2.56</c:v>
                </c:pt>
                <c:pt idx="45">
                  <c:v>2.39</c:v>
                </c:pt>
                <c:pt idx="46">
                  <c:v>2.82</c:v>
                </c:pt>
                <c:pt idx="47">
                  <c:v>3.26</c:v>
                </c:pt>
                <c:pt idx="48">
                  <c:v>2.91</c:v>
                </c:pt>
                <c:pt idx="49">
                  <c:v>3.27</c:v>
                </c:pt>
                <c:pt idx="50">
                  <c:v>2.57</c:v>
                </c:pt>
                <c:pt idx="51">
                  <c:v>2.4500000000000002</c:v>
                </c:pt>
                <c:pt idx="52">
                  <c:v>2.76</c:v>
                </c:pt>
                <c:pt idx="53">
                  <c:v>4.63</c:v>
                </c:pt>
                <c:pt idx="54">
                  <c:v>2.12</c:v>
                </c:pt>
                <c:pt idx="55">
                  <c:v>2.75</c:v>
                </c:pt>
                <c:pt idx="56">
                  <c:v>2.89</c:v>
                </c:pt>
                <c:pt idx="57">
                  <c:v>3.11</c:v>
                </c:pt>
                <c:pt idx="58">
                  <c:v>2.16</c:v>
                </c:pt>
                <c:pt idx="59">
                  <c:v>3.1</c:v>
                </c:pt>
                <c:pt idx="60">
                  <c:v>3.1</c:v>
                </c:pt>
                <c:pt idx="61">
                  <c:v>2.25</c:v>
                </c:pt>
                <c:pt idx="62">
                  <c:v>3.34</c:v>
                </c:pt>
                <c:pt idx="63">
                  <c:v>3.04</c:v>
                </c:pt>
                <c:pt idx="64">
                  <c:v>2.72</c:v>
                </c:pt>
                <c:pt idx="65">
                  <c:v>4.0999999999999996</c:v>
                </c:pt>
                <c:pt idx="66">
                  <c:v>2.69</c:v>
                </c:pt>
                <c:pt idx="67">
                  <c:v>3.15</c:v>
                </c:pt>
                <c:pt idx="68">
                  <c:v>3.43</c:v>
                </c:pt>
                <c:pt idx="69">
                  <c:v>3.59</c:v>
                </c:pt>
                <c:pt idx="70">
                  <c:v>3.49</c:v>
                </c:pt>
                <c:pt idx="71">
                  <c:v>2.92</c:v>
                </c:pt>
                <c:pt idx="72">
                  <c:v>3.63</c:v>
                </c:pt>
                <c:pt idx="73">
                  <c:v>2.31</c:v>
                </c:pt>
                <c:pt idx="74">
                  <c:v>2.96</c:v>
                </c:pt>
                <c:pt idx="75">
                  <c:v>2.88</c:v>
                </c:pt>
                <c:pt idx="76">
                  <c:v>2.2599999999999998</c:v>
                </c:pt>
                <c:pt idx="77">
                  <c:v>3.77</c:v>
                </c:pt>
                <c:pt idx="78">
                  <c:v>2.31</c:v>
                </c:pt>
                <c:pt idx="79">
                  <c:v>2.4700000000000002</c:v>
                </c:pt>
                <c:pt idx="80">
                  <c:v>2.87</c:v>
                </c:pt>
                <c:pt idx="81">
                  <c:v>3.04</c:v>
                </c:pt>
                <c:pt idx="82">
                  <c:v>3.39</c:v>
                </c:pt>
                <c:pt idx="83">
                  <c:v>3.51</c:v>
                </c:pt>
                <c:pt idx="84">
                  <c:v>2.97</c:v>
                </c:pt>
                <c:pt idx="85">
                  <c:v>3.25</c:v>
                </c:pt>
                <c:pt idx="86">
                  <c:v>3.81</c:v>
                </c:pt>
                <c:pt idx="87">
                  <c:v>3.3</c:v>
                </c:pt>
                <c:pt idx="88">
                  <c:v>3.09</c:v>
                </c:pt>
                <c:pt idx="89">
                  <c:v>3.94</c:v>
                </c:pt>
                <c:pt idx="90">
                  <c:v>3.41</c:v>
                </c:pt>
                <c:pt idx="91">
                  <c:v>2.54</c:v>
                </c:pt>
                <c:pt idx="92">
                  <c:v>2.5</c:v>
                </c:pt>
                <c:pt idx="93">
                  <c:v>3.49</c:v>
                </c:pt>
                <c:pt idx="94">
                  <c:v>2.82</c:v>
                </c:pt>
                <c:pt idx="95">
                  <c:v>2.87</c:v>
                </c:pt>
                <c:pt idx="96">
                  <c:v>2.2999999999999998</c:v>
                </c:pt>
                <c:pt idx="97">
                  <c:v>2.63</c:v>
                </c:pt>
                <c:pt idx="98">
                  <c:v>2.27</c:v>
                </c:pt>
                <c:pt idx="99">
                  <c:v>2.64</c:v>
                </c:pt>
                <c:pt idx="100">
                  <c:v>2.34</c:v>
                </c:pt>
                <c:pt idx="101">
                  <c:v>3.04</c:v>
                </c:pt>
                <c:pt idx="102">
                  <c:v>3.69</c:v>
                </c:pt>
                <c:pt idx="103">
                  <c:v>2.65</c:v>
                </c:pt>
                <c:pt idx="104">
                  <c:v>1.86</c:v>
                </c:pt>
                <c:pt idx="105">
                  <c:v>3.29</c:v>
                </c:pt>
                <c:pt idx="106">
                  <c:v>2.93</c:v>
                </c:pt>
                <c:pt idx="107">
                  <c:v>2.35</c:v>
                </c:pt>
                <c:pt idx="108">
                  <c:v>2.5299999999999998</c:v>
                </c:pt>
                <c:pt idx="109">
                  <c:v>3.11</c:v>
                </c:pt>
                <c:pt idx="110">
                  <c:v>2.69</c:v>
                </c:pt>
                <c:pt idx="111">
                  <c:v>3.97</c:v>
                </c:pt>
                <c:pt idx="112">
                  <c:v>2.85</c:v>
                </c:pt>
                <c:pt idx="113">
                  <c:v>2.77</c:v>
                </c:pt>
                <c:pt idx="114">
                  <c:v>3.23</c:v>
                </c:pt>
                <c:pt idx="115">
                  <c:v>2.4500000000000002</c:v>
                </c:pt>
                <c:pt idx="116">
                  <c:v>4.09</c:v>
                </c:pt>
                <c:pt idx="117">
                  <c:v>3.2</c:v>
                </c:pt>
                <c:pt idx="118">
                  <c:v>3.02</c:v>
                </c:pt>
                <c:pt idx="119">
                  <c:v>3.2</c:v>
                </c:pt>
                <c:pt idx="120">
                  <c:v>3.01</c:v>
                </c:pt>
                <c:pt idx="121">
                  <c:v>2.63</c:v>
                </c:pt>
                <c:pt idx="122">
                  <c:v>2.69</c:v>
                </c:pt>
                <c:pt idx="123">
                  <c:v>3.46</c:v>
                </c:pt>
                <c:pt idx="124">
                  <c:v>1.28</c:v>
                </c:pt>
                <c:pt idx="125">
                  <c:v>2.64</c:v>
                </c:pt>
                <c:pt idx="126">
                  <c:v>2.62</c:v>
                </c:pt>
                <c:pt idx="127">
                  <c:v>2.74</c:v>
                </c:pt>
                <c:pt idx="128">
                  <c:v>3.25</c:v>
                </c:pt>
                <c:pt idx="129">
                  <c:v>2.79</c:v>
                </c:pt>
                <c:pt idx="130">
                  <c:v>2.11</c:v>
                </c:pt>
                <c:pt idx="131">
                  <c:v>2.2999999999999998</c:v>
                </c:pt>
                <c:pt idx="132">
                  <c:v>3.33</c:v>
                </c:pt>
                <c:pt idx="133">
                  <c:v>3.57</c:v>
                </c:pt>
                <c:pt idx="134">
                  <c:v>3.67</c:v>
                </c:pt>
                <c:pt idx="135">
                  <c:v>3.07</c:v>
                </c:pt>
                <c:pt idx="136">
                  <c:v>3.47</c:v>
                </c:pt>
                <c:pt idx="137">
                  <c:v>2.39</c:v>
                </c:pt>
                <c:pt idx="138">
                  <c:v>2.8</c:v>
                </c:pt>
                <c:pt idx="139">
                  <c:v>3.2</c:v>
                </c:pt>
                <c:pt idx="140">
                  <c:v>1.45</c:v>
                </c:pt>
                <c:pt idx="141">
                  <c:v>2.85</c:v>
                </c:pt>
                <c:pt idx="142">
                  <c:v>2.6</c:v>
                </c:pt>
                <c:pt idx="143">
                  <c:v>3.21</c:v>
                </c:pt>
                <c:pt idx="144">
                  <c:v>2.81</c:v>
                </c:pt>
                <c:pt idx="145">
                  <c:v>3.44</c:v>
                </c:pt>
                <c:pt idx="146">
                  <c:v>3.29</c:v>
                </c:pt>
                <c:pt idx="147">
                  <c:v>3.16</c:v>
                </c:pt>
                <c:pt idx="148">
                  <c:v>3.04</c:v>
                </c:pt>
                <c:pt idx="149">
                  <c:v>3.02</c:v>
                </c:pt>
                <c:pt idx="150">
                  <c:v>3.36</c:v>
                </c:pt>
                <c:pt idx="151">
                  <c:v>3.11</c:v>
                </c:pt>
                <c:pt idx="152">
                  <c:v>2.5</c:v>
                </c:pt>
                <c:pt idx="153">
                  <c:v>2.4500000000000002</c:v>
                </c:pt>
                <c:pt idx="154">
                  <c:v>2.8</c:v>
                </c:pt>
                <c:pt idx="155">
                  <c:v>2.38</c:v>
                </c:pt>
                <c:pt idx="156">
                  <c:v>2.2999999999999998</c:v>
                </c:pt>
                <c:pt idx="157">
                  <c:v>2.63</c:v>
                </c:pt>
                <c:pt idx="158">
                  <c:v>2.4500000000000002</c:v>
                </c:pt>
                <c:pt idx="159">
                  <c:v>3.34</c:v>
                </c:pt>
                <c:pt idx="160">
                  <c:v>2.77</c:v>
                </c:pt>
                <c:pt idx="161">
                  <c:v>1.71</c:v>
                </c:pt>
                <c:pt idx="162">
                  <c:v>2.5</c:v>
                </c:pt>
                <c:pt idx="163">
                  <c:v>2.1800000000000002</c:v>
                </c:pt>
                <c:pt idx="164">
                  <c:v>2.94</c:v>
                </c:pt>
                <c:pt idx="165">
                  <c:v>1.83</c:v>
                </c:pt>
                <c:pt idx="166">
                  <c:v>3.2</c:v>
                </c:pt>
                <c:pt idx="167">
                  <c:v>3.15</c:v>
                </c:pt>
                <c:pt idx="168">
                  <c:v>2.17</c:v>
                </c:pt>
                <c:pt idx="169">
                  <c:v>4.01</c:v>
                </c:pt>
                <c:pt idx="170">
                  <c:v>3.83</c:v>
                </c:pt>
                <c:pt idx="171">
                  <c:v>3.44</c:v>
                </c:pt>
                <c:pt idx="172">
                  <c:v>3.67</c:v>
                </c:pt>
                <c:pt idx="173">
                  <c:v>2.88</c:v>
                </c:pt>
                <c:pt idx="174">
                  <c:v>2.5099999999999998</c:v>
                </c:pt>
                <c:pt idx="175">
                  <c:v>3.01</c:v>
                </c:pt>
                <c:pt idx="176">
                  <c:v>3</c:v>
                </c:pt>
                <c:pt idx="177">
                  <c:v>3.64</c:v>
                </c:pt>
                <c:pt idx="178">
                  <c:v>2.82</c:v>
                </c:pt>
                <c:pt idx="179">
                  <c:v>3.6</c:v>
                </c:pt>
                <c:pt idx="180">
                  <c:v>3.41</c:v>
                </c:pt>
                <c:pt idx="181">
                  <c:v>3.56</c:v>
                </c:pt>
                <c:pt idx="182">
                  <c:v>3.64</c:v>
                </c:pt>
                <c:pt idx="183">
                  <c:v>3.23</c:v>
                </c:pt>
                <c:pt idx="184">
                  <c:v>2.89</c:v>
                </c:pt>
                <c:pt idx="185">
                  <c:v>3.77</c:v>
                </c:pt>
                <c:pt idx="186">
                  <c:v>2.29</c:v>
                </c:pt>
                <c:pt idx="187">
                  <c:v>4.09</c:v>
                </c:pt>
                <c:pt idx="188">
                  <c:v>3.16</c:v>
                </c:pt>
                <c:pt idx="189">
                  <c:v>2.42</c:v>
                </c:pt>
                <c:pt idx="190">
                  <c:v>3.45</c:v>
                </c:pt>
                <c:pt idx="191">
                  <c:v>4.13</c:v>
                </c:pt>
                <c:pt idx="192">
                  <c:v>2.37</c:v>
                </c:pt>
                <c:pt idx="193">
                  <c:v>3.68</c:v>
                </c:pt>
                <c:pt idx="194">
                  <c:v>2.88</c:v>
                </c:pt>
                <c:pt idx="195">
                  <c:v>2.97</c:v>
                </c:pt>
                <c:pt idx="196">
                  <c:v>3.38</c:v>
                </c:pt>
                <c:pt idx="197">
                  <c:v>3.52</c:v>
                </c:pt>
                <c:pt idx="198">
                  <c:v>2.48</c:v>
                </c:pt>
                <c:pt idx="199">
                  <c:v>3.23</c:v>
                </c:pt>
              </c:numCache>
            </c:numRef>
          </c:xVal>
          <c:yVal>
            <c:numRef>
              <c:f>Sheet1!$L$12:$L$211</c:f>
              <c:numCache>
                <c:formatCode>0.00</c:formatCode>
                <c:ptCount val="200"/>
                <c:pt idx="0">
                  <c:v>9.3257524336953557E-2</c:v>
                </c:pt>
                <c:pt idx="1">
                  <c:v>1.3028562409087008E-2</c:v>
                </c:pt>
                <c:pt idx="2">
                  <c:v>0.36997884830667049</c:v>
                </c:pt>
                <c:pt idx="3">
                  <c:v>-6.3554562501766831E-2</c:v>
                </c:pt>
                <c:pt idx="4">
                  <c:v>0.61495513021174086</c:v>
                </c:pt>
                <c:pt idx="5">
                  <c:v>-0.17644441420574797</c:v>
                </c:pt>
                <c:pt idx="6">
                  <c:v>-0.2080038210216717</c:v>
                </c:pt>
                <c:pt idx="7">
                  <c:v>-0.17341636344290379</c:v>
                </c:pt>
                <c:pt idx="8">
                  <c:v>-0.28392172348849698</c:v>
                </c:pt>
                <c:pt idx="9">
                  <c:v>0.48442810682657544</c:v>
                </c:pt>
                <c:pt idx="10">
                  <c:v>-0.24880724252456332</c:v>
                </c:pt>
                <c:pt idx="11">
                  <c:v>0.23282126382079205</c:v>
                </c:pt>
                <c:pt idx="12">
                  <c:v>0.10325752433695357</c:v>
                </c:pt>
                <c:pt idx="13">
                  <c:v>0.69029857310354115</c:v>
                </c:pt>
                <c:pt idx="14">
                  <c:v>-1.0177748590938052</c:v>
                </c:pt>
                <c:pt idx="15">
                  <c:v>-0.2120859185548466</c:v>
                </c:pt>
                <c:pt idx="16">
                  <c:v>0.39977154971837581</c:v>
                </c:pt>
                <c:pt idx="17">
                  <c:v>0.16126185700486806</c:v>
                </c:pt>
                <c:pt idx="18">
                  <c:v>-6.2820240528306814E-2</c:v>
                </c:pt>
                <c:pt idx="19">
                  <c:v>0.16761601998785502</c:v>
                </c:pt>
                <c:pt idx="20">
                  <c:v>3.4864862648205097E-3</c:v>
                </c:pt>
                <c:pt idx="21">
                  <c:v>-3.2958439587170041E-2</c:v>
                </c:pt>
                <c:pt idx="22">
                  <c:v>-0.2565135137351795</c:v>
                </c:pt>
                <c:pt idx="23">
                  <c:v>-0.46534293124555759</c:v>
                </c:pt>
                <c:pt idx="24">
                  <c:v>6.6169039380506778E-2</c:v>
                </c:pt>
                <c:pt idx="25">
                  <c:v>-0.83112263465351965</c:v>
                </c:pt>
                <c:pt idx="26">
                  <c:v>0.19029857310354115</c:v>
                </c:pt>
                <c:pt idx="27">
                  <c:v>0.45798318097458512</c:v>
                </c:pt>
                <c:pt idx="28">
                  <c:v>0.23612571270136251</c:v>
                </c:pt>
                <c:pt idx="29">
                  <c:v>-0.2115588951696814</c:v>
                </c:pt>
                <c:pt idx="30">
                  <c:v>0.40584931458363616</c:v>
                </c:pt>
                <c:pt idx="31">
                  <c:v>-0.30488500738982383</c:v>
                </c:pt>
                <c:pt idx="32">
                  <c:v>7.9140814451534869E-3</c:v>
                </c:pt>
                <c:pt idx="33">
                  <c:v>0.13103289507700122</c:v>
                </c:pt>
                <c:pt idx="34">
                  <c:v>-1.3209064854608987E-2</c:v>
                </c:pt>
                <c:pt idx="35">
                  <c:v>-0.35956322783759576</c:v>
                </c:pt>
                <c:pt idx="36">
                  <c:v>-0.22979218976546267</c:v>
                </c:pt>
                <c:pt idx="37">
                  <c:v>2.8302905771455444E-2</c:v>
                </c:pt>
                <c:pt idx="38">
                  <c:v>0.39857930388918184</c:v>
                </c:pt>
                <c:pt idx="39">
                  <c:v>-0.54013768741262058</c:v>
                </c:pt>
                <c:pt idx="40">
                  <c:v>-1.5412030774989427E-2</c:v>
                </c:pt>
                <c:pt idx="41">
                  <c:v>-2.9632327367027367E-2</c:v>
                </c:pt>
                <c:pt idx="42">
                  <c:v>-0.59706220045991687</c:v>
                </c:pt>
                <c:pt idx="43">
                  <c:v>-7.4081585886932255E-2</c:v>
                </c:pt>
                <c:pt idx="44">
                  <c:v>0.89481693115287753</c:v>
                </c:pt>
                <c:pt idx="45">
                  <c:v>-0.59199515568584282</c:v>
                </c:pt>
                <c:pt idx="46">
                  <c:v>-0.75770575956437347</c:v>
                </c:pt>
                <c:pt idx="47">
                  <c:v>-0.77889800539356735</c:v>
                </c:pt>
                <c:pt idx="48">
                  <c:v>-1.7040537120344812E-2</c:v>
                </c:pt>
                <c:pt idx="49">
                  <c:v>0.38562035265576933</c:v>
                </c:pt>
                <c:pt idx="50">
                  <c:v>0.41933528920221419</c:v>
                </c:pt>
                <c:pt idx="51">
                  <c:v>0.30511499261017616</c:v>
                </c:pt>
                <c:pt idx="52">
                  <c:v>-0.28481590786039246</c:v>
                </c:pt>
                <c:pt idx="53">
                  <c:v>0.52011704736553388</c:v>
                </c:pt>
                <c:pt idx="54">
                  <c:v>0.59600917698207145</c:v>
                </c:pt>
                <c:pt idx="55">
                  <c:v>-0.32933426590972892</c:v>
                </c:pt>
                <c:pt idx="56">
                  <c:v>-0.40607725321901766</c:v>
                </c:pt>
                <c:pt idx="57">
                  <c:v>-0.14667337613361475</c:v>
                </c:pt>
                <c:pt idx="58">
                  <c:v>-0.2659173908205823</c:v>
                </c:pt>
                <c:pt idx="59">
                  <c:v>-0.73119173418295125</c:v>
                </c:pt>
                <c:pt idx="60">
                  <c:v>0.36880826581704884</c:v>
                </c:pt>
                <c:pt idx="61">
                  <c:v>-0.24525216837655406</c:v>
                </c:pt>
                <c:pt idx="62">
                  <c:v>0.29724885900112485</c:v>
                </c:pt>
                <c:pt idx="63">
                  <c:v>0.11169811752102987</c:v>
                </c:pt>
                <c:pt idx="64">
                  <c:v>0.56711065994226173</c:v>
                </c:pt>
                <c:pt idx="65">
                  <c:v>-0.43935592924930106</c:v>
                </c:pt>
                <c:pt idx="66">
                  <c:v>0.10355558579425206</c:v>
                </c:pt>
                <c:pt idx="67">
                  <c:v>0.37140005606373117</c:v>
                </c:pt>
                <c:pt idx="68">
                  <c:v>0.25791408144515349</c:v>
                </c:pt>
                <c:pt idx="69">
                  <c:v>-0.23979218976546268</c:v>
                </c:pt>
                <c:pt idx="70">
                  <c:v>-0.59497577025882753</c:v>
                </c:pt>
                <c:pt idx="71">
                  <c:v>-0.10252217907100836</c:v>
                </c:pt>
                <c:pt idx="72">
                  <c:v>2.8281242431883458E-2</c:v>
                </c:pt>
                <c:pt idx="73">
                  <c:v>-0.18814202008053482</c:v>
                </c:pt>
                <c:pt idx="74">
                  <c:v>-0.51444874687366227</c:v>
                </c:pt>
                <c:pt idx="75">
                  <c:v>0.38940438873164562</c:v>
                </c:pt>
                <c:pt idx="76">
                  <c:v>0.15926618967278228</c:v>
                </c:pt>
                <c:pt idx="77">
                  <c:v>-0.16846174487740545</c:v>
                </c:pt>
                <c:pt idx="78">
                  <c:v>-0.48814202008053487</c:v>
                </c:pt>
                <c:pt idx="79">
                  <c:v>-6.5848291291150884E-2</c:v>
                </c:pt>
                <c:pt idx="80">
                  <c:v>0.1348860306823092</c:v>
                </c:pt>
                <c:pt idx="81">
                  <c:v>0.26169811752102978</c:v>
                </c:pt>
                <c:pt idx="82">
                  <c:v>-0.42015935075219268</c:v>
                </c:pt>
                <c:pt idx="83">
                  <c:v>-0.14593905416015474</c:v>
                </c:pt>
                <c:pt idx="84">
                  <c:v>-0.39993038882432563</c:v>
                </c:pt>
                <c:pt idx="85">
                  <c:v>0.1765836365570963</c:v>
                </c:pt>
                <c:pt idx="86">
                  <c:v>0.74961168731994055</c:v>
                </c:pt>
                <c:pt idx="87">
                  <c:v>0.10917542680377879</c:v>
                </c:pt>
                <c:pt idx="88">
                  <c:v>-0.41571009223228783</c:v>
                </c:pt>
                <c:pt idx="89">
                  <c:v>0.618350341961315</c:v>
                </c:pt>
                <c:pt idx="90">
                  <c:v>4.887736534648035E-2</c:v>
                </c:pt>
                <c:pt idx="91">
                  <c:v>-0.80421978494579538</c:v>
                </c:pt>
                <c:pt idx="92">
                  <c:v>0.26770678285685845</c:v>
                </c:pt>
                <c:pt idx="93">
                  <c:v>-0.36497577025882755</c:v>
                </c:pt>
                <c:pt idx="94">
                  <c:v>-0.10770575956437356</c:v>
                </c:pt>
                <c:pt idx="95">
                  <c:v>-0.11511396931769069</c:v>
                </c:pt>
                <c:pt idx="96">
                  <c:v>0.17733962187012842</c:v>
                </c:pt>
                <c:pt idx="97">
                  <c:v>0.44644543749823318</c:v>
                </c:pt>
                <c:pt idx="98">
                  <c:v>-0.46621545227788108</c:v>
                </c:pt>
                <c:pt idx="99">
                  <c:v>0.41096379554756979</c:v>
                </c:pt>
                <c:pt idx="100">
                  <c:v>-0.29458694593252566</c:v>
                </c:pt>
                <c:pt idx="101">
                  <c:v>-9.8301882478970204E-2</c:v>
                </c:pt>
                <c:pt idx="102">
                  <c:v>-0.21460860927209752</c:v>
                </c:pt>
                <c:pt idx="103">
                  <c:v>-7.4517846403093779E-2</c:v>
                </c:pt>
                <c:pt idx="104">
                  <c:v>0.25853186769932224</c:v>
                </c:pt>
                <c:pt idx="105">
                  <c:v>0.50465706875444249</c:v>
                </c:pt>
                <c:pt idx="106">
                  <c:v>-0.50800382102167174</c:v>
                </c:pt>
                <c:pt idx="107">
                  <c:v>0.15993141211681094</c:v>
                </c:pt>
                <c:pt idx="108">
                  <c:v>0.89126185700486804</c:v>
                </c:pt>
                <c:pt idx="109">
                  <c:v>0.22332662386638513</c:v>
                </c:pt>
                <c:pt idx="110">
                  <c:v>-0.53644441420574795</c:v>
                </c:pt>
                <c:pt idx="111">
                  <c:v>-0.15809458389067543</c:v>
                </c:pt>
                <c:pt idx="112">
                  <c:v>0.3458493145836361</c:v>
                </c:pt>
                <c:pt idx="113">
                  <c:v>0.24970245018894421</c:v>
                </c:pt>
                <c:pt idx="114">
                  <c:v>-5.2453079541576852E-2</c:v>
                </c:pt>
                <c:pt idx="115">
                  <c:v>0.17511499261017605</c:v>
                </c:pt>
                <c:pt idx="116">
                  <c:v>0.32612571270136259</c:v>
                </c:pt>
                <c:pt idx="117">
                  <c:v>0.63399184631041394</c:v>
                </c:pt>
                <c:pt idx="118">
                  <c:v>5.2661401422356757E-2</c:v>
                </c:pt>
                <c:pt idx="119">
                  <c:v>0.34399184631041391</c:v>
                </c:pt>
                <c:pt idx="120">
                  <c:v>-0.49185695662697992</c:v>
                </c:pt>
                <c:pt idx="121">
                  <c:v>2.6445437498233026E-2</c:v>
                </c:pt>
                <c:pt idx="122">
                  <c:v>-6.4444142057478171E-3</c:v>
                </c:pt>
                <c:pt idx="123">
                  <c:v>-0.26853084440683705</c:v>
                </c:pt>
                <c:pt idx="124">
                  <c:v>0.42646710083780537</c:v>
                </c:pt>
                <c:pt idx="125">
                  <c:v>0.19096379554756981</c:v>
                </c:pt>
                <c:pt idx="126">
                  <c:v>-1.8072920551103433E-2</c:v>
                </c:pt>
                <c:pt idx="127">
                  <c:v>0.52614737604093476</c:v>
                </c:pt>
                <c:pt idx="128">
                  <c:v>6.6583636557096315E-2</c:v>
                </c:pt>
                <c:pt idx="129">
                  <c:v>0.44873916628761723</c:v>
                </c:pt>
                <c:pt idx="130">
                  <c:v>-0.20850918106726524</c:v>
                </c:pt>
                <c:pt idx="131">
                  <c:v>0.16733962187012841</c:v>
                </c:pt>
                <c:pt idx="132">
                  <c:v>-0.51726949904821162</c:v>
                </c:pt>
                <c:pt idx="133">
                  <c:v>0.21117109413586432</c:v>
                </c:pt>
                <c:pt idx="134">
                  <c:v>-6.3645325370770611E-2</c:v>
                </c:pt>
                <c:pt idx="135">
                  <c:v>0.58525319166903911</c:v>
                </c:pt>
                <c:pt idx="136">
                  <c:v>-0.38401248635750063</c:v>
                </c:pt>
                <c:pt idx="137">
                  <c:v>-0.21199515568584282</c:v>
                </c:pt>
                <c:pt idx="138">
                  <c:v>-0.69674247566304637</c:v>
                </c:pt>
                <c:pt idx="139">
                  <c:v>-0.30600815368958612</c:v>
                </c:pt>
                <c:pt idx="140">
                  <c:v>-0.30672081232347415</c:v>
                </c:pt>
                <c:pt idx="141">
                  <c:v>-0.20415068541636383</c:v>
                </c:pt>
                <c:pt idx="142">
                  <c:v>0.48289036335022351</c:v>
                </c:pt>
                <c:pt idx="143">
                  <c:v>-0.38148979564024965</c:v>
                </c:pt>
                <c:pt idx="144">
                  <c:v>9.7775882386290203E-2</c:v>
                </c:pt>
                <c:pt idx="145">
                  <c:v>0.70243243949448986</c:v>
                </c:pt>
                <c:pt idx="146">
                  <c:v>-0.4153429312455576</c:v>
                </c:pt>
                <c:pt idx="147">
                  <c:v>0.69591841411306787</c:v>
                </c:pt>
                <c:pt idx="148">
                  <c:v>-0.85830188247897021</c:v>
                </c:pt>
                <c:pt idx="149">
                  <c:v>0.29266140142235675</c:v>
                </c:pt>
                <c:pt idx="150">
                  <c:v>6.2855750997977688E-3</c:v>
                </c:pt>
                <c:pt idx="151">
                  <c:v>-0.47667337613361477</c:v>
                </c:pt>
                <c:pt idx="152">
                  <c:v>0.4577067828568584</c:v>
                </c:pt>
                <c:pt idx="153">
                  <c:v>-0.59488500738982386</c:v>
                </c:pt>
                <c:pt idx="154">
                  <c:v>0.43325752433695364</c:v>
                </c:pt>
                <c:pt idx="155">
                  <c:v>-0.77651351373517952</c:v>
                </c:pt>
                <c:pt idx="156">
                  <c:v>3.7339621870128514E-2</c:v>
                </c:pt>
                <c:pt idx="157">
                  <c:v>0.26644543749823302</c:v>
                </c:pt>
                <c:pt idx="158">
                  <c:v>-0.17488500738982382</c:v>
                </c:pt>
                <c:pt idx="159">
                  <c:v>0.19724885900112477</c:v>
                </c:pt>
                <c:pt idx="160">
                  <c:v>0.12970245018894411</c:v>
                </c:pt>
                <c:pt idx="161">
                  <c:v>0.18075649695927476</c:v>
                </c:pt>
                <c:pt idx="162">
                  <c:v>-0.9222932171431415</c:v>
                </c:pt>
                <c:pt idx="163">
                  <c:v>-0.74688067472190955</c:v>
                </c:pt>
                <c:pt idx="164">
                  <c:v>-0.1034854629723353</c:v>
                </c:pt>
                <c:pt idx="165">
                  <c:v>3.4976793551313001E-2</c:v>
                </c:pt>
                <c:pt idx="166">
                  <c:v>0.68399184631041399</c:v>
                </c:pt>
                <c:pt idx="167">
                  <c:v>0.18140005606373122</c:v>
                </c:pt>
                <c:pt idx="168">
                  <c:v>0.22860096722875412</c:v>
                </c:pt>
                <c:pt idx="169">
                  <c:v>-0.48002115169332954</c:v>
                </c:pt>
                <c:pt idx="170">
                  <c:v>-0.22135159658138648</c:v>
                </c:pt>
                <c:pt idx="171">
                  <c:v>0.55243243949448995</c:v>
                </c:pt>
                <c:pt idx="172">
                  <c:v>-0.5536453253707706</c:v>
                </c:pt>
                <c:pt idx="173">
                  <c:v>0.21940438873164569</c:v>
                </c:pt>
                <c:pt idx="174">
                  <c:v>0.22222514090619483</c:v>
                </c:pt>
                <c:pt idx="175">
                  <c:v>6.8143043373020129E-2</c:v>
                </c:pt>
                <c:pt idx="176">
                  <c:v>0.10362468532368374</c:v>
                </c:pt>
                <c:pt idx="177">
                  <c:v>-0.33720039951878011</c:v>
                </c:pt>
                <c:pt idx="178">
                  <c:v>0.17229424043562647</c:v>
                </c:pt>
                <c:pt idx="179">
                  <c:v>-0.73527383171612604</c:v>
                </c:pt>
                <c:pt idx="180">
                  <c:v>-0.65112263465351961</c:v>
                </c:pt>
                <c:pt idx="181">
                  <c:v>-5.3347263913472109E-2</c:v>
                </c:pt>
                <c:pt idx="182">
                  <c:v>-0.16720039951878007</c:v>
                </c:pt>
                <c:pt idx="183">
                  <c:v>0.78754692045842312</c:v>
                </c:pt>
                <c:pt idx="184">
                  <c:v>0.49392274678098236</c:v>
                </c:pt>
                <c:pt idx="185">
                  <c:v>9.1538255122594503E-2</c:v>
                </c:pt>
                <c:pt idx="186">
                  <c:v>-1.7178736179207954E-2</c:v>
                </c:pt>
                <c:pt idx="187">
                  <c:v>0.32612571270136259</c:v>
                </c:pt>
                <c:pt idx="188">
                  <c:v>6.5918414113067758E-2</c:v>
                </c:pt>
                <c:pt idx="189">
                  <c:v>0.2415599184621664</c:v>
                </c:pt>
                <c:pt idx="190">
                  <c:v>0.73695079754382653</c:v>
                </c:pt>
                <c:pt idx="191">
                  <c:v>-0.18580085510129152</c:v>
                </c:pt>
                <c:pt idx="192">
                  <c:v>0.13896812821548399</c:v>
                </c:pt>
                <c:pt idx="193">
                  <c:v>-0.55912696732143397</c:v>
                </c:pt>
                <c:pt idx="194">
                  <c:v>0.73940438873164571</c:v>
                </c:pt>
                <c:pt idx="195">
                  <c:v>-0.18993038882432556</c:v>
                </c:pt>
                <c:pt idx="196">
                  <c:v>0.17532229119847087</c:v>
                </c:pt>
                <c:pt idx="197">
                  <c:v>-0.7814206961108181</c:v>
                </c:pt>
                <c:pt idx="198">
                  <c:v>0.67867006675818553</c:v>
                </c:pt>
                <c:pt idx="199">
                  <c:v>0.83754692045842316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E4-4C40-B70C-61F8A17FB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4"/>
          <c:min val="2"/>
        </c:scaling>
        <c:delete val="0"/>
        <c:axPos val="b"/>
        <c:majorGridlines/>
        <c:min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Acoustic Impedance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2.5"/>
        <c:crossBetween val="midCat"/>
      </c:valAx>
      <c:valAx>
        <c:axId val="531633824"/>
        <c:scaling>
          <c:orientation val="minMax"/>
          <c:max val="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Residual TOC. AI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 val="autoZero"/>
        <c:crossBetween val="midCat"/>
        <c:minorUnit val="0.5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Production</a:t>
            </a:r>
            <a:r>
              <a:rPr lang="en-US" b="1" baseline="0"/>
              <a:t> vs. TOC</a:t>
            </a:r>
            <a:endParaRPr lang="en-US" b="1"/>
          </a:p>
        </c:rich>
      </c:tx>
      <c:layout>
        <c:manualLayout>
          <c:xMode val="edge"/>
          <c:yMode val="edge"/>
          <c:x val="0.34971991211977238"/>
          <c:y val="4.056324170359105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2225"/>
            </c:spPr>
            <c:trendlineType val="linear"/>
            <c:dispRSqr val="0"/>
            <c:dispEq val="0"/>
          </c:trendline>
          <c:xVal>
            <c:numRef>
              <c:f>Sheet1!$F$12:$F$211</c:f>
              <c:numCache>
                <c:formatCode>General</c:formatCode>
                <c:ptCount val="200"/>
                <c:pt idx="0">
                  <c:v>1.1599999999999999</c:v>
                </c:pt>
                <c:pt idx="1">
                  <c:v>0.89</c:v>
                </c:pt>
                <c:pt idx="2">
                  <c:v>0.89</c:v>
                </c:pt>
                <c:pt idx="3">
                  <c:v>1.08</c:v>
                </c:pt>
                <c:pt idx="4">
                  <c:v>1.51</c:v>
                </c:pt>
                <c:pt idx="5">
                  <c:v>0.94</c:v>
                </c:pt>
                <c:pt idx="6">
                  <c:v>0.8</c:v>
                </c:pt>
                <c:pt idx="7">
                  <c:v>0.69</c:v>
                </c:pt>
                <c:pt idx="8">
                  <c:v>0.95</c:v>
                </c:pt>
                <c:pt idx="9">
                  <c:v>1.1399999999999999</c:v>
                </c:pt>
                <c:pt idx="10">
                  <c:v>1.08</c:v>
                </c:pt>
                <c:pt idx="11">
                  <c:v>1.53</c:v>
                </c:pt>
                <c:pt idx="12">
                  <c:v>1.17</c:v>
                </c:pt>
                <c:pt idx="13">
                  <c:v>1.87</c:v>
                </c:pt>
                <c:pt idx="14">
                  <c:v>0.18</c:v>
                </c:pt>
                <c:pt idx="15">
                  <c:v>0.56999999999999995</c:v>
                </c:pt>
                <c:pt idx="16">
                  <c:v>1.34</c:v>
                </c:pt>
                <c:pt idx="17">
                  <c:v>1.35</c:v>
                </c:pt>
                <c:pt idx="18">
                  <c:v>0.9</c:v>
                </c:pt>
                <c:pt idx="19">
                  <c:v>0.9</c:v>
                </c:pt>
                <c:pt idx="20">
                  <c:v>1.26</c:v>
                </c:pt>
                <c:pt idx="21">
                  <c:v>1.21</c:v>
                </c:pt>
                <c:pt idx="22">
                  <c:v>1</c:v>
                </c:pt>
                <c:pt idx="23">
                  <c:v>0.38</c:v>
                </c:pt>
                <c:pt idx="24">
                  <c:v>1.77</c:v>
                </c:pt>
                <c:pt idx="25">
                  <c:v>-0.04</c:v>
                </c:pt>
                <c:pt idx="26">
                  <c:v>1.37</c:v>
                </c:pt>
                <c:pt idx="27">
                  <c:v>1.1000000000000001</c:v>
                </c:pt>
                <c:pt idx="28">
                  <c:v>0.72</c:v>
                </c:pt>
                <c:pt idx="29">
                  <c:v>0.81</c:v>
                </c:pt>
                <c:pt idx="30">
                  <c:v>1.45</c:v>
                </c:pt>
                <c:pt idx="31">
                  <c:v>0.92</c:v>
                </c:pt>
                <c:pt idx="32">
                  <c:v>0.79</c:v>
                </c:pt>
                <c:pt idx="33">
                  <c:v>1.1299999999999999</c:v>
                </c:pt>
                <c:pt idx="34">
                  <c:v>0.43</c:v>
                </c:pt>
                <c:pt idx="35">
                  <c:v>0.54</c:v>
                </c:pt>
                <c:pt idx="36">
                  <c:v>0.48</c:v>
                </c:pt>
                <c:pt idx="37">
                  <c:v>1.33</c:v>
                </c:pt>
                <c:pt idx="38">
                  <c:v>1.1399999999999999</c:v>
                </c:pt>
                <c:pt idx="39">
                  <c:v>0.87</c:v>
                </c:pt>
                <c:pt idx="40">
                  <c:v>0.97</c:v>
                </c:pt>
                <c:pt idx="41">
                  <c:v>1.01</c:v>
                </c:pt>
                <c:pt idx="42">
                  <c:v>-0.19</c:v>
                </c:pt>
                <c:pt idx="43">
                  <c:v>0.83</c:v>
                </c:pt>
                <c:pt idx="44">
                  <c:v>2.0699999999999998</c:v>
                </c:pt>
                <c:pt idx="45">
                  <c:v>0.66</c:v>
                </c:pt>
                <c:pt idx="46">
                  <c:v>0.3</c:v>
                </c:pt>
                <c:pt idx="47">
                  <c:v>0.08</c:v>
                </c:pt>
                <c:pt idx="48">
                  <c:v>1</c:v>
                </c:pt>
                <c:pt idx="49">
                  <c:v>1.24</c:v>
                </c:pt>
                <c:pt idx="50">
                  <c:v>1.59</c:v>
                </c:pt>
                <c:pt idx="51">
                  <c:v>1.53</c:v>
                </c:pt>
                <c:pt idx="52">
                  <c:v>0.8</c:v>
                </c:pt>
                <c:pt idx="53">
                  <c:v>0.76</c:v>
                </c:pt>
                <c:pt idx="54">
                  <c:v>1.97</c:v>
                </c:pt>
                <c:pt idx="55">
                  <c:v>0.76</c:v>
                </c:pt>
                <c:pt idx="56">
                  <c:v>0.62</c:v>
                </c:pt>
                <c:pt idx="57">
                  <c:v>0.78</c:v>
                </c:pt>
                <c:pt idx="58">
                  <c:v>1.0900000000000001</c:v>
                </c:pt>
                <c:pt idx="59">
                  <c:v>0.2</c:v>
                </c:pt>
                <c:pt idx="60">
                  <c:v>1.3</c:v>
                </c:pt>
                <c:pt idx="61">
                  <c:v>1.07</c:v>
                </c:pt>
                <c:pt idx="62">
                  <c:v>1.1200000000000001</c:v>
                </c:pt>
                <c:pt idx="63">
                  <c:v>1.07</c:v>
                </c:pt>
                <c:pt idx="64">
                  <c:v>1.67</c:v>
                </c:pt>
                <c:pt idx="65">
                  <c:v>0.04</c:v>
                </c:pt>
                <c:pt idx="66">
                  <c:v>1.22</c:v>
                </c:pt>
                <c:pt idx="67">
                  <c:v>1.28</c:v>
                </c:pt>
                <c:pt idx="68">
                  <c:v>1.04</c:v>
                </c:pt>
                <c:pt idx="69">
                  <c:v>0.47</c:v>
                </c:pt>
                <c:pt idx="70">
                  <c:v>0.16</c:v>
                </c:pt>
                <c:pt idx="71">
                  <c:v>0.91</c:v>
                </c:pt>
                <c:pt idx="72">
                  <c:v>0.72</c:v>
                </c:pt>
                <c:pt idx="73">
                  <c:v>1.1000000000000001</c:v>
                </c:pt>
                <c:pt idx="74">
                  <c:v>0.48</c:v>
                </c:pt>
                <c:pt idx="75">
                  <c:v>1.42</c:v>
                </c:pt>
                <c:pt idx="76">
                  <c:v>1.47</c:v>
                </c:pt>
                <c:pt idx="77">
                  <c:v>0.46</c:v>
                </c:pt>
                <c:pt idx="78">
                  <c:v>0.8</c:v>
                </c:pt>
                <c:pt idx="79">
                  <c:v>1.1499999999999999</c:v>
                </c:pt>
                <c:pt idx="80">
                  <c:v>1.17</c:v>
                </c:pt>
                <c:pt idx="81">
                  <c:v>1.22</c:v>
                </c:pt>
                <c:pt idx="82">
                  <c:v>0.38</c:v>
                </c:pt>
                <c:pt idx="83">
                  <c:v>0.6</c:v>
                </c:pt>
                <c:pt idx="84">
                  <c:v>0.59</c:v>
                </c:pt>
                <c:pt idx="85">
                  <c:v>1.04</c:v>
                </c:pt>
                <c:pt idx="86">
                  <c:v>1.36</c:v>
                </c:pt>
                <c:pt idx="87">
                  <c:v>0.95</c:v>
                </c:pt>
                <c:pt idx="88">
                  <c:v>0.52</c:v>
                </c:pt>
                <c:pt idx="89">
                  <c:v>1.17</c:v>
                </c:pt>
                <c:pt idx="90">
                  <c:v>0.84</c:v>
                </c:pt>
                <c:pt idx="91">
                  <c:v>0.38</c:v>
                </c:pt>
                <c:pt idx="92">
                  <c:v>1.47</c:v>
                </c:pt>
                <c:pt idx="93">
                  <c:v>0.39</c:v>
                </c:pt>
                <c:pt idx="94">
                  <c:v>0.95</c:v>
                </c:pt>
                <c:pt idx="95">
                  <c:v>0.92</c:v>
                </c:pt>
                <c:pt idx="96">
                  <c:v>1.47</c:v>
                </c:pt>
                <c:pt idx="97">
                  <c:v>1.59</c:v>
                </c:pt>
                <c:pt idx="98">
                  <c:v>0.84</c:v>
                </c:pt>
                <c:pt idx="99">
                  <c:v>1.55</c:v>
                </c:pt>
                <c:pt idx="100">
                  <c:v>0.98</c:v>
                </c:pt>
                <c:pt idx="101">
                  <c:v>0.86</c:v>
                </c:pt>
                <c:pt idx="102">
                  <c:v>0.45</c:v>
                </c:pt>
                <c:pt idx="103">
                  <c:v>1.06</c:v>
                </c:pt>
                <c:pt idx="104">
                  <c:v>1.75</c:v>
                </c:pt>
                <c:pt idx="105">
                  <c:v>1.35</c:v>
                </c:pt>
                <c:pt idx="106">
                  <c:v>0.5</c:v>
                </c:pt>
                <c:pt idx="107">
                  <c:v>1.43</c:v>
                </c:pt>
                <c:pt idx="108">
                  <c:v>2.08</c:v>
                </c:pt>
                <c:pt idx="109">
                  <c:v>1.1499999999999999</c:v>
                </c:pt>
                <c:pt idx="110">
                  <c:v>0.57999999999999996</c:v>
                </c:pt>
                <c:pt idx="111">
                  <c:v>0.38</c:v>
                </c:pt>
                <c:pt idx="112">
                  <c:v>1.39</c:v>
                </c:pt>
                <c:pt idx="113">
                  <c:v>1.33</c:v>
                </c:pt>
                <c:pt idx="114">
                  <c:v>0.82</c:v>
                </c:pt>
                <c:pt idx="115">
                  <c:v>1.4</c:v>
                </c:pt>
                <c:pt idx="116">
                  <c:v>0.81</c:v>
                </c:pt>
                <c:pt idx="117">
                  <c:v>1.52</c:v>
                </c:pt>
                <c:pt idx="118">
                  <c:v>1.02</c:v>
                </c:pt>
                <c:pt idx="119">
                  <c:v>1.23</c:v>
                </c:pt>
                <c:pt idx="120">
                  <c:v>0.48</c:v>
                </c:pt>
                <c:pt idx="121">
                  <c:v>1.17</c:v>
                </c:pt>
                <c:pt idx="122">
                  <c:v>1.1100000000000001</c:v>
                </c:pt>
                <c:pt idx="123">
                  <c:v>0.5</c:v>
                </c:pt>
                <c:pt idx="124">
                  <c:v>2.1800000000000002</c:v>
                </c:pt>
                <c:pt idx="125">
                  <c:v>1.33</c:v>
                </c:pt>
                <c:pt idx="126">
                  <c:v>1.1299999999999999</c:v>
                </c:pt>
                <c:pt idx="127">
                  <c:v>1.62</c:v>
                </c:pt>
                <c:pt idx="128">
                  <c:v>0.93</c:v>
                </c:pt>
                <c:pt idx="129">
                  <c:v>1.52</c:v>
                </c:pt>
                <c:pt idx="130">
                  <c:v>1.17</c:v>
                </c:pt>
                <c:pt idx="131">
                  <c:v>1.46</c:v>
                </c:pt>
                <c:pt idx="132">
                  <c:v>0.31</c:v>
                </c:pt>
                <c:pt idx="133">
                  <c:v>0.93</c:v>
                </c:pt>
                <c:pt idx="134">
                  <c:v>0.61</c:v>
                </c:pt>
                <c:pt idx="135">
                  <c:v>1.53</c:v>
                </c:pt>
                <c:pt idx="136">
                  <c:v>0.38</c:v>
                </c:pt>
                <c:pt idx="137">
                  <c:v>1.04</c:v>
                </c:pt>
                <c:pt idx="138">
                  <c:v>0.37</c:v>
                </c:pt>
                <c:pt idx="139">
                  <c:v>0.57999999999999996</c:v>
                </c:pt>
                <c:pt idx="140">
                  <c:v>1.37</c:v>
                </c:pt>
                <c:pt idx="141">
                  <c:v>0.84</c:v>
                </c:pt>
                <c:pt idx="142">
                  <c:v>1.64</c:v>
                </c:pt>
                <c:pt idx="143">
                  <c:v>0.5</c:v>
                </c:pt>
                <c:pt idx="144">
                  <c:v>1.1599999999999999</c:v>
                </c:pt>
                <c:pt idx="145">
                  <c:v>1.48</c:v>
                </c:pt>
                <c:pt idx="146">
                  <c:v>0.43</c:v>
                </c:pt>
                <c:pt idx="147">
                  <c:v>1.6</c:v>
                </c:pt>
                <c:pt idx="148">
                  <c:v>0.1</c:v>
                </c:pt>
                <c:pt idx="149">
                  <c:v>1.26</c:v>
                </c:pt>
                <c:pt idx="150">
                  <c:v>0.82</c:v>
                </c:pt>
                <c:pt idx="151">
                  <c:v>0.45</c:v>
                </c:pt>
                <c:pt idx="152">
                  <c:v>1.66</c:v>
                </c:pt>
                <c:pt idx="153">
                  <c:v>0.63</c:v>
                </c:pt>
                <c:pt idx="154">
                  <c:v>1.5</c:v>
                </c:pt>
                <c:pt idx="155">
                  <c:v>0.48</c:v>
                </c:pt>
                <c:pt idx="156">
                  <c:v>1.33</c:v>
                </c:pt>
                <c:pt idx="157">
                  <c:v>1.41</c:v>
                </c:pt>
                <c:pt idx="158">
                  <c:v>1.05</c:v>
                </c:pt>
                <c:pt idx="159">
                  <c:v>1.02</c:v>
                </c:pt>
                <c:pt idx="160">
                  <c:v>1.21</c:v>
                </c:pt>
                <c:pt idx="161">
                  <c:v>1.74</c:v>
                </c:pt>
                <c:pt idx="162">
                  <c:v>0.28000000000000003</c:v>
                </c:pt>
                <c:pt idx="163">
                  <c:v>0.6</c:v>
                </c:pt>
                <c:pt idx="164">
                  <c:v>0.9</c:v>
                </c:pt>
                <c:pt idx="165">
                  <c:v>1.54</c:v>
                </c:pt>
                <c:pt idx="166">
                  <c:v>1.57</c:v>
                </c:pt>
                <c:pt idx="167">
                  <c:v>1.0900000000000001</c:v>
                </c:pt>
                <c:pt idx="168">
                  <c:v>1.58</c:v>
                </c:pt>
                <c:pt idx="169">
                  <c:v>0.04</c:v>
                </c:pt>
                <c:pt idx="170">
                  <c:v>0.38</c:v>
                </c:pt>
                <c:pt idx="171">
                  <c:v>1.33</c:v>
                </c:pt>
                <c:pt idx="172">
                  <c:v>0.12</c:v>
                </c:pt>
                <c:pt idx="173">
                  <c:v>1.25</c:v>
                </c:pt>
                <c:pt idx="174">
                  <c:v>1.42</c:v>
                </c:pt>
                <c:pt idx="175">
                  <c:v>1.04</c:v>
                </c:pt>
                <c:pt idx="176">
                  <c:v>1.08</c:v>
                </c:pt>
                <c:pt idx="177">
                  <c:v>0.35</c:v>
                </c:pt>
                <c:pt idx="178">
                  <c:v>1.23</c:v>
                </c:pt>
                <c:pt idx="179">
                  <c:v>-0.03</c:v>
                </c:pt>
                <c:pt idx="180">
                  <c:v>0.14000000000000001</c:v>
                </c:pt>
                <c:pt idx="181">
                  <c:v>0.67</c:v>
                </c:pt>
                <c:pt idx="182">
                  <c:v>0.52</c:v>
                </c:pt>
                <c:pt idx="183">
                  <c:v>1.66</c:v>
                </c:pt>
                <c:pt idx="184">
                  <c:v>1.52</c:v>
                </c:pt>
                <c:pt idx="185">
                  <c:v>0.72</c:v>
                </c:pt>
                <c:pt idx="186">
                  <c:v>1.28</c:v>
                </c:pt>
                <c:pt idx="187">
                  <c:v>0.81</c:v>
                </c:pt>
                <c:pt idx="188">
                  <c:v>0.97</c:v>
                </c:pt>
                <c:pt idx="189">
                  <c:v>1.48</c:v>
                </c:pt>
                <c:pt idx="190">
                  <c:v>1.51</c:v>
                </c:pt>
                <c:pt idx="191">
                  <c:v>0.28000000000000003</c:v>
                </c:pt>
                <c:pt idx="192">
                  <c:v>1.4</c:v>
                </c:pt>
                <c:pt idx="193">
                  <c:v>0.11</c:v>
                </c:pt>
                <c:pt idx="194">
                  <c:v>1.77</c:v>
                </c:pt>
                <c:pt idx="195">
                  <c:v>0.8</c:v>
                </c:pt>
                <c:pt idx="196">
                  <c:v>0.98</c:v>
                </c:pt>
                <c:pt idx="197">
                  <c:v>-0.04</c:v>
                </c:pt>
                <c:pt idx="198">
                  <c:v>1.89</c:v>
                </c:pt>
                <c:pt idx="199">
                  <c:v>1.71</c:v>
                </c:pt>
              </c:numCache>
            </c:numRef>
          </c:xVal>
          <c:yVal>
            <c:numRef>
              <c:f>Sheet1!$D$12:$D$211</c:f>
              <c:numCache>
                <c:formatCode>General</c:formatCode>
                <c:ptCount val="200"/>
                <c:pt idx="0">
                  <c:v>1695.360819</c:v>
                </c:pt>
                <c:pt idx="1">
                  <c:v>3007.096063</c:v>
                </c:pt>
                <c:pt idx="2">
                  <c:v>2531.938259</c:v>
                </c:pt>
                <c:pt idx="3">
                  <c:v>5288.514854</c:v>
                </c:pt>
                <c:pt idx="4">
                  <c:v>2859.4696239999998</c:v>
                </c:pt>
                <c:pt idx="5">
                  <c:v>4017.3744379999998</c:v>
                </c:pt>
                <c:pt idx="6">
                  <c:v>2952.8127730000001</c:v>
                </c:pt>
                <c:pt idx="7">
                  <c:v>2670.9338459999999</c:v>
                </c:pt>
                <c:pt idx="8">
                  <c:v>2474.048178</c:v>
                </c:pt>
                <c:pt idx="9">
                  <c:v>2722.893266</c:v>
                </c:pt>
                <c:pt idx="10">
                  <c:v>3828.2471740000001</c:v>
                </c:pt>
                <c:pt idx="11">
                  <c:v>5095.8101040000001</c:v>
                </c:pt>
                <c:pt idx="12">
                  <c:v>4091.6373159999998</c:v>
                </c:pt>
                <c:pt idx="13">
                  <c:v>5631.7438560000001</c:v>
                </c:pt>
                <c:pt idx="14">
                  <c:v>2873.6087980000002</c:v>
                </c:pt>
                <c:pt idx="15">
                  <c:v>2423.7693810000001</c:v>
                </c:pt>
                <c:pt idx="16">
                  <c:v>5836.4266369999996</c:v>
                </c:pt>
                <c:pt idx="17">
                  <c:v>3225.083588</c:v>
                </c:pt>
                <c:pt idx="18">
                  <c:v>3155.030659</c:v>
                </c:pt>
                <c:pt idx="19">
                  <c:v>3074.158402</c:v>
                </c:pt>
                <c:pt idx="20">
                  <c:v>6167.8373259999998</c:v>
                </c:pt>
                <c:pt idx="21">
                  <c:v>5026.3460759999998</c:v>
                </c:pt>
                <c:pt idx="22">
                  <c:v>1770.586346</c:v>
                </c:pt>
                <c:pt idx="23">
                  <c:v>1781.6929009999999</c:v>
                </c:pt>
                <c:pt idx="24">
                  <c:v>6720.6544130000002</c:v>
                </c:pt>
                <c:pt idx="25">
                  <c:v>1087.0586020000001</c:v>
                </c:pt>
                <c:pt idx="26">
                  <c:v>4778.0823540000001</c:v>
                </c:pt>
                <c:pt idx="27">
                  <c:v>3497.0540890000002</c:v>
                </c:pt>
                <c:pt idx="28">
                  <c:v>2250.4065249999999</c:v>
                </c:pt>
                <c:pt idx="29">
                  <c:v>3244.5073050000001</c:v>
                </c:pt>
                <c:pt idx="30">
                  <c:v>6527.9867969999996</c:v>
                </c:pt>
                <c:pt idx="31">
                  <c:v>3496.7234579999999</c:v>
                </c:pt>
                <c:pt idx="32">
                  <c:v>2962.3904990000001</c:v>
                </c:pt>
                <c:pt idx="33">
                  <c:v>3583.2920640000002</c:v>
                </c:pt>
                <c:pt idx="34">
                  <c:v>2427.6587319999999</c:v>
                </c:pt>
                <c:pt idx="35">
                  <c:v>1928.2778559999999</c:v>
                </c:pt>
                <c:pt idx="36">
                  <c:v>3351.9178419999998</c:v>
                </c:pt>
                <c:pt idx="37">
                  <c:v>4356.5751469999996</c:v>
                </c:pt>
                <c:pt idx="38">
                  <c:v>4163.1328910000002</c:v>
                </c:pt>
                <c:pt idx="39">
                  <c:v>3165.4568220000001</c:v>
                </c:pt>
                <c:pt idx="40">
                  <c:v>3987.338499</c:v>
                </c:pt>
                <c:pt idx="41">
                  <c:v>4456.4217710000003</c:v>
                </c:pt>
                <c:pt idx="42">
                  <c:v>1819.32951</c:v>
                </c:pt>
                <c:pt idx="43">
                  <c:v>1786.293005</c:v>
                </c:pt>
                <c:pt idx="44">
                  <c:v>6414.7987039999998</c:v>
                </c:pt>
                <c:pt idx="45">
                  <c:v>2687.726662</c:v>
                </c:pt>
                <c:pt idx="46">
                  <c:v>1485.9378280000001</c:v>
                </c:pt>
                <c:pt idx="47">
                  <c:v>1791.039317</c:v>
                </c:pt>
                <c:pt idx="48">
                  <c:v>6550.3863149999997</c:v>
                </c:pt>
                <c:pt idx="49">
                  <c:v>6151.4153939999997</c:v>
                </c:pt>
                <c:pt idx="50">
                  <c:v>6587.7055760000003</c:v>
                </c:pt>
                <c:pt idx="51">
                  <c:v>6431.7927200000004</c:v>
                </c:pt>
                <c:pt idx="52">
                  <c:v>4310.3951719999995</c:v>
                </c:pt>
                <c:pt idx="53">
                  <c:v>2573.310641</c:v>
                </c:pt>
                <c:pt idx="54">
                  <c:v>5977.9562500000002</c:v>
                </c:pt>
                <c:pt idx="55">
                  <c:v>3492.5708370000002</c:v>
                </c:pt>
                <c:pt idx="56">
                  <c:v>2501.783899</c:v>
                </c:pt>
                <c:pt idx="57">
                  <c:v>3303.3744240000001</c:v>
                </c:pt>
                <c:pt idx="58">
                  <c:v>3167.2650250000002</c:v>
                </c:pt>
                <c:pt idx="59">
                  <c:v>2686.3703489999998</c:v>
                </c:pt>
                <c:pt idx="60">
                  <c:v>6059.9407510000001</c:v>
                </c:pt>
                <c:pt idx="61">
                  <c:v>3402.5790860000002</c:v>
                </c:pt>
                <c:pt idx="62">
                  <c:v>6315.5904129999999</c:v>
                </c:pt>
                <c:pt idx="63">
                  <c:v>3892.251843</c:v>
                </c:pt>
                <c:pt idx="64">
                  <c:v>5518.3034360000001</c:v>
                </c:pt>
                <c:pt idx="65">
                  <c:v>4463.3937759999999</c:v>
                </c:pt>
                <c:pt idx="66">
                  <c:v>2695.314206</c:v>
                </c:pt>
                <c:pt idx="67">
                  <c:v>3678.0681129999998</c:v>
                </c:pt>
                <c:pt idx="68">
                  <c:v>4230.1163049999996</c:v>
                </c:pt>
                <c:pt idx="69">
                  <c:v>2883.423358</c:v>
                </c:pt>
                <c:pt idx="70">
                  <c:v>1748.9694529999999</c:v>
                </c:pt>
                <c:pt idx="71">
                  <c:v>3544.9127760000001</c:v>
                </c:pt>
                <c:pt idx="72">
                  <c:v>4092.3647689999998</c:v>
                </c:pt>
                <c:pt idx="73">
                  <c:v>3787.5032419999998</c:v>
                </c:pt>
                <c:pt idx="74">
                  <c:v>5391.3799870000003</c:v>
                </c:pt>
                <c:pt idx="75">
                  <c:v>6715.3566979999996</c:v>
                </c:pt>
                <c:pt idx="76">
                  <c:v>5717.0299359999999</c:v>
                </c:pt>
                <c:pt idx="77">
                  <c:v>2221.5962639999998</c:v>
                </c:pt>
                <c:pt idx="78">
                  <c:v>2713.8536490000001</c:v>
                </c:pt>
                <c:pt idx="79">
                  <c:v>5772.51098</c:v>
                </c:pt>
                <c:pt idx="80">
                  <c:v>4190.9063210000004</c:v>
                </c:pt>
                <c:pt idx="81">
                  <c:v>4612.7309480000004</c:v>
                </c:pt>
                <c:pt idx="82">
                  <c:v>4049.133206</c:v>
                </c:pt>
                <c:pt idx="83">
                  <c:v>2622.0010029999999</c:v>
                </c:pt>
                <c:pt idx="84">
                  <c:v>1934.9117960000001</c:v>
                </c:pt>
                <c:pt idx="85">
                  <c:v>3286.0227180000002</c:v>
                </c:pt>
                <c:pt idx="86">
                  <c:v>4106.8114990000004</c:v>
                </c:pt>
                <c:pt idx="87">
                  <c:v>3561.6231640000001</c:v>
                </c:pt>
                <c:pt idx="88">
                  <c:v>2290.0743809999999</c:v>
                </c:pt>
                <c:pt idx="89">
                  <c:v>3002.4488809999998</c:v>
                </c:pt>
                <c:pt idx="90">
                  <c:v>3314.0082510000002</c:v>
                </c:pt>
                <c:pt idx="91">
                  <c:v>1083.997243</c:v>
                </c:pt>
                <c:pt idx="92">
                  <c:v>4340.3216780000002</c:v>
                </c:pt>
                <c:pt idx="93">
                  <c:v>1313.5800220000001</c:v>
                </c:pt>
                <c:pt idx="94">
                  <c:v>3246.8423950000001</c:v>
                </c:pt>
                <c:pt idx="95">
                  <c:v>6073.6673030000002</c:v>
                </c:pt>
                <c:pt idx="96">
                  <c:v>4782.5243229999996</c:v>
                </c:pt>
                <c:pt idx="97">
                  <c:v>7671.1029159999998</c:v>
                </c:pt>
                <c:pt idx="98">
                  <c:v>2841.1062040000002</c:v>
                </c:pt>
                <c:pt idx="99">
                  <c:v>3797.8547739999999</c:v>
                </c:pt>
                <c:pt idx="100">
                  <c:v>2939.3732190000001</c:v>
                </c:pt>
                <c:pt idx="101">
                  <c:v>3482.2215510000001</c:v>
                </c:pt>
                <c:pt idx="102">
                  <c:v>2000.189228</c:v>
                </c:pt>
                <c:pt idx="103">
                  <c:v>3463.9713390000002</c:v>
                </c:pt>
                <c:pt idx="104">
                  <c:v>4744.1559559999996</c:v>
                </c:pt>
                <c:pt idx="105">
                  <c:v>4358.662609</c:v>
                </c:pt>
                <c:pt idx="106">
                  <c:v>3384.9085220000002</c:v>
                </c:pt>
                <c:pt idx="107">
                  <c:v>4830.54738</c:v>
                </c:pt>
                <c:pt idx="108">
                  <c:v>7865.4961730000005</c:v>
                </c:pt>
                <c:pt idx="109">
                  <c:v>4152.7145119999996</c:v>
                </c:pt>
                <c:pt idx="110">
                  <c:v>2635.0178519999999</c:v>
                </c:pt>
                <c:pt idx="111">
                  <c:v>2457.10448</c:v>
                </c:pt>
                <c:pt idx="112">
                  <c:v>6153.9911309999998</c:v>
                </c:pt>
                <c:pt idx="113">
                  <c:v>7479.838025</c:v>
                </c:pt>
                <c:pt idx="114">
                  <c:v>6024.3354909999998</c:v>
                </c:pt>
                <c:pt idx="115">
                  <c:v>6043.9341919999997</c:v>
                </c:pt>
                <c:pt idx="116">
                  <c:v>2577.8962099999999</c:v>
                </c:pt>
                <c:pt idx="117">
                  <c:v>4231.2408240000004</c:v>
                </c:pt>
                <c:pt idx="118">
                  <c:v>2732.9765670000002</c:v>
                </c:pt>
                <c:pt idx="119">
                  <c:v>6117.3094229999997</c:v>
                </c:pt>
                <c:pt idx="120">
                  <c:v>3906.1573400000002</c:v>
                </c:pt>
                <c:pt idx="121">
                  <c:v>2395.2132150000002</c:v>
                </c:pt>
                <c:pt idx="122">
                  <c:v>6832.6013929999999</c:v>
                </c:pt>
                <c:pt idx="123">
                  <c:v>3610.6694680000001</c:v>
                </c:pt>
                <c:pt idx="124">
                  <c:v>4537.450554</c:v>
                </c:pt>
                <c:pt idx="125">
                  <c:v>3817.1010019999999</c:v>
                </c:pt>
                <c:pt idx="126">
                  <c:v>4159.3185599999997</c:v>
                </c:pt>
                <c:pt idx="127">
                  <c:v>4855.4653529999996</c:v>
                </c:pt>
                <c:pt idx="128">
                  <c:v>2985.3450790000002</c:v>
                </c:pt>
                <c:pt idx="129">
                  <c:v>3087.0669419999999</c:v>
                </c:pt>
                <c:pt idx="130">
                  <c:v>4503.7302179999997</c:v>
                </c:pt>
                <c:pt idx="131">
                  <c:v>5730.2960389999998</c:v>
                </c:pt>
                <c:pt idx="132">
                  <c:v>1979.073347</c:v>
                </c:pt>
                <c:pt idx="133">
                  <c:v>5325.6751199999999</c:v>
                </c:pt>
                <c:pt idx="134">
                  <c:v>1844.590046</c:v>
                </c:pt>
                <c:pt idx="135">
                  <c:v>2943.5627450000002</c:v>
                </c:pt>
                <c:pt idx="136">
                  <c:v>4170.0372520000001</c:v>
                </c:pt>
                <c:pt idx="137">
                  <c:v>3510.43345</c:v>
                </c:pt>
                <c:pt idx="138">
                  <c:v>1151.5745380000001</c:v>
                </c:pt>
                <c:pt idx="139">
                  <c:v>3597.9375449999998</c:v>
                </c:pt>
                <c:pt idx="140">
                  <c:v>6259.6440519999996</c:v>
                </c:pt>
                <c:pt idx="141">
                  <c:v>4234.6537749999998</c:v>
                </c:pt>
                <c:pt idx="142">
                  <c:v>6076.5217169999996</c:v>
                </c:pt>
                <c:pt idx="143">
                  <c:v>2697.7153159999998</c:v>
                </c:pt>
                <c:pt idx="144">
                  <c:v>3236.1088880000002</c:v>
                </c:pt>
                <c:pt idx="145">
                  <c:v>4396.485807</c:v>
                </c:pt>
                <c:pt idx="146">
                  <c:v>4332.565278</c:v>
                </c:pt>
                <c:pt idx="147">
                  <c:v>4866.0194769999998</c:v>
                </c:pt>
                <c:pt idx="148">
                  <c:v>3304.2878390000001</c:v>
                </c:pt>
                <c:pt idx="149">
                  <c:v>2441.362701</c:v>
                </c:pt>
                <c:pt idx="150">
                  <c:v>2075.032467</c:v>
                </c:pt>
                <c:pt idx="151">
                  <c:v>2205.7472309999998</c:v>
                </c:pt>
                <c:pt idx="152">
                  <c:v>6454.6807269999999</c:v>
                </c:pt>
                <c:pt idx="153">
                  <c:v>4162.716676</c:v>
                </c:pt>
                <c:pt idx="154">
                  <c:v>2553.4524270000002</c:v>
                </c:pt>
                <c:pt idx="155">
                  <c:v>3287.3836670000001</c:v>
                </c:pt>
                <c:pt idx="156">
                  <c:v>5729.9880119999998</c:v>
                </c:pt>
                <c:pt idx="157">
                  <c:v>4863.070033</c:v>
                </c:pt>
                <c:pt idx="158">
                  <c:v>3265.739231</c:v>
                </c:pt>
                <c:pt idx="159">
                  <c:v>5993.9182579999997</c:v>
                </c:pt>
                <c:pt idx="160">
                  <c:v>4515.8724689999999</c:v>
                </c:pt>
                <c:pt idx="161">
                  <c:v>4065.4650799999999</c:v>
                </c:pt>
                <c:pt idx="162">
                  <c:v>3683.5973610000001</c:v>
                </c:pt>
                <c:pt idx="163">
                  <c:v>2642.8063350000002</c:v>
                </c:pt>
                <c:pt idx="164">
                  <c:v>3653.371799</c:v>
                </c:pt>
                <c:pt idx="165">
                  <c:v>4736.8688439999996</c:v>
                </c:pt>
                <c:pt idx="166">
                  <c:v>6862.8201589999999</c:v>
                </c:pt>
                <c:pt idx="167">
                  <c:v>2333.7849630000001</c:v>
                </c:pt>
                <c:pt idx="168">
                  <c:v>4556.1841420000001</c:v>
                </c:pt>
                <c:pt idx="169">
                  <c:v>2581.0709670000001</c:v>
                </c:pt>
                <c:pt idx="170">
                  <c:v>1988.596243</c:v>
                </c:pt>
                <c:pt idx="171">
                  <c:v>5483.8782730000003</c:v>
                </c:pt>
                <c:pt idx="172">
                  <c:v>2371.7216090000002</c:v>
                </c:pt>
                <c:pt idx="173">
                  <c:v>2899.2148470000002</c:v>
                </c:pt>
                <c:pt idx="174">
                  <c:v>3813.1691689999998</c:v>
                </c:pt>
                <c:pt idx="175">
                  <c:v>3268.8287209999999</c:v>
                </c:pt>
                <c:pt idx="176">
                  <c:v>2442.0940879999998</c:v>
                </c:pt>
                <c:pt idx="177">
                  <c:v>2263.8037770000001</c:v>
                </c:pt>
                <c:pt idx="178">
                  <c:v>6531.973105</c:v>
                </c:pt>
                <c:pt idx="179">
                  <c:v>891.45269780000001</c:v>
                </c:pt>
                <c:pt idx="180">
                  <c:v>4484.9281760000003</c:v>
                </c:pt>
                <c:pt idx="181">
                  <c:v>3970.769808</c:v>
                </c:pt>
                <c:pt idx="182">
                  <c:v>1972.7636849999999</c:v>
                </c:pt>
                <c:pt idx="183">
                  <c:v>4073.4336469999998</c:v>
                </c:pt>
                <c:pt idx="184">
                  <c:v>4087.6117319999998</c:v>
                </c:pt>
                <c:pt idx="185">
                  <c:v>4354.4730229999996</c:v>
                </c:pt>
                <c:pt idx="186">
                  <c:v>3581.1872819999999</c:v>
                </c:pt>
                <c:pt idx="187">
                  <c:v>2367.7156199999999</c:v>
                </c:pt>
                <c:pt idx="188">
                  <c:v>4256.5667030000004</c:v>
                </c:pt>
                <c:pt idx="189">
                  <c:v>4075.2199340000002</c:v>
                </c:pt>
                <c:pt idx="190">
                  <c:v>2685.799399</c:v>
                </c:pt>
                <c:pt idx="191">
                  <c:v>839.82206259999998</c:v>
                </c:pt>
                <c:pt idx="192">
                  <c:v>6774.7282789999999</c:v>
                </c:pt>
                <c:pt idx="193">
                  <c:v>2253.2515269999999</c:v>
                </c:pt>
                <c:pt idx="194">
                  <c:v>5726.0712380000004</c:v>
                </c:pt>
                <c:pt idx="195">
                  <c:v>2203.8397380000001</c:v>
                </c:pt>
                <c:pt idx="196">
                  <c:v>5949.8438420000002</c:v>
                </c:pt>
                <c:pt idx="197">
                  <c:v>2701.3890459999998</c:v>
                </c:pt>
                <c:pt idx="198">
                  <c:v>4415.8292339999998</c:v>
                </c:pt>
                <c:pt idx="199">
                  <c:v>8590.3840440000004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71-4C4D-807D-25FF9B05D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2.2000000000000002"/>
          <c:min val="0"/>
        </c:scaling>
        <c:delete val="0"/>
        <c:axPos val="b"/>
        <c:majorGridlines/>
        <c:min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TOC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2.5"/>
        <c:crossBetween val="midCat"/>
      </c:valAx>
      <c:valAx>
        <c:axId val="531633824"/>
        <c:scaling>
          <c:orientation val="minMax"/>
          <c:max val="1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Prodcution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At val="-0.15000000000000002"/>
        <c:crossBetween val="midCat"/>
        <c:minorUnit val="500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Production vs. TOC Controlled for AI</a:t>
            </a:r>
          </a:p>
        </c:rich>
      </c:tx>
      <c:layout>
        <c:manualLayout>
          <c:xMode val="edge"/>
          <c:yMode val="edge"/>
          <c:x val="0.24786789151356081"/>
          <c:y val="2.777777777777777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noFill/>
            </a:ln>
          </c:spPr>
          <c:marker>
            <c:symbol val="dash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Sheet1!$G$12:$G$211</c:f>
              <c:numCache>
                <c:formatCode>0.00</c:formatCode>
                <c:ptCount val="200"/>
              </c:numCache>
            </c:numRef>
          </c:xVal>
          <c:yVal>
            <c:numRef>
              <c:f>Sheet1!$J$12:$J$211</c:f>
              <c:numCache>
                <c:formatCode>0.00</c:formatCode>
                <c:ptCount val="200"/>
                <c:pt idx="0">
                  <c:v>1.0667424756630464</c:v>
                </c:pt>
                <c:pt idx="1">
                  <c:v>0.87697143759091301</c:v>
                </c:pt>
                <c:pt idx="2">
                  <c:v>0.52002115169332952</c:v>
                </c:pt>
                <c:pt idx="3">
                  <c:v>1.1435545625017669</c:v>
                </c:pt>
                <c:pt idx="4">
                  <c:v>0.89504486978825915</c:v>
                </c:pt>
                <c:pt idx="5">
                  <c:v>1.1164444142057479</c:v>
                </c:pt>
                <c:pt idx="6">
                  <c:v>1.0080038210216717</c:v>
                </c:pt>
                <c:pt idx="7">
                  <c:v>0.86341636344290373</c:v>
                </c:pt>
                <c:pt idx="8">
                  <c:v>1.2339217234884969</c:v>
                </c:pt>
                <c:pt idx="9">
                  <c:v>0.65557189317342446</c:v>
                </c:pt>
                <c:pt idx="10">
                  <c:v>1.3288072425245634</c:v>
                </c:pt>
                <c:pt idx="11">
                  <c:v>1.297178736179208</c:v>
                </c:pt>
                <c:pt idx="12">
                  <c:v>1.0667424756630464</c:v>
                </c:pt>
                <c:pt idx="13">
                  <c:v>1.179701426896459</c:v>
                </c:pt>
                <c:pt idx="14">
                  <c:v>1.1977748590938051</c:v>
                </c:pt>
                <c:pt idx="15">
                  <c:v>0.78208591855484655</c:v>
                </c:pt>
                <c:pt idx="16">
                  <c:v>0.94022845028162427</c:v>
                </c:pt>
                <c:pt idx="17">
                  <c:v>1.188738142995132</c:v>
                </c:pt>
                <c:pt idx="18">
                  <c:v>0.96282024052830684</c:v>
                </c:pt>
                <c:pt idx="19">
                  <c:v>0.732383980012145</c:v>
                </c:pt>
                <c:pt idx="20">
                  <c:v>1.2565135137351795</c:v>
                </c:pt>
                <c:pt idx="21">
                  <c:v>1.24295843958717</c:v>
                </c:pt>
                <c:pt idx="22">
                  <c:v>1.2565135137351795</c:v>
                </c:pt>
                <c:pt idx="23">
                  <c:v>0.84534293124555759</c:v>
                </c:pt>
                <c:pt idx="24">
                  <c:v>1.7038309606194932</c:v>
                </c:pt>
                <c:pt idx="25">
                  <c:v>0.79112263465351962</c:v>
                </c:pt>
                <c:pt idx="26">
                  <c:v>1.179701426896459</c:v>
                </c:pt>
                <c:pt idx="27">
                  <c:v>0.64201681902541496</c:v>
                </c:pt>
                <c:pt idx="28">
                  <c:v>0.48387428729863746</c:v>
                </c:pt>
                <c:pt idx="29">
                  <c:v>1.0215588951696815</c:v>
                </c:pt>
                <c:pt idx="30">
                  <c:v>1.0441506854163638</c:v>
                </c:pt>
                <c:pt idx="31">
                  <c:v>1.2248850073898239</c:v>
                </c:pt>
                <c:pt idx="32">
                  <c:v>0.78208591855484655</c:v>
                </c:pt>
                <c:pt idx="33">
                  <c:v>0.99896710492299867</c:v>
                </c:pt>
                <c:pt idx="34">
                  <c:v>0.44320906485460898</c:v>
                </c:pt>
                <c:pt idx="35">
                  <c:v>0.89956322783759579</c:v>
                </c:pt>
                <c:pt idx="36">
                  <c:v>0.70979218976546266</c:v>
                </c:pt>
                <c:pt idx="37">
                  <c:v>1.3016970942285446</c:v>
                </c:pt>
                <c:pt idx="38">
                  <c:v>0.74142069611081807</c:v>
                </c:pt>
                <c:pt idx="39">
                  <c:v>1.4101376874126206</c:v>
                </c:pt>
                <c:pt idx="40">
                  <c:v>0.9854120307749894</c:v>
                </c:pt>
                <c:pt idx="41">
                  <c:v>1.0396323273670274</c:v>
                </c:pt>
                <c:pt idx="42">
                  <c:v>0.40706220045991692</c:v>
                </c:pt>
                <c:pt idx="43">
                  <c:v>0.90408158588693222</c:v>
                </c:pt>
                <c:pt idx="44">
                  <c:v>1.1751830688471223</c:v>
                </c:pt>
                <c:pt idx="45">
                  <c:v>1.2519951556858429</c:v>
                </c:pt>
                <c:pt idx="46">
                  <c:v>1.0577057595643735</c:v>
                </c:pt>
                <c:pt idx="47">
                  <c:v>0.85889800539356731</c:v>
                </c:pt>
                <c:pt idx="48">
                  <c:v>1.0170405371203448</c:v>
                </c:pt>
                <c:pt idx="49">
                  <c:v>0.85437964734423066</c:v>
                </c:pt>
                <c:pt idx="50">
                  <c:v>1.1706647107977859</c:v>
                </c:pt>
                <c:pt idx="51">
                  <c:v>1.2248850073898239</c:v>
                </c:pt>
                <c:pt idx="52">
                  <c:v>1.0848159078603925</c:v>
                </c:pt>
                <c:pt idx="53">
                  <c:v>0.23988295263446613</c:v>
                </c:pt>
                <c:pt idx="54">
                  <c:v>1.3739908230179285</c:v>
                </c:pt>
                <c:pt idx="55">
                  <c:v>1.0893342659097289</c:v>
                </c:pt>
                <c:pt idx="56">
                  <c:v>1.0260772532190177</c:v>
                </c:pt>
                <c:pt idx="57">
                  <c:v>0.92667337613361478</c:v>
                </c:pt>
                <c:pt idx="58">
                  <c:v>1.3559173908205824</c:v>
                </c:pt>
                <c:pt idx="59">
                  <c:v>0.9311917341829512</c:v>
                </c:pt>
                <c:pt idx="60">
                  <c:v>0.9311917341829512</c:v>
                </c:pt>
                <c:pt idx="61">
                  <c:v>1.3152521683765541</c:v>
                </c:pt>
                <c:pt idx="62">
                  <c:v>0.82275114099887525</c:v>
                </c:pt>
                <c:pt idx="63">
                  <c:v>0.95830188247897019</c:v>
                </c:pt>
                <c:pt idx="64">
                  <c:v>1.1028893400577382</c:v>
                </c:pt>
                <c:pt idx="65">
                  <c:v>0.47935592924930104</c:v>
                </c:pt>
                <c:pt idx="66">
                  <c:v>1.1164444142057479</c:v>
                </c:pt>
                <c:pt idx="67">
                  <c:v>0.90859994393626886</c:v>
                </c:pt>
                <c:pt idx="68">
                  <c:v>0.78208591855484655</c:v>
                </c:pt>
                <c:pt idx="69">
                  <c:v>0.70979218976546266</c:v>
                </c:pt>
                <c:pt idx="70">
                  <c:v>0.75497577025882756</c:v>
                </c:pt>
                <c:pt idx="71">
                  <c:v>1.0125221790710084</c:v>
                </c:pt>
                <c:pt idx="72">
                  <c:v>0.69171875756811652</c:v>
                </c:pt>
                <c:pt idx="73">
                  <c:v>1.2881420200805349</c:v>
                </c:pt>
                <c:pt idx="74">
                  <c:v>0.99444874687366225</c:v>
                </c:pt>
                <c:pt idx="75">
                  <c:v>1.0305956112683543</c:v>
                </c:pt>
                <c:pt idx="76">
                  <c:v>1.3107338103272177</c:v>
                </c:pt>
                <c:pt idx="77">
                  <c:v>0.62846174487740547</c:v>
                </c:pt>
                <c:pt idx="78">
                  <c:v>1.2881420200805349</c:v>
                </c:pt>
                <c:pt idx="79">
                  <c:v>1.2158482912911508</c:v>
                </c:pt>
                <c:pt idx="80">
                  <c:v>1.0351139693176907</c:v>
                </c:pt>
                <c:pt idx="81">
                  <c:v>0.95830188247897019</c:v>
                </c:pt>
                <c:pt idx="82">
                  <c:v>0.80015935075219269</c:v>
                </c:pt>
                <c:pt idx="83">
                  <c:v>0.74593905416015471</c:v>
                </c:pt>
                <c:pt idx="84">
                  <c:v>0.9899303888243256</c:v>
                </c:pt>
                <c:pt idx="85">
                  <c:v>0.86341636344290373</c:v>
                </c:pt>
                <c:pt idx="86">
                  <c:v>0.61038831268005955</c:v>
                </c:pt>
                <c:pt idx="87">
                  <c:v>0.84082457319622117</c:v>
                </c:pt>
                <c:pt idx="88">
                  <c:v>0.93571009223228785</c:v>
                </c:pt>
                <c:pt idx="89">
                  <c:v>0.55164965803868493</c:v>
                </c:pt>
                <c:pt idx="90">
                  <c:v>0.79112263465351962</c:v>
                </c:pt>
                <c:pt idx="91">
                  <c:v>1.1842197849457954</c:v>
                </c:pt>
                <c:pt idx="92">
                  <c:v>1.2022932171431415</c:v>
                </c:pt>
                <c:pt idx="93">
                  <c:v>0.75497577025882756</c:v>
                </c:pt>
                <c:pt idx="94">
                  <c:v>1.0577057595643735</c:v>
                </c:pt>
                <c:pt idx="95">
                  <c:v>1.0351139693176907</c:v>
                </c:pt>
                <c:pt idx="96">
                  <c:v>1.2926603781298716</c:v>
                </c:pt>
                <c:pt idx="97">
                  <c:v>1.1435545625017669</c:v>
                </c:pt>
                <c:pt idx="98">
                  <c:v>1.3062154522778811</c:v>
                </c:pt>
                <c:pt idx="99">
                  <c:v>1.1390362044524303</c:v>
                </c:pt>
                <c:pt idx="100">
                  <c:v>1.2745869459325256</c:v>
                </c:pt>
                <c:pt idx="101">
                  <c:v>0.95830188247897019</c:v>
                </c:pt>
                <c:pt idx="102">
                  <c:v>0.66460860927209753</c:v>
                </c:pt>
                <c:pt idx="103">
                  <c:v>1.1345178464030938</c:v>
                </c:pt>
                <c:pt idx="104">
                  <c:v>1.4914681323006778</c:v>
                </c:pt>
                <c:pt idx="105">
                  <c:v>0.84534293124555759</c:v>
                </c:pt>
                <c:pt idx="106">
                  <c:v>1.0080038210216717</c:v>
                </c:pt>
                <c:pt idx="107">
                  <c:v>1.270068587883189</c:v>
                </c:pt>
                <c:pt idx="108">
                  <c:v>1.188738142995132</c:v>
                </c:pt>
                <c:pt idx="109">
                  <c:v>0.92667337613361478</c:v>
                </c:pt>
                <c:pt idx="110">
                  <c:v>1.1164444142057479</c:v>
                </c:pt>
                <c:pt idx="111">
                  <c:v>0.53809458389067544</c:v>
                </c:pt>
                <c:pt idx="112">
                  <c:v>1.0441506854163638</c:v>
                </c:pt>
                <c:pt idx="113">
                  <c:v>1.0802975498110559</c:v>
                </c:pt>
                <c:pt idx="114">
                  <c:v>0.8724530795415768</c:v>
                </c:pt>
                <c:pt idx="115">
                  <c:v>1.2248850073898239</c:v>
                </c:pt>
                <c:pt idx="116">
                  <c:v>0.48387428729863746</c:v>
                </c:pt>
                <c:pt idx="117">
                  <c:v>0.88600815368958608</c:v>
                </c:pt>
                <c:pt idx="118">
                  <c:v>0.96733859857764326</c:v>
                </c:pt>
                <c:pt idx="119">
                  <c:v>0.88600815368958608</c:v>
                </c:pt>
                <c:pt idx="120">
                  <c:v>0.97185695662697991</c:v>
                </c:pt>
                <c:pt idx="121">
                  <c:v>1.1435545625017669</c:v>
                </c:pt>
                <c:pt idx="122">
                  <c:v>1.1164444142057479</c:v>
                </c:pt>
                <c:pt idx="123">
                  <c:v>0.76853084440683705</c:v>
                </c:pt>
                <c:pt idx="124">
                  <c:v>1.7535328991621948</c:v>
                </c:pt>
                <c:pt idx="125">
                  <c:v>1.1390362044524303</c:v>
                </c:pt>
                <c:pt idx="126">
                  <c:v>1.1480729205511033</c:v>
                </c:pt>
                <c:pt idx="127">
                  <c:v>1.0938526239590654</c:v>
                </c:pt>
                <c:pt idx="128">
                  <c:v>0.86341636344290373</c:v>
                </c:pt>
                <c:pt idx="129">
                  <c:v>1.0712608337123828</c:v>
                </c:pt>
                <c:pt idx="130">
                  <c:v>1.3785091810672652</c:v>
                </c:pt>
                <c:pt idx="131">
                  <c:v>1.2926603781298716</c:v>
                </c:pt>
                <c:pt idx="132">
                  <c:v>0.82726949904821168</c:v>
                </c:pt>
                <c:pt idx="133">
                  <c:v>0.71882890586413573</c:v>
                </c:pt>
                <c:pt idx="134">
                  <c:v>0.6736453253707706</c:v>
                </c:pt>
                <c:pt idx="135">
                  <c:v>0.94474680833096092</c:v>
                </c:pt>
                <c:pt idx="136">
                  <c:v>0.76401248635750063</c:v>
                </c:pt>
                <c:pt idx="137">
                  <c:v>1.2519951556858429</c:v>
                </c:pt>
                <c:pt idx="138">
                  <c:v>1.0667424756630464</c:v>
                </c:pt>
                <c:pt idx="139">
                  <c:v>0.88600815368958608</c:v>
                </c:pt>
                <c:pt idx="140">
                  <c:v>1.6767208123234743</c:v>
                </c:pt>
                <c:pt idx="141">
                  <c:v>1.0441506854163638</c:v>
                </c:pt>
                <c:pt idx="142">
                  <c:v>1.1571096366497764</c:v>
                </c:pt>
                <c:pt idx="143">
                  <c:v>0.88148979564024965</c:v>
                </c:pt>
                <c:pt idx="144">
                  <c:v>1.0622241176137097</c:v>
                </c:pt>
                <c:pt idx="145">
                  <c:v>0.77756756050551012</c:v>
                </c:pt>
                <c:pt idx="146">
                  <c:v>0.84534293124555759</c:v>
                </c:pt>
                <c:pt idx="147">
                  <c:v>0.90408158588693222</c:v>
                </c:pt>
                <c:pt idx="148">
                  <c:v>0.95830188247897019</c:v>
                </c:pt>
                <c:pt idx="149">
                  <c:v>0.96733859857764326</c:v>
                </c:pt>
                <c:pt idx="150">
                  <c:v>0.81371442490020218</c:v>
                </c:pt>
                <c:pt idx="151">
                  <c:v>0.92667337613361478</c:v>
                </c:pt>
                <c:pt idx="152">
                  <c:v>1.2022932171431415</c:v>
                </c:pt>
                <c:pt idx="153">
                  <c:v>1.2248850073898239</c:v>
                </c:pt>
                <c:pt idx="154">
                  <c:v>1.0667424756630464</c:v>
                </c:pt>
                <c:pt idx="155">
                  <c:v>1.2565135137351795</c:v>
                </c:pt>
                <c:pt idx="156">
                  <c:v>1.2926603781298716</c:v>
                </c:pt>
                <c:pt idx="157">
                  <c:v>1.1435545625017669</c:v>
                </c:pt>
                <c:pt idx="158">
                  <c:v>1.2248850073898239</c:v>
                </c:pt>
                <c:pt idx="159">
                  <c:v>0.82275114099887525</c:v>
                </c:pt>
                <c:pt idx="160">
                  <c:v>1.0802975498110559</c:v>
                </c:pt>
                <c:pt idx="161">
                  <c:v>1.5592435030407252</c:v>
                </c:pt>
                <c:pt idx="162">
                  <c:v>1.2022932171431415</c:v>
                </c:pt>
                <c:pt idx="163">
                  <c:v>1.3468806747219095</c:v>
                </c:pt>
                <c:pt idx="164">
                  <c:v>1.0034854629723353</c:v>
                </c:pt>
                <c:pt idx="165">
                  <c:v>1.505023206448687</c:v>
                </c:pt>
                <c:pt idx="166">
                  <c:v>0.88600815368958608</c:v>
                </c:pt>
                <c:pt idx="167">
                  <c:v>0.90859994393626886</c:v>
                </c:pt>
                <c:pt idx="168">
                  <c:v>1.351399032771246</c:v>
                </c:pt>
                <c:pt idx="169">
                  <c:v>0.52002115169332952</c:v>
                </c:pt>
                <c:pt idx="170">
                  <c:v>0.60135159658138648</c:v>
                </c:pt>
                <c:pt idx="171">
                  <c:v>0.77756756050551012</c:v>
                </c:pt>
                <c:pt idx="172">
                  <c:v>0.6736453253707706</c:v>
                </c:pt>
                <c:pt idx="173">
                  <c:v>1.0305956112683543</c:v>
                </c:pt>
                <c:pt idx="174">
                  <c:v>1.1977748590938051</c:v>
                </c:pt>
                <c:pt idx="175">
                  <c:v>0.97185695662697991</c:v>
                </c:pt>
                <c:pt idx="176">
                  <c:v>0.97637531467631633</c:v>
                </c:pt>
                <c:pt idx="177">
                  <c:v>0.68720039951878009</c:v>
                </c:pt>
                <c:pt idx="178">
                  <c:v>1.0577057595643735</c:v>
                </c:pt>
                <c:pt idx="179">
                  <c:v>0.70527383171612601</c:v>
                </c:pt>
                <c:pt idx="180">
                  <c:v>0.79112263465351962</c:v>
                </c:pt>
                <c:pt idx="181">
                  <c:v>0.72334726391347215</c:v>
                </c:pt>
                <c:pt idx="182">
                  <c:v>0.68720039951878009</c:v>
                </c:pt>
                <c:pt idx="183">
                  <c:v>0.8724530795415768</c:v>
                </c:pt>
                <c:pt idx="184">
                  <c:v>1.0260772532190177</c:v>
                </c:pt>
                <c:pt idx="185">
                  <c:v>0.62846174487740547</c:v>
                </c:pt>
                <c:pt idx="186">
                  <c:v>1.297178736179208</c:v>
                </c:pt>
                <c:pt idx="187">
                  <c:v>0.48387428729863746</c:v>
                </c:pt>
                <c:pt idx="188">
                  <c:v>0.90408158588693222</c:v>
                </c:pt>
                <c:pt idx="189">
                  <c:v>1.2384400815378336</c:v>
                </c:pt>
                <c:pt idx="190">
                  <c:v>0.77304920245617348</c:v>
                </c:pt>
                <c:pt idx="191">
                  <c:v>0.46580085510129154</c:v>
                </c:pt>
                <c:pt idx="192">
                  <c:v>1.2610318717845159</c:v>
                </c:pt>
                <c:pt idx="193">
                  <c:v>0.66912696732143395</c:v>
                </c:pt>
                <c:pt idx="194">
                  <c:v>1.0305956112683543</c:v>
                </c:pt>
                <c:pt idx="195">
                  <c:v>0.9899303888243256</c:v>
                </c:pt>
                <c:pt idx="196">
                  <c:v>0.80467770880152911</c:v>
                </c:pt>
                <c:pt idx="197">
                  <c:v>0.74142069611081807</c:v>
                </c:pt>
                <c:pt idx="198">
                  <c:v>1.2113299332418144</c:v>
                </c:pt>
                <c:pt idx="199">
                  <c:v>0.8724530795415768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FB-4243-8CB5-B2EF8AB51E6E}"/>
            </c:ext>
          </c:extLst>
        </c:ser>
        <c:ser>
          <c:idx val="0"/>
          <c:order val="1"/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tx1"/>
                </a:solidFill>
              </a:ln>
              <a:effectLst/>
            </c:spPr>
          </c:marker>
          <c:trendline>
            <c:spPr>
              <a:ln w="25400"/>
            </c:spPr>
            <c:trendlineType val="linear"/>
            <c:dispRSqr val="0"/>
            <c:dispEq val="0"/>
          </c:trendline>
          <c:xVal>
            <c:numRef>
              <c:f>Sheet1!$L$12:$L$211</c:f>
              <c:numCache>
                <c:formatCode>0.00</c:formatCode>
                <c:ptCount val="200"/>
                <c:pt idx="0">
                  <c:v>9.3257524336953557E-2</c:v>
                </c:pt>
                <c:pt idx="1">
                  <c:v>1.3028562409087008E-2</c:v>
                </c:pt>
                <c:pt idx="2">
                  <c:v>0.36997884830667049</c:v>
                </c:pt>
                <c:pt idx="3">
                  <c:v>-6.3554562501766831E-2</c:v>
                </c:pt>
                <c:pt idx="4">
                  <c:v>0.61495513021174086</c:v>
                </c:pt>
                <c:pt idx="5">
                  <c:v>-0.17644441420574797</c:v>
                </c:pt>
                <c:pt idx="6">
                  <c:v>-0.2080038210216717</c:v>
                </c:pt>
                <c:pt idx="7">
                  <c:v>-0.17341636344290379</c:v>
                </c:pt>
                <c:pt idx="8">
                  <c:v>-0.28392172348849698</c:v>
                </c:pt>
                <c:pt idx="9">
                  <c:v>0.48442810682657544</c:v>
                </c:pt>
                <c:pt idx="10">
                  <c:v>-0.24880724252456332</c:v>
                </c:pt>
                <c:pt idx="11">
                  <c:v>0.23282126382079205</c:v>
                </c:pt>
                <c:pt idx="12">
                  <c:v>0.10325752433695357</c:v>
                </c:pt>
                <c:pt idx="13">
                  <c:v>0.69029857310354115</c:v>
                </c:pt>
                <c:pt idx="14">
                  <c:v>-1.0177748590938052</c:v>
                </c:pt>
                <c:pt idx="15">
                  <c:v>-0.2120859185548466</c:v>
                </c:pt>
                <c:pt idx="16">
                  <c:v>0.39977154971837581</c:v>
                </c:pt>
                <c:pt idx="17">
                  <c:v>0.16126185700486806</c:v>
                </c:pt>
                <c:pt idx="18">
                  <c:v>-6.2820240528306814E-2</c:v>
                </c:pt>
                <c:pt idx="19">
                  <c:v>0.16761601998785502</c:v>
                </c:pt>
                <c:pt idx="20">
                  <c:v>3.4864862648205097E-3</c:v>
                </c:pt>
                <c:pt idx="21">
                  <c:v>-3.2958439587170041E-2</c:v>
                </c:pt>
                <c:pt idx="22">
                  <c:v>-0.2565135137351795</c:v>
                </c:pt>
                <c:pt idx="23">
                  <c:v>-0.46534293124555759</c:v>
                </c:pt>
                <c:pt idx="24">
                  <c:v>6.6169039380506778E-2</c:v>
                </c:pt>
                <c:pt idx="25">
                  <c:v>-0.83112263465351965</c:v>
                </c:pt>
                <c:pt idx="26">
                  <c:v>0.19029857310354115</c:v>
                </c:pt>
                <c:pt idx="27">
                  <c:v>0.45798318097458512</c:v>
                </c:pt>
                <c:pt idx="28">
                  <c:v>0.23612571270136251</c:v>
                </c:pt>
                <c:pt idx="29">
                  <c:v>-0.2115588951696814</c:v>
                </c:pt>
                <c:pt idx="30">
                  <c:v>0.40584931458363616</c:v>
                </c:pt>
                <c:pt idx="31">
                  <c:v>-0.30488500738982383</c:v>
                </c:pt>
                <c:pt idx="32">
                  <c:v>7.9140814451534869E-3</c:v>
                </c:pt>
                <c:pt idx="33">
                  <c:v>0.13103289507700122</c:v>
                </c:pt>
                <c:pt idx="34">
                  <c:v>-1.3209064854608987E-2</c:v>
                </c:pt>
                <c:pt idx="35">
                  <c:v>-0.35956322783759576</c:v>
                </c:pt>
                <c:pt idx="36">
                  <c:v>-0.22979218976546267</c:v>
                </c:pt>
                <c:pt idx="37">
                  <c:v>2.8302905771455444E-2</c:v>
                </c:pt>
                <c:pt idx="38">
                  <c:v>0.39857930388918184</c:v>
                </c:pt>
                <c:pt idx="39">
                  <c:v>-0.54013768741262058</c:v>
                </c:pt>
                <c:pt idx="40">
                  <c:v>-1.5412030774989427E-2</c:v>
                </c:pt>
                <c:pt idx="41">
                  <c:v>-2.9632327367027367E-2</c:v>
                </c:pt>
                <c:pt idx="42">
                  <c:v>-0.59706220045991687</c:v>
                </c:pt>
                <c:pt idx="43">
                  <c:v>-7.4081585886932255E-2</c:v>
                </c:pt>
                <c:pt idx="44">
                  <c:v>0.89481693115287753</c:v>
                </c:pt>
                <c:pt idx="45">
                  <c:v>-0.59199515568584282</c:v>
                </c:pt>
                <c:pt idx="46">
                  <c:v>-0.75770575956437347</c:v>
                </c:pt>
                <c:pt idx="47">
                  <c:v>-0.77889800539356735</c:v>
                </c:pt>
                <c:pt idx="48">
                  <c:v>-1.7040537120344812E-2</c:v>
                </c:pt>
                <c:pt idx="49">
                  <c:v>0.38562035265576933</c:v>
                </c:pt>
                <c:pt idx="50">
                  <c:v>0.41933528920221419</c:v>
                </c:pt>
                <c:pt idx="51">
                  <c:v>0.30511499261017616</c:v>
                </c:pt>
                <c:pt idx="52">
                  <c:v>-0.28481590786039246</c:v>
                </c:pt>
                <c:pt idx="53">
                  <c:v>0.52011704736553388</c:v>
                </c:pt>
                <c:pt idx="54">
                  <c:v>0.59600917698207145</c:v>
                </c:pt>
                <c:pt idx="55">
                  <c:v>-0.32933426590972892</c:v>
                </c:pt>
                <c:pt idx="56">
                  <c:v>-0.40607725321901766</c:v>
                </c:pt>
                <c:pt idx="57">
                  <c:v>-0.14667337613361475</c:v>
                </c:pt>
                <c:pt idx="58">
                  <c:v>-0.2659173908205823</c:v>
                </c:pt>
                <c:pt idx="59">
                  <c:v>-0.73119173418295125</c:v>
                </c:pt>
                <c:pt idx="60">
                  <c:v>0.36880826581704884</c:v>
                </c:pt>
                <c:pt idx="61">
                  <c:v>-0.24525216837655406</c:v>
                </c:pt>
                <c:pt idx="62">
                  <c:v>0.29724885900112485</c:v>
                </c:pt>
                <c:pt idx="63">
                  <c:v>0.11169811752102987</c:v>
                </c:pt>
                <c:pt idx="64">
                  <c:v>0.56711065994226173</c:v>
                </c:pt>
                <c:pt idx="65">
                  <c:v>-0.43935592924930106</c:v>
                </c:pt>
                <c:pt idx="66">
                  <c:v>0.10355558579425206</c:v>
                </c:pt>
                <c:pt idx="67">
                  <c:v>0.37140005606373117</c:v>
                </c:pt>
                <c:pt idx="68">
                  <c:v>0.25791408144515349</c:v>
                </c:pt>
                <c:pt idx="69">
                  <c:v>-0.23979218976546268</c:v>
                </c:pt>
                <c:pt idx="70">
                  <c:v>-0.59497577025882753</c:v>
                </c:pt>
                <c:pt idx="71">
                  <c:v>-0.10252217907100836</c:v>
                </c:pt>
                <c:pt idx="72">
                  <c:v>2.8281242431883458E-2</c:v>
                </c:pt>
                <c:pt idx="73">
                  <c:v>-0.18814202008053482</c:v>
                </c:pt>
                <c:pt idx="74">
                  <c:v>-0.51444874687366227</c:v>
                </c:pt>
                <c:pt idx="75">
                  <c:v>0.38940438873164562</c:v>
                </c:pt>
                <c:pt idx="76">
                  <c:v>0.15926618967278228</c:v>
                </c:pt>
                <c:pt idx="77">
                  <c:v>-0.16846174487740545</c:v>
                </c:pt>
                <c:pt idx="78">
                  <c:v>-0.48814202008053487</c:v>
                </c:pt>
                <c:pt idx="79">
                  <c:v>-6.5848291291150884E-2</c:v>
                </c:pt>
                <c:pt idx="80">
                  <c:v>0.1348860306823092</c:v>
                </c:pt>
                <c:pt idx="81">
                  <c:v>0.26169811752102978</c:v>
                </c:pt>
                <c:pt idx="82">
                  <c:v>-0.42015935075219268</c:v>
                </c:pt>
                <c:pt idx="83">
                  <c:v>-0.14593905416015474</c:v>
                </c:pt>
                <c:pt idx="84">
                  <c:v>-0.39993038882432563</c:v>
                </c:pt>
                <c:pt idx="85">
                  <c:v>0.1765836365570963</c:v>
                </c:pt>
                <c:pt idx="86">
                  <c:v>0.74961168731994055</c:v>
                </c:pt>
                <c:pt idx="87">
                  <c:v>0.10917542680377879</c:v>
                </c:pt>
                <c:pt idx="88">
                  <c:v>-0.41571009223228783</c:v>
                </c:pt>
                <c:pt idx="89">
                  <c:v>0.618350341961315</c:v>
                </c:pt>
                <c:pt idx="90">
                  <c:v>4.887736534648035E-2</c:v>
                </c:pt>
                <c:pt idx="91">
                  <c:v>-0.80421978494579538</c:v>
                </c:pt>
                <c:pt idx="92">
                  <c:v>0.26770678285685845</c:v>
                </c:pt>
                <c:pt idx="93">
                  <c:v>-0.36497577025882755</c:v>
                </c:pt>
                <c:pt idx="94">
                  <c:v>-0.10770575956437356</c:v>
                </c:pt>
                <c:pt idx="95">
                  <c:v>-0.11511396931769069</c:v>
                </c:pt>
                <c:pt idx="96">
                  <c:v>0.17733962187012842</c:v>
                </c:pt>
                <c:pt idx="97">
                  <c:v>0.44644543749823318</c:v>
                </c:pt>
                <c:pt idx="98">
                  <c:v>-0.46621545227788108</c:v>
                </c:pt>
                <c:pt idx="99">
                  <c:v>0.41096379554756979</c:v>
                </c:pt>
                <c:pt idx="100">
                  <c:v>-0.29458694593252566</c:v>
                </c:pt>
                <c:pt idx="101">
                  <c:v>-9.8301882478970204E-2</c:v>
                </c:pt>
                <c:pt idx="102">
                  <c:v>-0.21460860927209752</c:v>
                </c:pt>
                <c:pt idx="103">
                  <c:v>-7.4517846403093779E-2</c:v>
                </c:pt>
                <c:pt idx="104">
                  <c:v>0.25853186769932224</c:v>
                </c:pt>
                <c:pt idx="105">
                  <c:v>0.50465706875444249</c:v>
                </c:pt>
                <c:pt idx="106">
                  <c:v>-0.50800382102167174</c:v>
                </c:pt>
                <c:pt idx="107">
                  <c:v>0.15993141211681094</c:v>
                </c:pt>
                <c:pt idx="108">
                  <c:v>0.89126185700486804</c:v>
                </c:pt>
                <c:pt idx="109">
                  <c:v>0.22332662386638513</c:v>
                </c:pt>
                <c:pt idx="110">
                  <c:v>-0.53644441420574795</c:v>
                </c:pt>
                <c:pt idx="111">
                  <c:v>-0.15809458389067543</c:v>
                </c:pt>
                <c:pt idx="112">
                  <c:v>0.3458493145836361</c:v>
                </c:pt>
                <c:pt idx="113">
                  <c:v>0.24970245018894421</c:v>
                </c:pt>
                <c:pt idx="114">
                  <c:v>-5.2453079541576852E-2</c:v>
                </c:pt>
                <c:pt idx="115">
                  <c:v>0.17511499261017605</c:v>
                </c:pt>
                <c:pt idx="116">
                  <c:v>0.32612571270136259</c:v>
                </c:pt>
                <c:pt idx="117">
                  <c:v>0.63399184631041394</c:v>
                </c:pt>
                <c:pt idx="118">
                  <c:v>5.2661401422356757E-2</c:v>
                </c:pt>
                <c:pt idx="119">
                  <c:v>0.34399184631041391</c:v>
                </c:pt>
                <c:pt idx="120">
                  <c:v>-0.49185695662697992</c:v>
                </c:pt>
                <c:pt idx="121">
                  <c:v>2.6445437498233026E-2</c:v>
                </c:pt>
                <c:pt idx="122">
                  <c:v>-6.4444142057478171E-3</c:v>
                </c:pt>
                <c:pt idx="123">
                  <c:v>-0.26853084440683705</c:v>
                </c:pt>
                <c:pt idx="124">
                  <c:v>0.42646710083780537</c:v>
                </c:pt>
                <c:pt idx="125">
                  <c:v>0.19096379554756981</c:v>
                </c:pt>
                <c:pt idx="126">
                  <c:v>-1.8072920551103433E-2</c:v>
                </c:pt>
                <c:pt idx="127">
                  <c:v>0.52614737604093476</c:v>
                </c:pt>
                <c:pt idx="128">
                  <c:v>6.6583636557096315E-2</c:v>
                </c:pt>
                <c:pt idx="129">
                  <c:v>0.44873916628761723</c:v>
                </c:pt>
                <c:pt idx="130">
                  <c:v>-0.20850918106726524</c:v>
                </c:pt>
                <c:pt idx="131">
                  <c:v>0.16733962187012841</c:v>
                </c:pt>
                <c:pt idx="132">
                  <c:v>-0.51726949904821162</c:v>
                </c:pt>
                <c:pt idx="133">
                  <c:v>0.21117109413586432</c:v>
                </c:pt>
                <c:pt idx="134">
                  <c:v>-6.3645325370770611E-2</c:v>
                </c:pt>
                <c:pt idx="135">
                  <c:v>0.58525319166903911</c:v>
                </c:pt>
                <c:pt idx="136">
                  <c:v>-0.38401248635750063</c:v>
                </c:pt>
                <c:pt idx="137">
                  <c:v>-0.21199515568584282</c:v>
                </c:pt>
                <c:pt idx="138">
                  <c:v>-0.69674247566304637</c:v>
                </c:pt>
                <c:pt idx="139">
                  <c:v>-0.30600815368958612</c:v>
                </c:pt>
                <c:pt idx="140">
                  <c:v>-0.30672081232347415</c:v>
                </c:pt>
                <c:pt idx="141">
                  <c:v>-0.20415068541636383</c:v>
                </c:pt>
                <c:pt idx="142">
                  <c:v>0.48289036335022351</c:v>
                </c:pt>
                <c:pt idx="143">
                  <c:v>-0.38148979564024965</c:v>
                </c:pt>
                <c:pt idx="144">
                  <c:v>9.7775882386290203E-2</c:v>
                </c:pt>
                <c:pt idx="145">
                  <c:v>0.70243243949448986</c:v>
                </c:pt>
                <c:pt idx="146">
                  <c:v>-0.4153429312455576</c:v>
                </c:pt>
                <c:pt idx="147">
                  <c:v>0.69591841411306787</c:v>
                </c:pt>
                <c:pt idx="148">
                  <c:v>-0.85830188247897021</c:v>
                </c:pt>
                <c:pt idx="149">
                  <c:v>0.29266140142235675</c:v>
                </c:pt>
                <c:pt idx="150">
                  <c:v>6.2855750997977688E-3</c:v>
                </c:pt>
                <c:pt idx="151">
                  <c:v>-0.47667337613361477</c:v>
                </c:pt>
                <c:pt idx="152">
                  <c:v>0.4577067828568584</c:v>
                </c:pt>
                <c:pt idx="153">
                  <c:v>-0.59488500738982386</c:v>
                </c:pt>
                <c:pt idx="154">
                  <c:v>0.43325752433695364</c:v>
                </c:pt>
                <c:pt idx="155">
                  <c:v>-0.77651351373517952</c:v>
                </c:pt>
                <c:pt idx="156">
                  <c:v>3.7339621870128514E-2</c:v>
                </c:pt>
                <c:pt idx="157">
                  <c:v>0.26644543749823302</c:v>
                </c:pt>
                <c:pt idx="158">
                  <c:v>-0.17488500738982382</c:v>
                </c:pt>
                <c:pt idx="159">
                  <c:v>0.19724885900112477</c:v>
                </c:pt>
                <c:pt idx="160">
                  <c:v>0.12970245018894411</c:v>
                </c:pt>
                <c:pt idx="161">
                  <c:v>0.18075649695927476</c:v>
                </c:pt>
                <c:pt idx="162">
                  <c:v>-0.9222932171431415</c:v>
                </c:pt>
                <c:pt idx="163">
                  <c:v>-0.74688067472190955</c:v>
                </c:pt>
                <c:pt idx="164">
                  <c:v>-0.1034854629723353</c:v>
                </c:pt>
                <c:pt idx="165">
                  <c:v>3.4976793551313001E-2</c:v>
                </c:pt>
                <c:pt idx="166">
                  <c:v>0.68399184631041399</c:v>
                </c:pt>
                <c:pt idx="167">
                  <c:v>0.18140005606373122</c:v>
                </c:pt>
                <c:pt idx="168">
                  <c:v>0.22860096722875412</c:v>
                </c:pt>
                <c:pt idx="169">
                  <c:v>-0.48002115169332954</c:v>
                </c:pt>
                <c:pt idx="170">
                  <c:v>-0.22135159658138648</c:v>
                </c:pt>
                <c:pt idx="171">
                  <c:v>0.55243243949448995</c:v>
                </c:pt>
                <c:pt idx="172">
                  <c:v>-0.5536453253707706</c:v>
                </c:pt>
                <c:pt idx="173">
                  <c:v>0.21940438873164569</c:v>
                </c:pt>
                <c:pt idx="174">
                  <c:v>0.22222514090619483</c:v>
                </c:pt>
                <c:pt idx="175">
                  <c:v>6.8143043373020129E-2</c:v>
                </c:pt>
                <c:pt idx="176">
                  <c:v>0.10362468532368374</c:v>
                </c:pt>
                <c:pt idx="177">
                  <c:v>-0.33720039951878011</c:v>
                </c:pt>
                <c:pt idx="178">
                  <c:v>0.17229424043562647</c:v>
                </c:pt>
                <c:pt idx="179">
                  <c:v>-0.73527383171612604</c:v>
                </c:pt>
                <c:pt idx="180">
                  <c:v>-0.65112263465351961</c:v>
                </c:pt>
                <c:pt idx="181">
                  <c:v>-5.3347263913472109E-2</c:v>
                </c:pt>
                <c:pt idx="182">
                  <c:v>-0.16720039951878007</c:v>
                </c:pt>
                <c:pt idx="183">
                  <c:v>0.78754692045842312</c:v>
                </c:pt>
                <c:pt idx="184">
                  <c:v>0.49392274678098236</c:v>
                </c:pt>
                <c:pt idx="185">
                  <c:v>9.1538255122594503E-2</c:v>
                </c:pt>
                <c:pt idx="186">
                  <c:v>-1.7178736179207954E-2</c:v>
                </c:pt>
                <c:pt idx="187">
                  <c:v>0.32612571270136259</c:v>
                </c:pt>
                <c:pt idx="188">
                  <c:v>6.5918414113067758E-2</c:v>
                </c:pt>
                <c:pt idx="189">
                  <c:v>0.2415599184621664</c:v>
                </c:pt>
                <c:pt idx="190">
                  <c:v>0.73695079754382653</c:v>
                </c:pt>
                <c:pt idx="191">
                  <c:v>-0.18580085510129152</c:v>
                </c:pt>
                <c:pt idx="192">
                  <c:v>0.13896812821548399</c:v>
                </c:pt>
                <c:pt idx="193">
                  <c:v>-0.55912696732143397</c:v>
                </c:pt>
                <c:pt idx="194">
                  <c:v>0.73940438873164571</c:v>
                </c:pt>
                <c:pt idx="195">
                  <c:v>-0.18993038882432556</c:v>
                </c:pt>
                <c:pt idx="196">
                  <c:v>0.17532229119847087</c:v>
                </c:pt>
                <c:pt idx="197">
                  <c:v>-0.7814206961108181</c:v>
                </c:pt>
                <c:pt idx="198">
                  <c:v>0.67867006675818553</c:v>
                </c:pt>
                <c:pt idx="199">
                  <c:v>0.83754692045842316</c:v>
                </c:pt>
              </c:numCache>
            </c:numRef>
          </c:xVal>
          <c:yVal>
            <c:numRef>
              <c:f>Sheet1!$K$12:$K$211</c:f>
              <c:numCache>
                <c:formatCode>0.00</c:formatCode>
                <c:ptCount val="200"/>
                <c:pt idx="0">
                  <c:v>-2338.9491518017671</c:v>
                </c:pt>
                <c:pt idx="1">
                  <c:v>-604.59493383846848</c:v>
                </c:pt>
                <c:pt idx="2">
                  <c:v>-284.82657252655099</c:v>
                </c:pt>
                <c:pt idx="3">
                  <c:v>1083.1448223083262</c:v>
                </c:pt>
                <c:pt idx="4">
                  <c:v>-792.47079893021146</c:v>
                </c:pt>
                <c:pt idx="5">
                  <c:v>-127.62145455405971</c:v>
                </c:pt>
                <c:pt idx="6">
                  <c:v>-950.68656300360317</c:v>
                </c:pt>
                <c:pt idx="7">
                  <c:v>-910.57008126966184</c:v>
                </c:pt>
                <c:pt idx="8">
                  <c:v>-1932.5689841503872</c:v>
                </c:pt>
                <c:pt idx="9">
                  <c:v>-395.74226121462061</c:v>
                </c:pt>
                <c:pt idx="10">
                  <c:v>-789.6794751320358</c:v>
                </c:pt>
                <c:pt idx="11">
                  <c:v>548.3199505285138</c:v>
                </c:pt>
                <c:pt idx="12">
                  <c:v>57.327345198232706</c:v>
                </c:pt>
                <c:pt idx="13">
                  <c:v>1345.8749721248414</c:v>
                </c:pt>
                <c:pt idx="14">
                  <c:v>-1452.5095119669013</c:v>
                </c:pt>
                <c:pt idx="15">
                  <c:v>-976.61212885681925</c:v>
                </c:pt>
                <c:pt idx="16">
                  <c:v>2083.8626488404316</c:v>
                </c:pt>
                <c:pt idx="17">
                  <c:v>-1080.910008921031</c:v>
                </c:pt>
                <c:pt idx="18">
                  <c:v>-647.84511177424656</c:v>
                </c:pt>
                <c:pt idx="19">
                  <c:v>-215.53718610452734</c:v>
                </c:pt>
                <c:pt idx="20">
                  <c:v>1710.9083812349345</c:v>
                </c:pt>
                <c:pt idx="21">
                  <c:v>599.60420080374206</c:v>
                </c:pt>
                <c:pt idx="22">
                  <c:v>-2686.3425987650653</c:v>
                </c:pt>
                <c:pt idx="23">
                  <c:v>-1759.561600177919</c:v>
                </c:pt>
                <c:pt idx="24">
                  <c:v>1267.5521724643031</c:v>
                </c:pt>
                <c:pt idx="25">
                  <c:v>-2333.4476209026907</c:v>
                </c:pt>
                <c:pt idx="26">
                  <c:v>492.21347012484148</c:v>
                </c:pt>
                <c:pt idx="27">
                  <c:v>408.6056313541867</c:v>
                </c:pt>
                <c:pt idx="28">
                  <c:v>-485.85945434306586</c:v>
                </c:pt>
                <c:pt idx="29">
                  <c:v>-689.17910057241033</c:v>
                </c:pt>
                <c:pt idx="30">
                  <c:v>2543.988608812911</c:v>
                </c:pt>
                <c:pt idx="31">
                  <c:v>-889.76899110451495</c:v>
                </c:pt>
                <c:pt idx="32">
                  <c:v>-437.99101085681923</c:v>
                </c:pt>
                <c:pt idx="33">
                  <c:v>-300.08255895773164</c:v>
                </c:pt>
                <c:pt idx="34">
                  <c:v>-218.04603863664488</c:v>
                </c:pt>
                <c:pt idx="35">
                  <c:v>-1733.7249234531471</c:v>
                </c:pt>
                <c:pt idx="36">
                  <c:v>112.5340365101506</c:v>
                </c:pt>
                <c:pt idx="37">
                  <c:v>-200.97736299442295</c:v>
                </c:pt>
                <c:pt idx="38">
                  <c:v>853.31258984960141</c:v>
                </c:pt>
                <c:pt idx="39">
                  <c:v>-1633.5922445448778</c:v>
                </c:pt>
                <c:pt idx="40">
                  <c:v>134.1509456110748</c:v>
                </c:pt>
                <c:pt idx="41">
                  <c:v>482.48593933584698</c:v>
                </c:pt>
                <c:pt idx="42">
                  <c:v>-745.876408453159</c:v>
                </c:pt>
                <c:pt idx="43">
                  <c:v>-1885.7721309760827</c:v>
                </c:pt>
                <c:pt idx="44">
                  <c:v>2138.9921766477764</c:v>
                </c:pt>
                <c:pt idx="45">
                  <c:v>-1759.1399262421301</c:v>
                </c:pt>
                <c:pt idx="46">
                  <c:v>-2528.2474297558956</c:v>
                </c:pt>
                <c:pt idx="47">
                  <c:v>-1780.4022537467265</c:v>
                </c:pt>
                <c:pt idx="48">
                  <c:v>2626.762265950525</c:v>
                </c:pt>
                <c:pt idx="49">
                  <c:v>2590.0361797762093</c:v>
                </c:pt>
                <c:pt idx="50">
                  <c:v>2321.9614051707122</c:v>
                </c:pt>
                <c:pt idx="51">
                  <c:v>2045.3002708954855</c:v>
                </c:pt>
                <c:pt idx="52">
                  <c:v>235.83577510648956</c:v>
                </c:pt>
                <c:pt idx="53">
                  <c:v>380.41191389546111</c:v>
                </c:pt>
                <c:pt idx="54">
                  <c:v>1259.406035638608</c:v>
                </c:pt>
                <c:pt idx="55">
                  <c:v>-592.05091641644503</c:v>
                </c:pt>
                <c:pt idx="56">
                  <c:v>-1441.9648630953457</c:v>
                </c:pt>
                <c:pt idx="57">
                  <c:v>-419.00249459076122</c:v>
                </c:pt>
                <c:pt idx="58">
                  <c:v>-1511.03576326965</c:v>
                </c:pt>
                <c:pt idx="59">
                  <c:v>-1046.0689261136968</c:v>
                </c:pt>
                <c:pt idx="60">
                  <c:v>2327.5014758863035</c:v>
                </c:pt>
                <c:pt idx="61">
                  <c:v>-1185.160493563229</c:v>
                </c:pt>
                <c:pt idx="62">
                  <c:v>2824.6476944367591</c:v>
                </c:pt>
                <c:pt idx="63">
                  <c:v>99.438428748689148</c:v>
                </c:pt>
                <c:pt idx="64">
                  <c:v>1403.4946130147473</c:v>
                </c:pt>
                <c:pt idx="65">
                  <c:v>1737.1901531798703</c:v>
                </c:pt>
                <c:pt idx="66">
                  <c:v>-1449.6816865540595</c:v>
                </c:pt>
                <c:pt idx="67">
                  <c:v>-4.0593794990186325</c:v>
                </c:pt>
                <c:pt idx="68">
                  <c:v>829.73479514318024</c:v>
                </c:pt>
                <c:pt idx="69">
                  <c:v>-355.96044748984923</c:v>
                </c:pt>
                <c:pt idx="70">
                  <c:v>-1591.0379177192056</c:v>
                </c:pt>
                <c:pt idx="71">
                  <c:v>-368.64891652653887</c:v>
                </c:pt>
                <c:pt idx="72">
                  <c:v>893.23038960189342</c:v>
                </c:pt>
                <c:pt idx="73">
                  <c:v>-739.86219842561513</c:v>
                </c:pt>
                <c:pt idx="74">
                  <c:v>1518.0677205652041</c:v>
                </c:pt>
                <c:pt idx="75">
                  <c:v>2761.5455793817177</c:v>
                </c:pt>
                <c:pt idx="76">
                  <c:v>1139.3527129597069</c:v>
                </c:pt>
                <c:pt idx="77">
                  <c:v>-836.66512407700702</c:v>
                </c:pt>
                <c:pt idx="78">
                  <c:v>-1813.5117914256148</c:v>
                </c:pt>
                <c:pt idx="79">
                  <c:v>1406.1432439413556</c:v>
                </c:pt>
                <c:pt idx="80">
                  <c:v>227.03284585878328</c:v>
                </c:pt>
                <c:pt idx="81">
                  <c:v>819.91753374868949</c:v>
                </c:pt>
                <c:pt idx="82">
                  <c:v>608.50227005143779</c:v>
                </c:pt>
                <c:pt idx="83">
                  <c:v>-697.88165467333465</c:v>
                </c:pt>
                <c:pt idx="84">
                  <c:v>-1928.3381139118603</c:v>
                </c:pt>
                <c:pt idx="85">
                  <c:v>-295.48120926966158</c:v>
                </c:pt>
                <c:pt idx="86">
                  <c:v>1088.7995370147364</c:v>
                </c:pt>
                <c:pt idx="87">
                  <c:v>30.431019345016466</c:v>
                </c:pt>
                <c:pt idx="88">
                  <c:v>-1452.4272506366328</c:v>
                </c:pt>
                <c:pt idx="89">
                  <c:v>115.24755381289924</c:v>
                </c:pt>
                <c:pt idx="90">
                  <c:v>-106.49797190269055</c:v>
                </c:pt>
                <c:pt idx="91">
                  <c:v>-3211.933997398095</c:v>
                </c:pt>
                <c:pt idx="92">
                  <c:v>4.1410115101625706</c:v>
                </c:pt>
                <c:pt idx="93">
                  <c:v>-2026.4273487192054</c:v>
                </c:pt>
                <c:pt idx="94">
                  <c:v>-767.34286275589557</c:v>
                </c:pt>
                <c:pt idx="95">
                  <c:v>2109.7938278587831</c:v>
                </c:pt>
                <c:pt idx="96">
                  <c:v>245.09652605144856</c:v>
                </c:pt>
                <c:pt idx="97">
                  <c:v>3465.732884308326</c:v>
                </c:pt>
                <c:pt idx="98">
                  <c:v>-1726.5086625173576</c:v>
                </c:pt>
                <c:pt idx="99">
                  <c:v>-397.45290116873775</c:v>
                </c:pt>
                <c:pt idx="100">
                  <c:v>-1557.8051518568082</c:v>
                </c:pt>
                <c:pt idx="101">
                  <c:v>-310.59186325131077</c:v>
                </c:pt>
                <c:pt idx="102">
                  <c:v>-1138.5710122604921</c:v>
                </c:pt>
                <c:pt idx="103">
                  <c:v>-721.27397964580223</c:v>
                </c:pt>
                <c:pt idx="104">
                  <c:v>-236.01552795772022</c:v>
                </c:pt>
                <c:pt idx="105">
                  <c:v>817.40810782208109</c:v>
                </c:pt>
                <c:pt idx="106">
                  <c:v>-518.5908140036031</c:v>
                </c:pt>
                <c:pt idx="107">
                  <c:v>343.43136566612702</c:v>
                </c:pt>
                <c:pt idx="108">
                  <c:v>3559.5025760789695</c:v>
                </c:pt>
                <c:pt idx="109">
                  <c:v>430.33759340923825</c:v>
                </c:pt>
                <c:pt idx="110">
                  <c:v>-1509.9780405540596</c:v>
                </c:pt>
                <c:pt idx="111">
                  <c:v>-399.90977761829299</c:v>
                </c:pt>
                <c:pt idx="112">
                  <c:v>2169.9929428129112</c:v>
                </c:pt>
                <c:pt idx="113">
                  <c:v>3415.3409846294257</c:v>
                </c:pt>
                <c:pt idx="114">
                  <c:v>2422.7068506844666</c:v>
                </c:pt>
                <c:pt idx="115">
                  <c:v>1657.4417428954848</c:v>
                </c:pt>
                <c:pt idx="116">
                  <c:v>-158.36976934306585</c:v>
                </c:pt>
                <c:pt idx="117">
                  <c:v>599.42511411566056</c:v>
                </c:pt>
                <c:pt idx="118">
                  <c:v>-1079.9615602971821</c:v>
                </c:pt>
                <c:pt idx="119">
                  <c:v>2485.4937131156598</c:v>
                </c:pt>
                <c:pt idx="120">
                  <c:v>83.156856179882197</c:v>
                </c:pt>
                <c:pt idx="121">
                  <c:v>-1810.1568166916736</c:v>
                </c:pt>
                <c:pt idx="122">
                  <c:v>2687.6055004459404</c:v>
                </c:pt>
                <c:pt idx="123">
                  <c:v>240.47502771198742</c:v>
                </c:pt>
                <c:pt idx="124">
                  <c:v>-1026.3376082879895</c:v>
                </c:pt>
                <c:pt idx="125">
                  <c:v>-378.20667316873778</c:v>
                </c:pt>
                <c:pt idx="126">
                  <c:v>-56.113828214609384</c:v>
                </c:pt>
                <c:pt idx="127">
                  <c:v>760.78124306061864</c:v>
                </c:pt>
                <c:pt idx="128">
                  <c:v>-596.15884826966158</c:v>
                </c:pt>
                <c:pt idx="129">
                  <c:v>-957.30538532470291</c:v>
                </c:pt>
                <c:pt idx="130">
                  <c:v>-224.88235288432861</c:v>
                </c:pt>
                <c:pt idx="131">
                  <c:v>1192.8682420514488</c:v>
                </c:pt>
                <c:pt idx="132">
                  <c:v>-1521.9317280861765</c:v>
                </c:pt>
                <c:pt idx="133">
                  <c:v>2066.1666014642797</c:v>
                </c:pt>
                <c:pt idx="134">
                  <c:v>-1314.2949073063635</c:v>
                </c:pt>
                <c:pt idx="135">
                  <c:v>-819.06359968250399</c:v>
                </c:pt>
                <c:pt idx="136">
                  <c:v>809.90516823492317</c:v>
                </c:pt>
                <c:pt idx="137">
                  <c:v>-936.4331382421301</c:v>
                </c:pt>
                <c:pt idx="138">
                  <c:v>-2882.7354328017673</c:v>
                </c:pt>
                <c:pt idx="139">
                  <c:v>-33.878164884340094</c:v>
                </c:pt>
                <c:pt idx="140">
                  <c:v>866.91595060191685</c:v>
                </c:pt>
                <c:pt idx="141">
                  <c:v>250.65558681291122</c:v>
                </c:pt>
                <c:pt idx="142">
                  <c:v>1840.9646157395191</c:v>
                </c:pt>
                <c:pt idx="143">
                  <c:v>-924.0380373614048</c:v>
                </c:pt>
                <c:pt idx="144">
                  <c:v>-788.1387262788312</c:v>
                </c:pt>
                <c:pt idx="145">
                  <c:v>1006.166653666116</c:v>
                </c:pt>
                <c:pt idx="146">
                  <c:v>791.31077682208115</c:v>
                </c:pt>
                <c:pt idx="147">
                  <c:v>1193.9543410239171</c:v>
                </c:pt>
                <c:pt idx="148">
                  <c:v>-488.52557525131078</c:v>
                </c:pt>
                <c:pt idx="149">
                  <c:v>-1371.5754262971823</c:v>
                </c:pt>
                <c:pt idx="150">
                  <c:v>-1395.7855385173693</c:v>
                </c:pt>
                <c:pt idx="151">
                  <c:v>-1516.6296875907615</c:v>
                </c:pt>
                <c:pt idx="152">
                  <c:v>2118.5000605101623</c:v>
                </c:pt>
                <c:pt idx="153">
                  <c:v>-223.77577310451488</c:v>
                </c:pt>
                <c:pt idx="154">
                  <c:v>-1480.857543801767</c:v>
                </c:pt>
                <c:pt idx="155">
                  <c:v>-1169.5452777650653</c:v>
                </c:pt>
                <c:pt idx="156">
                  <c:v>1192.5602150514487</c:v>
                </c:pt>
                <c:pt idx="157">
                  <c:v>657.70000130832614</c:v>
                </c:pt>
                <c:pt idx="158">
                  <c:v>-1120.7532181045149</c:v>
                </c:pt>
                <c:pt idx="159">
                  <c:v>2502.9755394367589</c:v>
                </c:pt>
                <c:pt idx="160">
                  <c:v>451.37542862942564</c:v>
                </c:pt>
                <c:pt idx="161">
                  <c:v>-1065.6417518017552</c:v>
                </c:pt>
                <c:pt idx="162">
                  <c:v>-652.58330548983758</c:v>
                </c:pt>
                <c:pt idx="163">
                  <c:v>-2015.3697402237785</c:v>
                </c:pt>
                <c:pt idx="164">
                  <c:v>-240.06518048066755</c:v>
                </c:pt>
                <c:pt idx="165">
                  <c:v>-273.4897095265278</c:v>
                </c:pt>
                <c:pt idx="166">
                  <c:v>3231.00444911566</c:v>
                </c:pt>
                <c:pt idx="167">
                  <c:v>-1348.3425294990184</c:v>
                </c:pt>
                <c:pt idx="168">
                  <c:v>-112.05428974671486</c:v>
                </c:pt>
                <c:pt idx="169">
                  <c:v>-235.6938645265509</c:v>
                </c:pt>
                <c:pt idx="170">
                  <c:v>-1009.2910059393926</c:v>
                </c:pt>
                <c:pt idx="171">
                  <c:v>2093.5591196661162</c:v>
                </c:pt>
                <c:pt idx="172">
                  <c:v>-787.16334430636334</c:v>
                </c:pt>
                <c:pt idx="173">
                  <c:v>-1054.5962716182817</c:v>
                </c:pt>
                <c:pt idx="174">
                  <c:v>-512.94914096690172</c:v>
                </c:pt>
                <c:pt idx="175">
                  <c:v>-554.17176282011815</c:v>
                </c:pt>
                <c:pt idx="176">
                  <c:v>-1390.9687523430539</c:v>
                </c:pt>
                <c:pt idx="177">
                  <c:v>-925.26824587517012</c:v>
                </c:pt>
                <c:pt idx="178">
                  <c:v>2517.7878472441043</c:v>
                </c:pt>
                <c:pt idx="179">
                  <c:v>-2337.8687511669132</c:v>
                </c:pt>
                <c:pt idx="180">
                  <c:v>1064.4219530973096</c:v>
                </c:pt>
                <c:pt idx="181">
                  <c:v>701.19893294134408</c:v>
                </c:pt>
                <c:pt idx="182">
                  <c:v>-1216.3083378751703</c:v>
                </c:pt>
                <c:pt idx="183">
                  <c:v>471.80500668446666</c:v>
                </c:pt>
                <c:pt idx="184">
                  <c:v>143.86296990465416</c:v>
                </c:pt>
                <c:pt idx="185">
                  <c:v>1296.2116349229927</c:v>
                </c:pt>
                <c:pt idx="186">
                  <c:v>-966.30287147148647</c:v>
                </c:pt>
                <c:pt idx="187">
                  <c:v>-368.55035934306579</c:v>
                </c:pt>
                <c:pt idx="188">
                  <c:v>584.50156702391769</c:v>
                </c:pt>
                <c:pt idx="189">
                  <c:v>-341.45958467332321</c:v>
                </c:pt>
                <c:pt idx="190">
                  <c:v>-694.45739781094835</c:v>
                </c:pt>
                <c:pt idx="191">
                  <c:v>-1856.1944906513229</c:v>
                </c:pt>
                <c:pt idx="192">
                  <c:v>2307.7369777119993</c:v>
                </c:pt>
                <c:pt idx="193">
                  <c:v>-895.5710697834279</c:v>
                </c:pt>
                <c:pt idx="194">
                  <c:v>1772.2601193817186</c:v>
                </c:pt>
                <c:pt idx="195">
                  <c:v>-1659.4101719118603</c:v>
                </c:pt>
                <c:pt idx="196">
                  <c:v>2499.1505495285019</c:v>
                </c:pt>
                <c:pt idx="197">
                  <c:v>-608.43125515039901</c:v>
                </c:pt>
                <c:pt idx="198">
                  <c:v>59.523854464291617</c:v>
                </c:pt>
                <c:pt idx="199">
                  <c:v>4988.7554036844667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FB-4243-8CB5-B2EF8AB51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630872"/>
        <c:axId val="531633824"/>
      </c:scatterChart>
      <c:valAx>
        <c:axId val="531630872"/>
        <c:scaling>
          <c:orientation val="minMax"/>
          <c:max val="0.9"/>
          <c:min val="-1"/>
        </c:scaling>
        <c:delete val="0"/>
        <c:axPos val="b"/>
        <c:majorGridlines/>
        <c:minorGridlines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Residual</a:t>
                </a:r>
                <a:r>
                  <a:rPr lang="en-US" sz="1100" b="1" baseline="0">
                    <a:solidFill>
                      <a:sysClr val="windowText" lastClr="000000"/>
                    </a:solidFill>
                  </a:rPr>
                  <a:t> TOC</a:t>
                </a:r>
                <a:endParaRPr lang="en-US" sz="11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3824"/>
        <c:crossesAt val="-4000"/>
        <c:crossBetween val="midCat"/>
      </c:valAx>
      <c:valAx>
        <c:axId val="531633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ysClr val="windowText" lastClr="000000"/>
                    </a:solidFill>
                  </a:rPr>
                  <a:t>Redidual</a:t>
                </a:r>
                <a:r>
                  <a:rPr lang="en-US" sz="1100" b="1" baseline="0">
                    <a:solidFill>
                      <a:sysClr val="windowText" lastClr="000000"/>
                    </a:solidFill>
                  </a:rPr>
                  <a:t> Production</a:t>
                </a:r>
                <a:endParaRPr lang="en-US" sz="1100" b="1">
                  <a:solidFill>
                    <a:sysClr val="windowText" lastClr="000000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630872"/>
        <c:crossesAt val="-1"/>
        <c:crossBetween val="midCat"/>
        <c:minorUnit val="500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85725</xdr:colOff>
      <xdr:row>11</xdr:row>
      <xdr:rowOff>209550</xdr:rowOff>
    </xdr:from>
    <xdr:to>
      <xdr:col>20</xdr:col>
      <xdr:colOff>390525</xdr:colOff>
      <xdr:row>23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19050</xdr:colOff>
      <xdr:row>28</xdr:row>
      <xdr:rowOff>9525</xdr:rowOff>
    </xdr:from>
    <xdr:to>
      <xdr:col>20</xdr:col>
      <xdr:colOff>323850</xdr:colOff>
      <xdr:row>40</xdr:row>
      <xdr:rowOff>9524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296635</xdr:colOff>
      <xdr:row>11</xdr:row>
      <xdr:rowOff>163286</xdr:rowOff>
    </xdr:from>
    <xdr:to>
      <xdr:col>30</xdr:col>
      <xdr:colOff>601435</xdr:colOff>
      <xdr:row>23</xdr:row>
      <xdr:rowOff>48986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325210</xdr:colOff>
      <xdr:row>28</xdr:row>
      <xdr:rowOff>31296</xdr:rowOff>
    </xdr:from>
    <xdr:to>
      <xdr:col>31</xdr:col>
      <xdr:colOff>17688</xdr:colOff>
      <xdr:row>40</xdr:row>
      <xdr:rowOff>31295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13610</xdr:colOff>
      <xdr:row>44</xdr:row>
      <xdr:rowOff>13606</xdr:rowOff>
    </xdr:from>
    <xdr:to>
      <xdr:col>20</xdr:col>
      <xdr:colOff>340912</xdr:colOff>
      <xdr:row>56</xdr:row>
      <xdr:rowOff>217714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18</xdr:col>
      <xdr:colOff>529318</xdr:colOff>
      <xdr:row>57</xdr:row>
      <xdr:rowOff>195944</xdr:rowOff>
    </xdr:from>
    <xdr:ext cx="759952" cy="235064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3483318" y="12973051"/>
              <a:ext cx="759952" cy="2350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𝝆</m:t>
                        </m:r>
                      </m:e>
                      <m:sub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𝒑𝒓𝒐𝒅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𝑻𝑶𝑪</m:t>
                        </m:r>
                      </m:sub>
                    </m:sSub>
                  </m:oMath>
                </m:oMathPara>
              </a14:m>
              <a:endParaRPr lang="en-US" sz="1400" b="1"/>
            </a:p>
          </xdr:txBody>
        </xdr:sp>
      </mc:Choice>
      <mc:Fallback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13483318" y="12973051"/>
              <a:ext cx="759952" cy="2350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𝝆_(</a:t>
              </a:r>
              <a:r>
                <a:rPr lang="en-US" sz="1400" b="1" i="0">
                  <a:latin typeface="Cambria Math" panose="02040503050406030204" pitchFamily="18" charset="0"/>
                </a:rPr>
                <a:t>𝒑𝒓𝒐𝒅 𝑻𝑶𝑪)</a:t>
              </a:r>
              <a:endParaRPr lang="en-US" sz="1400" b="1"/>
            </a:p>
          </xdr:txBody>
        </xdr:sp>
      </mc:Fallback>
    </mc:AlternateContent>
    <xdr:clientData/>
  </xdr:oneCellAnchor>
  <xdr:oneCellAnchor>
    <xdr:from>
      <xdr:col>29</xdr:col>
      <xdr:colOff>741593</xdr:colOff>
      <xdr:row>57</xdr:row>
      <xdr:rowOff>176887</xdr:rowOff>
    </xdr:from>
    <xdr:ext cx="937244" cy="22519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21193129" y="12953994"/>
              <a:ext cx="937244" cy="225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400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𝝆</m:t>
                        </m:r>
                      </m:e>
                      <m:sub>
                        <m:r>
                          <a:rPr lang="en-US" sz="14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𝑷𝒓𝒐𝒅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, 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𝑻𝑶𝑪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.</m:t>
                        </m:r>
                        <m:r>
                          <a:rPr lang="en-US" sz="1400" b="1" i="1">
                            <a:latin typeface="Cambria Math" panose="02040503050406030204" pitchFamily="18" charset="0"/>
                          </a:rPr>
                          <m:t>𝑨𝑰</m:t>
                        </m:r>
                      </m:sub>
                    </m:sSub>
                  </m:oMath>
                </m:oMathPara>
              </a14:m>
              <a:endParaRPr lang="en-US" sz="1400" b="1"/>
            </a:p>
          </xdr:txBody>
        </xdr:sp>
      </mc:Choice>
      <mc:Fallback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/>
          </xdr:nvSpPr>
          <xdr:spPr>
            <a:xfrm>
              <a:off x="21193129" y="12953994"/>
              <a:ext cx="937244" cy="2251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4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𝝆_(𝑷𝒓𝒐𝒅</a:t>
              </a:r>
              <a:r>
                <a:rPr lang="en-US" sz="1400" b="1" i="0">
                  <a:latin typeface="Cambria Math" panose="02040503050406030204" pitchFamily="18" charset="0"/>
                </a:rPr>
                <a:t>, 𝑻𝑶𝑪.𝑨𝑰)</a:t>
              </a:r>
              <a:endParaRPr lang="en-US" sz="1400" b="1"/>
            </a:p>
          </xdr:txBody>
        </xdr:sp>
      </mc:Fallback>
    </mc:AlternateContent>
    <xdr:clientData/>
  </xdr:oneCellAnchor>
  <xdr:twoCellAnchor>
    <xdr:from>
      <xdr:col>23</xdr:col>
      <xdr:colOff>27216</xdr:colOff>
      <xdr:row>44</xdr:row>
      <xdr:rowOff>-1</xdr:rowOff>
    </xdr:from>
    <xdr:to>
      <xdr:col>30</xdr:col>
      <xdr:colOff>381001</xdr:colOff>
      <xdr:row>56</xdr:row>
      <xdr:rowOff>217713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802821</xdr:colOff>
      <xdr:row>1</xdr:row>
      <xdr:rowOff>81643</xdr:rowOff>
    </xdr:from>
    <xdr:to>
      <xdr:col>31</xdr:col>
      <xdr:colOff>503465</xdr:colOff>
      <xdr:row>7</xdr:row>
      <xdr:rowOff>81643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D21099B9-F1C9-4326-9BA8-F86F4C1966E4}"/>
            </a:ext>
          </a:extLst>
        </xdr:cNvPr>
        <xdr:cNvGrpSpPr/>
      </xdr:nvGrpSpPr>
      <xdr:grpSpPr>
        <a:xfrm>
          <a:off x="20750892" y="285750"/>
          <a:ext cx="1224644" cy="1224643"/>
          <a:chOff x="85164" y="80685"/>
          <a:chExt cx="6678706" cy="6678706"/>
        </a:xfrm>
      </xdr:grpSpPr>
      <xdr:sp macro="" textlink="">
        <xdr:nvSpPr>
          <xdr:cNvPr id="24" name="Oval 23">
            <a:extLst>
              <a:ext uri="{FF2B5EF4-FFF2-40B4-BE49-F238E27FC236}">
                <a16:creationId xmlns:a16="http://schemas.microsoft.com/office/drawing/2014/main" id="{1116F253-D3AB-42E4-954F-BF130B8E24FD}"/>
              </a:ext>
            </a:extLst>
          </xdr:cNvPr>
          <xdr:cNvSpPr/>
        </xdr:nvSpPr>
        <xdr:spPr>
          <a:xfrm>
            <a:off x="85164" y="80685"/>
            <a:ext cx="6678706" cy="6678706"/>
          </a:xfrm>
          <a:prstGeom prst="ellipse">
            <a:avLst/>
          </a:prstGeom>
          <a:solidFill>
            <a:schemeClr val="bg1"/>
          </a:solidFill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5" name="Freeform 5">
            <a:extLst>
              <a:ext uri="{FF2B5EF4-FFF2-40B4-BE49-F238E27FC236}">
                <a16:creationId xmlns:a16="http://schemas.microsoft.com/office/drawing/2014/main" id="{4C10448D-CC0E-4124-BEB7-CAA4A636A629}"/>
              </a:ext>
            </a:extLst>
          </xdr:cNvPr>
          <xdr:cNvSpPr/>
        </xdr:nvSpPr>
        <xdr:spPr>
          <a:xfrm>
            <a:off x="1778459" y="1103238"/>
            <a:ext cx="3161673" cy="4846786"/>
          </a:xfrm>
          <a:custGeom>
            <a:avLst/>
            <a:gdLst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99512"/>
              <a:gd name="connsiteY0" fmla="*/ 1859078 h 6512043"/>
              <a:gd name="connsiteX1" fmla="*/ 43541 w 3999512"/>
              <a:gd name="connsiteY1" fmla="*/ 1265468 h 6512043"/>
              <a:gd name="connsiteX2" fmla="*/ 210726 w 3999512"/>
              <a:gd name="connsiteY2" fmla="*/ 777560 h 6512043"/>
              <a:gd name="connsiteX3" fmla="*/ 470033 w 3999512"/>
              <a:gd name="connsiteY3" fmla="*/ 501193 h 6512043"/>
              <a:gd name="connsiteX4" fmla="*/ 770284 w 3999512"/>
              <a:gd name="connsiteY4" fmla="*/ 385187 h 6512043"/>
              <a:gd name="connsiteX5" fmla="*/ 1108066 w 3999512"/>
              <a:gd name="connsiteY5" fmla="*/ 415895 h 6512043"/>
              <a:gd name="connsiteX6" fmla="*/ 1462908 w 3999512"/>
              <a:gd name="connsiteY6" fmla="*/ 651318 h 6512043"/>
              <a:gd name="connsiteX7" fmla="*/ 1715392 w 3999512"/>
              <a:gd name="connsiteY7" fmla="*/ 1197229 h 6512043"/>
              <a:gd name="connsiteX8" fmla="*/ 1926932 w 3999512"/>
              <a:gd name="connsiteY8" fmla="*/ 2152572 h 6512043"/>
              <a:gd name="connsiteX9" fmla="*/ 2135060 w 3999512"/>
              <a:gd name="connsiteY9" fmla="*/ 3520760 h 6512043"/>
              <a:gd name="connsiteX10" fmla="*/ 3059696 w 3999512"/>
              <a:gd name="connsiteY10" fmla="*/ 419306 h 6512043"/>
              <a:gd name="connsiteX11" fmla="*/ 3980920 w 3999512"/>
              <a:gd name="connsiteY11" fmla="*/ 436366 h 6512043"/>
              <a:gd name="connsiteX12" fmla="*/ 2179415 w 3999512"/>
              <a:gd name="connsiteY12" fmla="*/ 4172441 h 6512043"/>
              <a:gd name="connsiteX13" fmla="*/ 2244242 w 3999512"/>
              <a:gd name="connsiteY13" fmla="*/ 4837769 h 6512043"/>
              <a:gd name="connsiteX14" fmla="*/ 2247654 w 3999512"/>
              <a:gd name="connsiteY14" fmla="*/ 5486038 h 6512043"/>
              <a:gd name="connsiteX15" fmla="*/ 2162356 w 3999512"/>
              <a:gd name="connsiteY15" fmla="*/ 6107011 h 6512043"/>
              <a:gd name="connsiteX16" fmla="*/ 1978111 w 3999512"/>
              <a:gd name="connsiteY16" fmla="*/ 6441381 h 6512043"/>
              <a:gd name="connsiteX17" fmla="*/ 1653977 w 3999512"/>
              <a:gd name="connsiteY17" fmla="*/ 6492560 h 6512043"/>
              <a:gd name="connsiteX18" fmla="*/ 1459496 w 3999512"/>
              <a:gd name="connsiteY18" fmla="*/ 6192309 h 6512043"/>
              <a:gd name="connsiteX19" fmla="*/ 1456084 w 3999512"/>
              <a:gd name="connsiteY19" fmla="*/ 5728286 h 6512043"/>
              <a:gd name="connsiteX20" fmla="*/ 1602798 w 3999512"/>
              <a:gd name="connsiteY20" fmla="*/ 5093665 h 6512043"/>
              <a:gd name="connsiteX21" fmla="*/ 1937168 w 3999512"/>
              <a:gd name="connsiteY21" fmla="*/ 4267975 h 6512043"/>
              <a:gd name="connsiteX22" fmla="*/ 1676177 w 3999512"/>
              <a:gd name="connsiteY22" fmla="*/ 2823860 h 6512043"/>
              <a:gd name="connsiteX23" fmla="*/ 1328705 w 3999512"/>
              <a:gd name="connsiteY23" fmla="*/ 1473596 h 6512043"/>
              <a:gd name="connsiteX24" fmla="*/ 947705 w 3999512"/>
              <a:gd name="connsiteY24" fmla="*/ 1046876 h 6512043"/>
              <a:gd name="connsiteX25" fmla="*/ 548417 w 3999512"/>
              <a:gd name="connsiteY25" fmla="*/ 1049924 h 6512043"/>
              <a:gd name="connsiteX26" fmla="*/ 246665 w 3999512"/>
              <a:gd name="connsiteY26" fmla="*/ 1339484 h 6512043"/>
              <a:gd name="connsiteX27" fmla="*/ 149129 w 3999512"/>
              <a:gd name="connsiteY27" fmla="*/ 1842404 h 6512043"/>
              <a:gd name="connsiteX28" fmla="*/ 6411 w 3999512"/>
              <a:gd name="connsiteY28" fmla="*/ 1859078 h 6512043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179415 w 3980920"/>
              <a:gd name="connsiteY12" fmla="*/ 3795507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35060 w 3980920"/>
              <a:gd name="connsiteY9" fmla="*/ 3143826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9039 w 3980920"/>
              <a:gd name="connsiteY9" fmla="*/ 3530331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86028 w 3980920"/>
              <a:gd name="connsiteY9" fmla="*/ 3445385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26135 w 3980920"/>
              <a:gd name="connsiteY12" fmla="*/ 4169270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44242 w 3980920"/>
              <a:gd name="connsiteY13" fmla="*/ 4460835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286715 w 3980920"/>
              <a:gd name="connsiteY13" fmla="*/ 4592499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47654 w 3980920"/>
              <a:gd name="connsiteY14" fmla="*/ 5109104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268891 w 3980920"/>
              <a:gd name="connsiteY14" fmla="*/ 5126093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302869 w 3980920"/>
              <a:gd name="connsiteY14" fmla="*/ 5130340 h 6135109"/>
              <a:gd name="connsiteX15" fmla="*/ 2162356 w 3980920"/>
              <a:gd name="connsiteY15" fmla="*/ 5730077 h 6135109"/>
              <a:gd name="connsiteX16" fmla="*/ 1978111 w 3980920"/>
              <a:gd name="connsiteY16" fmla="*/ 6064447 h 6135109"/>
              <a:gd name="connsiteX17" fmla="*/ 1653977 w 3980920"/>
              <a:gd name="connsiteY17" fmla="*/ 6115626 h 6135109"/>
              <a:gd name="connsiteX18" fmla="*/ 1459496 w 3980920"/>
              <a:gd name="connsiteY18" fmla="*/ 5815375 h 6135109"/>
              <a:gd name="connsiteX19" fmla="*/ 1456084 w 3980920"/>
              <a:gd name="connsiteY19" fmla="*/ 5351352 h 6135109"/>
              <a:gd name="connsiteX20" fmla="*/ 1602798 w 3980920"/>
              <a:gd name="connsiteY20" fmla="*/ 4716731 h 6135109"/>
              <a:gd name="connsiteX21" fmla="*/ 1937168 w 3980920"/>
              <a:gd name="connsiteY21" fmla="*/ 3891041 h 6135109"/>
              <a:gd name="connsiteX22" fmla="*/ 1676177 w 3980920"/>
              <a:gd name="connsiteY22" fmla="*/ 2446926 h 6135109"/>
              <a:gd name="connsiteX23" fmla="*/ 1328705 w 3980920"/>
              <a:gd name="connsiteY23" fmla="*/ 1096662 h 6135109"/>
              <a:gd name="connsiteX24" fmla="*/ 947705 w 3980920"/>
              <a:gd name="connsiteY24" fmla="*/ 669942 h 6135109"/>
              <a:gd name="connsiteX25" fmla="*/ 548417 w 3980920"/>
              <a:gd name="connsiteY25" fmla="*/ 672990 h 6135109"/>
              <a:gd name="connsiteX26" fmla="*/ 246665 w 3980920"/>
              <a:gd name="connsiteY26" fmla="*/ 962550 h 6135109"/>
              <a:gd name="connsiteX27" fmla="*/ 149129 w 3980920"/>
              <a:gd name="connsiteY27" fmla="*/ 1465470 h 6135109"/>
              <a:gd name="connsiteX28" fmla="*/ 6411 w 3980920"/>
              <a:gd name="connsiteY28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5109"/>
              <a:gd name="connsiteX1" fmla="*/ 43541 w 3980920"/>
              <a:gd name="connsiteY1" fmla="*/ 888534 h 6135109"/>
              <a:gd name="connsiteX2" fmla="*/ 210726 w 3980920"/>
              <a:gd name="connsiteY2" fmla="*/ 400626 h 6135109"/>
              <a:gd name="connsiteX3" fmla="*/ 470033 w 3980920"/>
              <a:gd name="connsiteY3" fmla="*/ 124259 h 6135109"/>
              <a:gd name="connsiteX4" fmla="*/ 770284 w 3980920"/>
              <a:gd name="connsiteY4" fmla="*/ 8253 h 6135109"/>
              <a:gd name="connsiteX5" fmla="*/ 1108066 w 3980920"/>
              <a:gd name="connsiteY5" fmla="*/ 38961 h 6135109"/>
              <a:gd name="connsiteX6" fmla="*/ 1462908 w 3980920"/>
              <a:gd name="connsiteY6" fmla="*/ 274384 h 6135109"/>
              <a:gd name="connsiteX7" fmla="*/ 1715392 w 3980920"/>
              <a:gd name="connsiteY7" fmla="*/ 820295 h 6135109"/>
              <a:gd name="connsiteX8" fmla="*/ 1926932 w 3980920"/>
              <a:gd name="connsiteY8" fmla="*/ 1775638 h 6135109"/>
              <a:gd name="connsiteX9" fmla="*/ 2164792 w 3980920"/>
              <a:gd name="connsiteY9" fmla="*/ 3339203 h 6135109"/>
              <a:gd name="connsiteX10" fmla="*/ 3059696 w 3980920"/>
              <a:gd name="connsiteY10" fmla="*/ 42372 h 6135109"/>
              <a:gd name="connsiteX11" fmla="*/ 3980920 w 3980920"/>
              <a:gd name="connsiteY11" fmla="*/ 59432 h 6135109"/>
              <a:gd name="connsiteX12" fmla="*/ 2268609 w 3980920"/>
              <a:gd name="connsiteY12" fmla="*/ 4092818 h 6135109"/>
              <a:gd name="connsiteX13" fmla="*/ 2312199 w 3980920"/>
              <a:gd name="connsiteY13" fmla="*/ 4605241 h 6135109"/>
              <a:gd name="connsiteX14" fmla="*/ 2162356 w 3980920"/>
              <a:gd name="connsiteY14" fmla="*/ 5730077 h 6135109"/>
              <a:gd name="connsiteX15" fmla="*/ 1978111 w 3980920"/>
              <a:gd name="connsiteY15" fmla="*/ 6064447 h 6135109"/>
              <a:gd name="connsiteX16" fmla="*/ 1653977 w 3980920"/>
              <a:gd name="connsiteY16" fmla="*/ 6115626 h 6135109"/>
              <a:gd name="connsiteX17" fmla="*/ 1459496 w 3980920"/>
              <a:gd name="connsiteY17" fmla="*/ 5815375 h 6135109"/>
              <a:gd name="connsiteX18" fmla="*/ 1456084 w 3980920"/>
              <a:gd name="connsiteY18" fmla="*/ 5351352 h 6135109"/>
              <a:gd name="connsiteX19" fmla="*/ 1602798 w 3980920"/>
              <a:gd name="connsiteY19" fmla="*/ 4716731 h 6135109"/>
              <a:gd name="connsiteX20" fmla="*/ 1937168 w 3980920"/>
              <a:gd name="connsiteY20" fmla="*/ 3891041 h 6135109"/>
              <a:gd name="connsiteX21" fmla="*/ 1676177 w 3980920"/>
              <a:gd name="connsiteY21" fmla="*/ 2446926 h 6135109"/>
              <a:gd name="connsiteX22" fmla="*/ 1328705 w 3980920"/>
              <a:gd name="connsiteY22" fmla="*/ 1096662 h 6135109"/>
              <a:gd name="connsiteX23" fmla="*/ 947705 w 3980920"/>
              <a:gd name="connsiteY23" fmla="*/ 669942 h 6135109"/>
              <a:gd name="connsiteX24" fmla="*/ 548417 w 3980920"/>
              <a:gd name="connsiteY24" fmla="*/ 672990 h 6135109"/>
              <a:gd name="connsiteX25" fmla="*/ 246665 w 3980920"/>
              <a:gd name="connsiteY25" fmla="*/ 962550 h 6135109"/>
              <a:gd name="connsiteX26" fmla="*/ 149129 w 3980920"/>
              <a:gd name="connsiteY26" fmla="*/ 1465470 h 6135109"/>
              <a:gd name="connsiteX27" fmla="*/ 6411 w 3980920"/>
              <a:gd name="connsiteY27" fmla="*/ 1482144 h 6135109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456084 w 3980920"/>
              <a:gd name="connsiteY18" fmla="*/ 5351352 h 6136509"/>
              <a:gd name="connsiteX19" fmla="*/ 1602798 w 3980920"/>
              <a:gd name="connsiteY19" fmla="*/ 4716731 h 6136509"/>
              <a:gd name="connsiteX20" fmla="*/ 1937168 w 3980920"/>
              <a:gd name="connsiteY20" fmla="*/ 3891041 h 6136509"/>
              <a:gd name="connsiteX21" fmla="*/ 1676177 w 3980920"/>
              <a:gd name="connsiteY21" fmla="*/ 2446926 h 6136509"/>
              <a:gd name="connsiteX22" fmla="*/ 1328705 w 3980920"/>
              <a:gd name="connsiteY22" fmla="*/ 1096662 h 6136509"/>
              <a:gd name="connsiteX23" fmla="*/ 947705 w 3980920"/>
              <a:gd name="connsiteY23" fmla="*/ 669942 h 6136509"/>
              <a:gd name="connsiteX24" fmla="*/ 548417 w 3980920"/>
              <a:gd name="connsiteY24" fmla="*/ 672990 h 6136509"/>
              <a:gd name="connsiteX25" fmla="*/ 246665 w 3980920"/>
              <a:gd name="connsiteY25" fmla="*/ 962550 h 6136509"/>
              <a:gd name="connsiteX26" fmla="*/ 149129 w 3980920"/>
              <a:gd name="connsiteY26" fmla="*/ 1465470 h 6136509"/>
              <a:gd name="connsiteX27" fmla="*/ 6411 w 3980920"/>
              <a:gd name="connsiteY27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456084 w 3980920"/>
              <a:gd name="connsiteY18" fmla="*/ 5351352 h 6136511"/>
              <a:gd name="connsiteX19" fmla="*/ 1602798 w 3980920"/>
              <a:gd name="connsiteY19" fmla="*/ 4716731 h 6136511"/>
              <a:gd name="connsiteX20" fmla="*/ 1937168 w 3980920"/>
              <a:gd name="connsiteY20" fmla="*/ 3891041 h 6136511"/>
              <a:gd name="connsiteX21" fmla="*/ 1676177 w 3980920"/>
              <a:gd name="connsiteY21" fmla="*/ 2446926 h 6136511"/>
              <a:gd name="connsiteX22" fmla="*/ 1328705 w 3980920"/>
              <a:gd name="connsiteY22" fmla="*/ 1096662 h 6136511"/>
              <a:gd name="connsiteX23" fmla="*/ 947705 w 3980920"/>
              <a:gd name="connsiteY23" fmla="*/ 669942 h 6136511"/>
              <a:gd name="connsiteX24" fmla="*/ 548417 w 3980920"/>
              <a:gd name="connsiteY24" fmla="*/ 672990 h 6136511"/>
              <a:gd name="connsiteX25" fmla="*/ 246665 w 3980920"/>
              <a:gd name="connsiteY25" fmla="*/ 962550 h 6136511"/>
              <a:gd name="connsiteX26" fmla="*/ 149129 w 3980920"/>
              <a:gd name="connsiteY26" fmla="*/ 1465470 h 6136511"/>
              <a:gd name="connsiteX27" fmla="*/ 6411 w 3980920"/>
              <a:gd name="connsiteY27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36509"/>
              <a:gd name="connsiteX1" fmla="*/ 43541 w 3980920"/>
              <a:gd name="connsiteY1" fmla="*/ 888534 h 6136509"/>
              <a:gd name="connsiteX2" fmla="*/ 210726 w 3980920"/>
              <a:gd name="connsiteY2" fmla="*/ 400626 h 6136509"/>
              <a:gd name="connsiteX3" fmla="*/ 470033 w 3980920"/>
              <a:gd name="connsiteY3" fmla="*/ 124259 h 6136509"/>
              <a:gd name="connsiteX4" fmla="*/ 770284 w 3980920"/>
              <a:gd name="connsiteY4" fmla="*/ 8253 h 6136509"/>
              <a:gd name="connsiteX5" fmla="*/ 1108066 w 3980920"/>
              <a:gd name="connsiteY5" fmla="*/ 38961 h 6136509"/>
              <a:gd name="connsiteX6" fmla="*/ 1462908 w 3980920"/>
              <a:gd name="connsiteY6" fmla="*/ 274384 h 6136509"/>
              <a:gd name="connsiteX7" fmla="*/ 1715392 w 3980920"/>
              <a:gd name="connsiteY7" fmla="*/ 820295 h 6136509"/>
              <a:gd name="connsiteX8" fmla="*/ 1926932 w 3980920"/>
              <a:gd name="connsiteY8" fmla="*/ 1775638 h 6136509"/>
              <a:gd name="connsiteX9" fmla="*/ 2164792 w 3980920"/>
              <a:gd name="connsiteY9" fmla="*/ 3339203 h 6136509"/>
              <a:gd name="connsiteX10" fmla="*/ 3059696 w 3980920"/>
              <a:gd name="connsiteY10" fmla="*/ 42372 h 6136509"/>
              <a:gd name="connsiteX11" fmla="*/ 3980920 w 3980920"/>
              <a:gd name="connsiteY11" fmla="*/ 59432 h 6136509"/>
              <a:gd name="connsiteX12" fmla="*/ 2268609 w 3980920"/>
              <a:gd name="connsiteY12" fmla="*/ 4092818 h 6136509"/>
              <a:gd name="connsiteX13" fmla="*/ 2312199 w 3980920"/>
              <a:gd name="connsiteY13" fmla="*/ 4605241 h 6136509"/>
              <a:gd name="connsiteX14" fmla="*/ 2200583 w 3980920"/>
              <a:gd name="connsiteY14" fmla="*/ 5691851 h 6136509"/>
              <a:gd name="connsiteX15" fmla="*/ 1978111 w 3980920"/>
              <a:gd name="connsiteY15" fmla="*/ 6064447 h 6136509"/>
              <a:gd name="connsiteX16" fmla="*/ 1653977 w 3980920"/>
              <a:gd name="connsiteY16" fmla="*/ 6115626 h 6136509"/>
              <a:gd name="connsiteX17" fmla="*/ 1459496 w 3980920"/>
              <a:gd name="connsiteY17" fmla="*/ 5815375 h 6136509"/>
              <a:gd name="connsiteX18" fmla="*/ 1602798 w 3980920"/>
              <a:gd name="connsiteY18" fmla="*/ 4716731 h 6136509"/>
              <a:gd name="connsiteX19" fmla="*/ 1937168 w 3980920"/>
              <a:gd name="connsiteY19" fmla="*/ 3891041 h 6136509"/>
              <a:gd name="connsiteX20" fmla="*/ 1676177 w 3980920"/>
              <a:gd name="connsiteY20" fmla="*/ 2446926 h 6136509"/>
              <a:gd name="connsiteX21" fmla="*/ 1328705 w 3980920"/>
              <a:gd name="connsiteY21" fmla="*/ 1096662 h 6136509"/>
              <a:gd name="connsiteX22" fmla="*/ 947705 w 3980920"/>
              <a:gd name="connsiteY22" fmla="*/ 669942 h 6136509"/>
              <a:gd name="connsiteX23" fmla="*/ 548417 w 3980920"/>
              <a:gd name="connsiteY23" fmla="*/ 672990 h 6136509"/>
              <a:gd name="connsiteX24" fmla="*/ 246665 w 3980920"/>
              <a:gd name="connsiteY24" fmla="*/ 962550 h 6136509"/>
              <a:gd name="connsiteX25" fmla="*/ 149129 w 3980920"/>
              <a:gd name="connsiteY25" fmla="*/ 1465470 h 6136509"/>
              <a:gd name="connsiteX26" fmla="*/ 6411 w 3980920"/>
              <a:gd name="connsiteY26" fmla="*/ 1482144 h 6136509"/>
              <a:gd name="connsiteX0" fmla="*/ 6411 w 3980920"/>
              <a:gd name="connsiteY0" fmla="*/ 1482144 h 6136511"/>
              <a:gd name="connsiteX1" fmla="*/ 43541 w 3980920"/>
              <a:gd name="connsiteY1" fmla="*/ 888534 h 6136511"/>
              <a:gd name="connsiteX2" fmla="*/ 210726 w 3980920"/>
              <a:gd name="connsiteY2" fmla="*/ 400626 h 6136511"/>
              <a:gd name="connsiteX3" fmla="*/ 470033 w 3980920"/>
              <a:gd name="connsiteY3" fmla="*/ 124259 h 6136511"/>
              <a:gd name="connsiteX4" fmla="*/ 770284 w 3980920"/>
              <a:gd name="connsiteY4" fmla="*/ 8253 h 6136511"/>
              <a:gd name="connsiteX5" fmla="*/ 1108066 w 3980920"/>
              <a:gd name="connsiteY5" fmla="*/ 38961 h 6136511"/>
              <a:gd name="connsiteX6" fmla="*/ 1462908 w 3980920"/>
              <a:gd name="connsiteY6" fmla="*/ 274384 h 6136511"/>
              <a:gd name="connsiteX7" fmla="*/ 1715392 w 3980920"/>
              <a:gd name="connsiteY7" fmla="*/ 820295 h 6136511"/>
              <a:gd name="connsiteX8" fmla="*/ 1926932 w 3980920"/>
              <a:gd name="connsiteY8" fmla="*/ 1775638 h 6136511"/>
              <a:gd name="connsiteX9" fmla="*/ 2164792 w 3980920"/>
              <a:gd name="connsiteY9" fmla="*/ 3339203 h 6136511"/>
              <a:gd name="connsiteX10" fmla="*/ 3059696 w 3980920"/>
              <a:gd name="connsiteY10" fmla="*/ 42372 h 6136511"/>
              <a:gd name="connsiteX11" fmla="*/ 3980920 w 3980920"/>
              <a:gd name="connsiteY11" fmla="*/ 59432 h 6136511"/>
              <a:gd name="connsiteX12" fmla="*/ 2268609 w 3980920"/>
              <a:gd name="connsiteY12" fmla="*/ 4092818 h 6136511"/>
              <a:gd name="connsiteX13" fmla="*/ 2312199 w 3980920"/>
              <a:gd name="connsiteY13" fmla="*/ 4605241 h 6136511"/>
              <a:gd name="connsiteX14" fmla="*/ 2200583 w 3980920"/>
              <a:gd name="connsiteY14" fmla="*/ 5691851 h 6136511"/>
              <a:gd name="connsiteX15" fmla="*/ 1978111 w 3980920"/>
              <a:gd name="connsiteY15" fmla="*/ 6064447 h 6136511"/>
              <a:gd name="connsiteX16" fmla="*/ 1653977 w 3980920"/>
              <a:gd name="connsiteY16" fmla="*/ 6115626 h 6136511"/>
              <a:gd name="connsiteX17" fmla="*/ 1459496 w 3980920"/>
              <a:gd name="connsiteY17" fmla="*/ 5815375 h 6136511"/>
              <a:gd name="connsiteX18" fmla="*/ 1602798 w 3980920"/>
              <a:gd name="connsiteY18" fmla="*/ 4716731 h 6136511"/>
              <a:gd name="connsiteX19" fmla="*/ 1937168 w 3980920"/>
              <a:gd name="connsiteY19" fmla="*/ 3891041 h 6136511"/>
              <a:gd name="connsiteX20" fmla="*/ 1676177 w 3980920"/>
              <a:gd name="connsiteY20" fmla="*/ 2446926 h 6136511"/>
              <a:gd name="connsiteX21" fmla="*/ 1328705 w 3980920"/>
              <a:gd name="connsiteY21" fmla="*/ 1096662 h 6136511"/>
              <a:gd name="connsiteX22" fmla="*/ 947705 w 3980920"/>
              <a:gd name="connsiteY22" fmla="*/ 669942 h 6136511"/>
              <a:gd name="connsiteX23" fmla="*/ 548417 w 3980920"/>
              <a:gd name="connsiteY23" fmla="*/ 672990 h 6136511"/>
              <a:gd name="connsiteX24" fmla="*/ 246665 w 3980920"/>
              <a:gd name="connsiteY24" fmla="*/ 962550 h 6136511"/>
              <a:gd name="connsiteX25" fmla="*/ 149129 w 3980920"/>
              <a:gd name="connsiteY25" fmla="*/ 1465470 h 6136511"/>
              <a:gd name="connsiteX26" fmla="*/ 6411 w 3980920"/>
              <a:gd name="connsiteY26" fmla="*/ 1482144 h 6136511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40704"/>
              <a:gd name="connsiteX1" fmla="*/ 43541 w 3980920"/>
              <a:gd name="connsiteY1" fmla="*/ 888534 h 6140704"/>
              <a:gd name="connsiteX2" fmla="*/ 210726 w 3980920"/>
              <a:gd name="connsiteY2" fmla="*/ 400626 h 6140704"/>
              <a:gd name="connsiteX3" fmla="*/ 470033 w 3980920"/>
              <a:gd name="connsiteY3" fmla="*/ 124259 h 6140704"/>
              <a:gd name="connsiteX4" fmla="*/ 770284 w 3980920"/>
              <a:gd name="connsiteY4" fmla="*/ 8253 h 6140704"/>
              <a:gd name="connsiteX5" fmla="*/ 1108066 w 3980920"/>
              <a:gd name="connsiteY5" fmla="*/ 38961 h 6140704"/>
              <a:gd name="connsiteX6" fmla="*/ 1462908 w 3980920"/>
              <a:gd name="connsiteY6" fmla="*/ 274384 h 6140704"/>
              <a:gd name="connsiteX7" fmla="*/ 1715392 w 3980920"/>
              <a:gd name="connsiteY7" fmla="*/ 820295 h 6140704"/>
              <a:gd name="connsiteX8" fmla="*/ 1926932 w 3980920"/>
              <a:gd name="connsiteY8" fmla="*/ 1775638 h 6140704"/>
              <a:gd name="connsiteX9" fmla="*/ 2164792 w 3980920"/>
              <a:gd name="connsiteY9" fmla="*/ 3339203 h 6140704"/>
              <a:gd name="connsiteX10" fmla="*/ 3059696 w 3980920"/>
              <a:gd name="connsiteY10" fmla="*/ 42372 h 6140704"/>
              <a:gd name="connsiteX11" fmla="*/ 3980920 w 3980920"/>
              <a:gd name="connsiteY11" fmla="*/ 59432 h 6140704"/>
              <a:gd name="connsiteX12" fmla="*/ 2268609 w 3980920"/>
              <a:gd name="connsiteY12" fmla="*/ 4092818 h 6140704"/>
              <a:gd name="connsiteX13" fmla="*/ 2312199 w 3980920"/>
              <a:gd name="connsiteY13" fmla="*/ 4605241 h 6140704"/>
              <a:gd name="connsiteX14" fmla="*/ 2200583 w 3980920"/>
              <a:gd name="connsiteY14" fmla="*/ 5691851 h 6140704"/>
              <a:gd name="connsiteX15" fmla="*/ 1978111 w 3980920"/>
              <a:gd name="connsiteY15" fmla="*/ 6064447 h 6140704"/>
              <a:gd name="connsiteX16" fmla="*/ 1653977 w 3980920"/>
              <a:gd name="connsiteY16" fmla="*/ 6115626 h 6140704"/>
              <a:gd name="connsiteX17" fmla="*/ 1408529 w 3980920"/>
              <a:gd name="connsiteY17" fmla="*/ 5758745 h 6140704"/>
              <a:gd name="connsiteX18" fmla="*/ 1602798 w 3980920"/>
              <a:gd name="connsiteY18" fmla="*/ 4716731 h 6140704"/>
              <a:gd name="connsiteX19" fmla="*/ 1937168 w 3980920"/>
              <a:gd name="connsiteY19" fmla="*/ 3891041 h 6140704"/>
              <a:gd name="connsiteX20" fmla="*/ 1676177 w 3980920"/>
              <a:gd name="connsiteY20" fmla="*/ 2446926 h 6140704"/>
              <a:gd name="connsiteX21" fmla="*/ 1328705 w 3980920"/>
              <a:gd name="connsiteY21" fmla="*/ 1096662 h 6140704"/>
              <a:gd name="connsiteX22" fmla="*/ 947705 w 3980920"/>
              <a:gd name="connsiteY22" fmla="*/ 669942 h 6140704"/>
              <a:gd name="connsiteX23" fmla="*/ 548417 w 3980920"/>
              <a:gd name="connsiteY23" fmla="*/ 672990 h 6140704"/>
              <a:gd name="connsiteX24" fmla="*/ 246665 w 3980920"/>
              <a:gd name="connsiteY24" fmla="*/ 962550 h 6140704"/>
              <a:gd name="connsiteX25" fmla="*/ 149129 w 3980920"/>
              <a:gd name="connsiteY25" fmla="*/ 1465470 h 6140704"/>
              <a:gd name="connsiteX26" fmla="*/ 6411 w 3980920"/>
              <a:gd name="connsiteY26" fmla="*/ 1482144 h 6140704"/>
              <a:gd name="connsiteX0" fmla="*/ 6411 w 3980920"/>
              <a:gd name="connsiteY0" fmla="*/ 1482144 h 6117130"/>
              <a:gd name="connsiteX1" fmla="*/ 43541 w 3980920"/>
              <a:gd name="connsiteY1" fmla="*/ 888534 h 6117130"/>
              <a:gd name="connsiteX2" fmla="*/ 210726 w 3980920"/>
              <a:gd name="connsiteY2" fmla="*/ 400626 h 6117130"/>
              <a:gd name="connsiteX3" fmla="*/ 470033 w 3980920"/>
              <a:gd name="connsiteY3" fmla="*/ 124259 h 6117130"/>
              <a:gd name="connsiteX4" fmla="*/ 770284 w 3980920"/>
              <a:gd name="connsiteY4" fmla="*/ 8253 h 6117130"/>
              <a:gd name="connsiteX5" fmla="*/ 1108066 w 3980920"/>
              <a:gd name="connsiteY5" fmla="*/ 38961 h 6117130"/>
              <a:gd name="connsiteX6" fmla="*/ 1462908 w 3980920"/>
              <a:gd name="connsiteY6" fmla="*/ 274384 h 6117130"/>
              <a:gd name="connsiteX7" fmla="*/ 1715392 w 3980920"/>
              <a:gd name="connsiteY7" fmla="*/ 820295 h 6117130"/>
              <a:gd name="connsiteX8" fmla="*/ 1926932 w 3980920"/>
              <a:gd name="connsiteY8" fmla="*/ 1775638 h 6117130"/>
              <a:gd name="connsiteX9" fmla="*/ 2164792 w 3980920"/>
              <a:gd name="connsiteY9" fmla="*/ 3339203 h 6117130"/>
              <a:gd name="connsiteX10" fmla="*/ 3059696 w 3980920"/>
              <a:gd name="connsiteY10" fmla="*/ 42372 h 6117130"/>
              <a:gd name="connsiteX11" fmla="*/ 3980920 w 3980920"/>
              <a:gd name="connsiteY11" fmla="*/ 59432 h 6117130"/>
              <a:gd name="connsiteX12" fmla="*/ 2268609 w 3980920"/>
              <a:gd name="connsiteY12" fmla="*/ 4092818 h 6117130"/>
              <a:gd name="connsiteX13" fmla="*/ 2312199 w 3980920"/>
              <a:gd name="connsiteY13" fmla="*/ 4605241 h 6117130"/>
              <a:gd name="connsiteX14" fmla="*/ 2200583 w 3980920"/>
              <a:gd name="connsiteY14" fmla="*/ 5691851 h 6117130"/>
              <a:gd name="connsiteX15" fmla="*/ 1653977 w 3980920"/>
              <a:gd name="connsiteY15" fmla="*/ 6115626 h 6117130"/>
              <a:gd name="connsiteX16" fmla="*/ 1408529 w 3980920"/>
              <a:gd name="connsiteY16" fmla="*/ 5758745 h 6117130"/>
              <a:gd name="connsiteX17" fmla="*/ 1602798 w 3980920"/>
              <a:gd name="connsiteY17" fmla="*/ 4716731 h 6117130"/>
              <a:gd name="connsiteX18" fmla="*/ 1937168 w 3980920"/>
              <a:gd name="connsiteY18" fmla="*/ 3891041 h 6117130"/>
              <a:gd name="connsiteX19" fmla="*/ 1676177 w 3980920"/>
              <a:gd name="connsiteY19" fmla="*/ 2446926 h 6117130"/>
              <a:gd name="connsiteX20" fmla="*/ 1328705 w 3980920"/>
              <a:gd name="connsiteY20" fmla="*/ 1096662 h 6117130"/>
              <a:gd name="connsiteX21" fmla="*/ 947705 w 3980920"/>
              <a:gd name="connsiteY21" fmla="*/ 669942 h 6117130"/>
              <a:gd name="connsiteX22" fmla="*/ 548417 w 3980920"/>
              <a:gd name="connsiteY22" fmla="*/ 672990 h 6117130"/>
              <a:gd name="connsiteX23" fmla="*/ 246665 w 3980920"/>
              <a:gd name="connsiteY23" fmla="*/ 962550 h 6117130"/>
              <a:gd name="connsiteX24" fmla="*/ 149129 w 3980920"/>
              <a:gd name="connsiteY24" fmla="*/ 1465470 h 6117130"/>
              <a:gd name="connsiteX25" fmla="*/ 6411 w 3980920"/>
              <a:gd name="connsiteY25" fmla="*/ 1482144 h 6117130"/>
              <a:gd name="connsiteX0" fmla="*/ 6411 w 3980920"/>
              <a:gd name="connsiteY0" fmla="*/ 1482144 h 6099345"/>
              <a:gd name="connsiteX1" fmla="*/ 43541 w 3980920"/>
              <a:gd name="connsiteY1" fmla="*/ 888534 h 6099345"/>
              <a:gd name="connsiteX2" fmla="*/ 210726 w 3980920"/>
              <a:gd name="connsiteY2" fmla="*/ 400626 h 6099345"/>
              <a:gd name="connsiteX3" fmla="*/ 470033 w 3980920"/>
              <a:gd name="connsiteY3" fmla="*/ 124259 h 6099345"/>
              <a:gd name="connsiteX4" fmla="*/ 770284 w 3980920"/>
              <a:gd name="connsiteY4" fmla="*/ 8253 h 6099345"/>
              <a:gd name="connsiteX5" fmla="*/ 1108066 w 3980920"/>
              <a:gd name="connsiteY5" fmla="*/ 38961 h 6099345"/>
              <a:gd name="connsiteX6" fmla="*/ 1462908 w 3980920"/>
              <a:gd name="connsiteY6" fmla="*/ 274384 h 6099345"/>
              <a:gd name="connsiteX7" fmla="*/ 1715392 w 3980920"/>
              <a:gd name="connsiteY7" fmla="*/ 820295 h 6099345"/>
              <a:gd name="connsiteX8" fmla="*/ 1926932 w 3980920"/>
              <a:gd name="connsiteY8" fmla="*/ 1775638 h 6099345"/>
              <a:gd name="connsiteX9" fmla="*/ 2164792 w 3980920"/>
              <a:gd name="connsiteY9" fmla="*/ 3339203 h 6099345"/>
              <a:gd name="connsiteX10" fmla="*/ 3059696 w 3980920"/>
              <a:gd name="connsiteY10" fmla="*/ 42372 h 6099345"/>
              <a:gd name="connsiteX11" fmla="*/ 3980920 w 3980920"/>
              <a:gd name="connsiteY11" fmla="*/ 59432 h 6099345"/>
              <a:gd name="connsiteX12" fmla="*/ 2268609 w 3980920"/>
              <a:gd name="connsiteY12" fmla="*/ 4092818 h 6099345"/>
              <a:gd name="connsiteX13" fmla="*/ 2312199 w 3980920"/>
              <a:gd name="connsiteY13" fmla="*/ 4605241 h 6099345"/>
              <a:gd name="connsiteX14" fmla="*/ 2200583 w 3980920"/>
              <a:gd name="connsiteY14" fmla="*/ 5691851 h 6099345"/>
              <a:gd name="connsiteX15" fmla="*/ 1846521 w 3980920"/>
              <a:gd name="connsiteY15" fmla="*/ 6098637 h 6099345"/>
              <a:gd name="connsiteX16" fmla="*/ 1408529 w 3980920"/>
              <a:gd name="connsiteY16" fmla="*/ 5758745 h 6099345"/>
              <a:gd name="connsiteX17" fmla="*/ 1602798 w 3980920"/>
              <a:gd name="connsiteY17" fmla="*/ 4716731 h 6099345"/>
              <a:gd name="connsiteX18" fmla="*/ 1937168 w 3980920"/>
              <a:gd name="connsiteY18" fmla="*/ 3891041 h 6099345"/>
              <a:gd name="connsiteX19" fmla="*/ 1676177 w 3980920"/>
              <a:gd name="connsiteY19" fmla="*/ 2446926 h 6099345"/>
              <a:gd name="connsiteX20" fmla="*/ 1328705 w 3980920"/>
              <a:gd name="connsiteY20" fmla="*/ 1096662 h 6099345"/>
              <a:gd name="connsiteX21" fmla="*/ 947705 w 3980920"/>
              <a:gd name="connsiteY21" fmla="*/ 669942 h 6099345"/>
              <a:gd name="connsiteX22" fmla="*/ 548417 w 3980920"/>
              <a:gd name="connsiteY22" fmla="*/ 672990 h 6099345"/>
              <a:gd name="connsiteX23" fmla="*/ 246665 w 3980920"/>
              <a:gd name="connsiteY23" fmla="*/ 962550 h 6099345"/>
              <a:gd name="connsiteX24" fmla="*/ 149129 w 3980920"/>
              <a:gd name="connsiteY24" fmla="*/ 1465470 h 6099345"/>
              <a:gd name="connsiteX25" fmla="*/ 6411 w 3980920"/>
              <a:gd name="connsiteY25" fmla="*/ 1482144 h 6099345"/>
              <a:gd name="connsiteX0" fmla="*/ 6411 w 3980920"/>
              <a:gd name="connsiteY0" fmla="*/ 1482144 h 6106469"/>
              <a:gd name="connsiteX1" fmla="*/ 43541 w 3980920"/>
              <a:gd name="connsiteY1" fmla="*/ 888534 h 6106469"/>
              <a:gd name="connsiteX2" fmla="*/ 210726 w 3980920"/>
              <a:gd name="connsiteY2" fmla="*/ 400626 h 6106469"/>
              <a:gd name="connsiteX3" fmla="*/ 470033 w 3980920"/>
              <a:gd name="connsiteY3" fmla="*/ 124259 h 6106469"/>
              <a:gd name="connsiteX4" fmla="*/ 770284 w 3980920"/>
              <a:gd name="connsiteY4" fmla="*/ 8253 h 6106469"/>
              <a:gd name="connsiteX5" fmla="*/ 1108066 w 3980920"/>
              <a:gd name="connsiteY5" fmla="*/ 38961 h 6106469"/>
              <a:gd name="connsiteX6" fmla="*/ 1462908 w 3980920"/>
              <a:gd name="connsiteY6" fmla="*/ 274384 h 6106469"/>
              <a:gd name="connsiteX7" fmla="*/ 1715392 w 3980920"/>
              <a:gd name="connsiteY7" fmla="*/ 820295 h 6106469"/>
              <a:gd name="connsiteX8" fmla="*/ 1926932 w 3980920"/>
              <a:gd name="connsiteY8" fmla="*/ 1775638 h 6106469"/>
              <a:gd name="connsiteX9" fmla="*/ 2164792 w 3980920"/>
              <a:gd name="connsiteY9" fmla="*/ 3339203 h 6106469"/>
              <a:gd name="connsiteX10" fmla="*/ 3059696 w 3980920"/>
              <a:gd name="connsiteY10" fmla="*/ 42372 h 6106469"/>
              <a:gd name="connsiteX11" fmla="*/ 3980920 w 3980920"/>
              <a:gd name="connsiteY11" fmla="*/ 59432 h 6106469"/>
              <a:gd name="connsiteX12" fmla="*/ 2268609 w 3980920"/>
              <a:gd name="connsiteY12" fmla="*/ 4092818 h 6106469"/>
              <a:gd name="connsiteX13" fmla="*/ 2312199 w 3980920"/>
              <a:gd name="connsiteY13" fmla="*/ 4605241 h 6106469"/>
              <a:gd name="connsiteX14" fmla="*/ 2200583 w 3980920"/>
              <a:gd name="connsiteY14" fmla="*/ 5691851 h 6106469"/>
              <a:gd name="connsiteX15" fmla="*/ 1846521 w 3980920"/>
              <a:gd name="connsiteY15" fmla="*/ 6098637 h 6106469"/>
              <a:gd name="connsiteX16" fmla="*/ 1408529 w 3980920"/>
              <a:gd name="connsiteY16" fmla="*/ 5758745 h 6106469"/>
              <a:gd name="connsiteX17" fmla="*/ 1602798 w 3980920"/>
              <a:gd name="connsiteY17" fmla="*/ 4716731 h 6106469"/>
              <a:gd name="connsiteX18" fmla="*/ 1937168 w 3980920"/>
              <a:gd name="connsiteY18" fmla="*/ 3891041 h 6106469"/>
              <a:gd name="connsiteX19" fmla="*/ 1676177 w 3980920"/>
              <a:gd name="connsiteY19" fmla="*/ 2446926 h 6106469"/>
              <a:gd name="connsiteX20" fmla="*/ 1328705 w 3980920"/>
              <a:gd name="connsiteY20" fmla="*/ 1096662 h 6106469"/>
              <a:gd name="connsiteX21" fmla="*/ 947705 w 3980920"/>
              <a:gd name="connsiteY21" fmla="*/ 669942 h 6106469"/>
              <a:gd name="connsiteX22" fmla="*/ 548417 w 3980920"/>
              <a:gd name="connsiteY22" fmla="*/ 672990 h 6106469"/>
              <a:gd name="connsiteX23" fmla="*/ 246665 w 3980920"/>
              <a:gd name="connsiteY23" fmla="*/ 962550 h 6106469"/>
              <a:gd name="connsiteX24" fmla="*/ 149129 w 3980920"/>
              <a:gd name="connsiteY24" fmla="*/ 1465470 h 6106469"/>
              <a:gd name="connsiteX25" fmla="*/ 6411 w 3980920"/>
              <a:gd name="connsiteY25" fmla="*/ 1482144 h 6106469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12199 w 3980920"/>
              <a:gd name="connsiteY13" fmla="*/ 4605241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0125"/>
              <a:gd name="connsiteX1" fmla="*/ 43541 w 3980920"/>
              <a:gd name="connsiteY1" fmla="*/ 888534 h 6100125"/>
              <a:gd name="connsiteX2" fmla="*/ 210726 w 3980920"/>
              <a:gd name="connsiteY2" fmla="*/ 400626 h 6100125"/>
              <a:gd name="connsiteX3" fmla="*/ 470033 w 3980920"/>
              <a:gd name="connsiteY3" fmla="*/ 124259 h 6100125"/>
              <a:gd name="connsiteX4" fmla="*/ 770284 w 3980920"/>
              <a:gd name="connsiteY4" fmla="*/ 8253 h 6100125"/>
              <a:gd name="connsiteX5" fmla="*/ 1108066 w 3980920"/>
              <a:gd name="connsiteY5" fmla="*/ 38961 h 6100125"/>
              <a:gd name="connsiteX6" fmla="*/ 1462908 w 3980920"/>
              <a:gd name="connsiteY6" fmla="*/ 274384 h 6100125"/>
              <a:gd name="connsiteX7" fmla="*/ 1715392 w 3980920"/>
              <a:gd name="connsiteY7" fmla="*/ 820295 h 6100125"/>
              <a:gd name="connsiteX8" fmla="*/ 1926932 w 3980920"/>
              <a:gd name="connsiteY8" fmla="*/ 1775638 h 6100125"/>
              <a:gd name="connsiteX9" fmla="*/ 2164792 w 3980920"/>
              <a:gd name="connsiteY9" fmla="*/ 3339203 h 6100125"/>
              <a:gd name="connsiteX10" fmla="*/ 3059696 w 3980920"/>
              <a:gd name="connsiteY10" fmla="*/ 42372 h 6100125"/>
              <a:gd name="connsiteX11" fmla="*/ 3980920 w 3980920"/>
              <a:gd name="connsiteY11" fmla="*/ 59432 h 6100125"/>
              <a:gd name="connsiteX12" fmla="*/ 2268609 w 3980920"/>
              <a:gd name="connsiteY12" fmla="*/ 4092818 h 6100125"/>
              <a:gd name="connsiteX13" fmla="*/ 2334852 w 3980920"/>
              <a:gd name="connsiteY13" fmla="*/ 4843090 h 6100125"/>
              <a:gd name="connsiteX14" fmla="*/ 2245887 w 3980920"/>
              <a:gd name="connsiteY14" fmla="*/ 5657873 h 6100125"/>
              <a:gd name="connsiteX15" fmla="*/ 1846521 w 3980920"/>
              <a:gd name="connsiteY15" fmla="*/ 6098637 h 6100125"/>
              <a:gd name="connsiteX16" fmla="*/ 1408529 w 3980920"/>
              <a:gd name="connsiteY16" fmla="*/ 5758745 h 6100125"/>
              <a:gd name="connsiteX17" fmla="*/ 1602798 w 3980920"/>
              <a:gd name="connsiteY17" fmla="*/ 4716731 h 6100125"/>
              <a:gd name="connsiteX18" fmla="*/ 1937168 w 3980920"/>
              <a:gd name="connsiteY18" fmla="*/ 3891041 h 6100125"/>
              <a:gd name="connsiteX19" fmla="*/ 1676177 w 3980920"/>
              <a:gd name="connsiteY19" fmla="*/ 2446926 h 6100125"/>
              <a:gd name="connsiteX20" fmla="*/ 1328705 w 3980920"/>
              <a:gd name="connsiteY20" fmla="*/ 1096662 h 6100125"/>
              <a:gd name="connsiteX21" fmla="*/ 947705 w 3980920"/>
              <a:gd name="connsiteY21" fmla="*/ 669942 h 6100125"/>
              <a:gd name="connsiteX22" fmla="*/ 548417 w 3980920"/>
              <a:gd name="connsiteY22" fmla="*/ 672990 h 6100125"/>
              <a:gd name="connsiteX23" fmla="*/ 246665 w 3980920"/>
              <a:gd name="connsiteY23" fmla="*/ 962550 h 6100125"/>
              <a:gd name="connsiteX24" fmla="*/ 149129 w 3980920"/>
              <a:gd name="connsiteY24" fmla="*/ 1465470 h 6100125"/>
              <a:gd name="connsiteX25" fmla="*/ 6411 w 3980920"/>
              <a:gd name="connsiteY25" fmla="*/ 1482144 h 6100125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8 w 3980920"/>
              <a:gd name="connsiteY18" fmla="*/ 3891041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1110"/>
              <a:gd name="connsiteX1" fmla="*/ 43541 w 3980920"/>
              <a:gd name="connsiteY1" fmla="*/ 888534 h 6101110"/>
              <a:gd name="connsiteX2" fmla="*/ 210726 w 3980920"/>
              <a:gd name="connsiteY2" fmla="*/ 400626 h 6101110"/>
              <a:gd name="connsiteX3" fmla="*/ 470033 w 3980920"/>
              <a:gd name="connsiteY3" fmla="*/ 124259 h 6101110"/>
              <a:gd name="connsiteX4" fmla="*/ 770284 w 3980920"/>
              <a:gd name="connsiteY4" fmla="*/ 8253 h 6101110"/>
              <a:gd name="connsiteX5" fmla="*/ 1108066 w 3980920"/>
              <a:gd name="connsiteY5" fmla="*/ 38961 h 6101110"/>
              <a:gd name="connsiteX6" fmla="*/ 1462908 w 3980920"/>
              <a:gd name="connsiteY6" fmla="*/ 274384 h 6101110"/>
              <a:gd name="connsiteX7" fmla="*/ 1715392 w 3980920"/>
              <a:gd name="connsiteY7" fmla="*/ 820295 h 6101110"/>
              <a:gd name="connsiteX8" fmla="*/ 1926932 w 3980920"/>
              <a:gd name="connsiteY8" fmla="*/ 1775638 h 6101110"/>
              <a:gd name="connsiteX9" fmla="*/ 2164792 w 3980920"/>
              <a:gd name="connsiteY9" fmla="*/ 3339203 h 6101110"/>
              <a:gd name="connsiteX10" fmla="*/ 3059696 w 3980920"/>
              <a:gd name="connsiteY10" fmla="*/ 42372 h 6101110"/>
              <a:gd name="connsiteX11" fmla="*/ 3980920 w 3980920"/>
              <a:gd name="connsiteY11" fmla="*/ 59432 h 6101110"/>
              <a:gd name="connsiteX12" fmla="*/ 2268609 w 3980920"/>
              <a:gd name="connsiteY12" fmla="*/ 4092818 h 6101110"/>
              <a:gd name="connsiteX13" fmla="*/ 2334852 w 3980920"/>
              <a:gd name="connsiteY13" fmla="*/ 4843090 h 6101110"/>
              <a:gd name="connsiteX14" fmla="*/ 2245887 w 3980920"/>
              <a:gd name="connsiteY14" fmla="*/ 5657873 h 6101110"/>
              <a:gd name="connsiteX15" fmla="*/ 1846521 w 3980920"/>
              <a:gd name="connsiteY15" fmla="*/ 6098637 h 6101110"/>
              <a:gd name="connsiteX16" fmla="*/ 1408529 w 3980920"/>
              <a:gd name="connsiteY16" fmla="*/ 5758745 h 6101110"/>
              <a:gd name="connsiteX17" fmla="*/ 1602798 w 3980920"/>
              <a:gd name="connsiteY17" fmla="*/ 4716731 h 6101110"/>
              <a:gd name="connsiteX18" fmla="*/ 1937167 w 3980920"/>
              <a:gd name="connsiteY18" fmla="*/ 3891042 h 6101110"/>
              <a:gd name="connsiteX19" fmla="*/ 1676177 w 3980920"/>
              <a:gd name="connsiteY19" fmla="*/ 2446926 h 6101110"/>
              <a:gd name="connsiteX20" fmla="*/ 1328705 w 3980920"/>
              <a:gd name="connsiteY20" fmla="*/ 1096662 h 6101110"/>
              <a:gd name="connsiteX21" fmla="*/ 947705 w 3980920"/>
              <a:gd name="connsiteY21" fmla="*/ 669942 h 6101110"/>
              <a:gd name="connsiteX22" fmla="*/ 548417 w 3980920"/>
              <a:gd name="connsiteY22" fmla="*/ 672990 h 6101110"/>
              <a:gd name="connsiteX23" fmla="*/ 246665 w 3980920"/>
              <a:gd name="connsiteY23" fmla="*/ 962550 h 6101110"/>
              <a:gd name="connsiteX24" fmla="*/ 149129 w 3980920"/>
              <a:gd name="connsiteY24" fmla="*/ 1465470 h 6101110"/>
              <a:gd name="connsiteX25" fmla="*/ 6411 w 3980920"/>
              <a:gd name="connsiteY25" fmla="*/ 1482144 h 6101110"/>
              <a:gd name="connsiteX0" fmla="*/ 6411 w 3980920"/>
              <a:gd name="connsiteY0" fmla="*/ 1482144 h 6102680"/>
              <a:gd name="connsiteX1" fmla="*/ 43541 w 3980920"/>
              <a:gd name="connsiteY1" fmla="*/ 888534 h 6102680"/>
              <a:gd name="connsiteX2" fmla="*/ 210726 w 3980920"/>
              <a:gd name="connsiteY2" fmla="*/ 400626 h 6102680"/>
              <a:gd name="connsiteX3" fmla="*/ 470033 w 3980920"/>
              <a:gd name="connsiteY3" fmla="*/ 124259 h 6102680"/>
              <a:gd name="connsiteX4" fmla="*/ 770284 w 3980920"/>
              <a:gd name="connsiteY4" fmla="*/ 8253 h 6102680"/>
              <a:gd name="connsiteX5" fmla="*/ 1108066 w 3980920"/>
              <a:gd name="connsiteY5" fmla="*/ 38961 h 6102680"/>
              <a:gd name="connsiteX6" fmla="*/ 1462908 w 3980920"/>
              <a:gd name="connsiteY6" fmla="*/ 274384 h 6102680"/>
              <a:gd name="connsiteX7" fmla="*/ 1715392 w 3980920"/>
              <a:gd name="connsiteY7" fmla="*/ 820295 h 6102680"/>
              <a:gd name="connsiteX8" fmla="*/ 1926932 w 3980920"/>
              <a:gd name="connsiteY8" fmla="*/ 1775638 h 6102680"/>
              <a:gd name="connsiteX9" fmla="*/ 2164792 w 3980920"/>
              <a:gd name="connsiteY9" fmla="*/ 3339203 h 6102680"/>
              <a:gd name="connsiteX10" fmla="*/ 3059696 w 3980920"/>
              <a:gd name="connsiteY10" fmla="*/ 42372 h 6102680"/>
              <a:gd name="connsiteX11" fmla="*/ 3980920 w 3980920"/>
              <a:gd name="connsiteY11" fmla="*/ 59432 h 6102680"/>
              <a:gd name="connsiteX12" fmla="*/ 2268609 w 3980920"/>
              <a:gd name="connsiteY12" fmla="*/ 4092818 h 6102680"/>
              <a:gd name="connsiteX13" fmla="*/ 2334852 w 3980920"/>
              <a:gd name="connsiteY13" fmla="*/ 4843090 h 6102680"/>
              <a:gd name="connsiteX14" fmla="*/ 2313844 w 3980920"/>
              <a:gd name="connsiteY14" fmla="*/ 5578591 h 6102680"/>
              <a:gd name="connsiteX15" fmla="*/ 1846521 w 3980920"/>
              <a:gd name="connsiteY15" fmla="*/ 6098637 h 6102680"/>
              <a:gd name="connsiteX16" fmla="*/ 1408529 w 3980920"/>
              <a:gd name="connsiteY16" fmla="*/ 5758745 h 6102680"/>
              <a:gd name="connsiteX17" fmla="*/ 1602798 w 3980920"/>
              <a:gd name="connsiteY17" fmla="*/ 4716731 h 6102680"/>
              <a:gd name="connsiteX18" fmla="*/ 1937167 w 3980920"/>
              <a:gd name="connsiteY18" fmla="*/ 3891042 h 6102680"/>
              <a:gd name="connsiteX19" fmla="*/ 1676177 w 3980920"/>
              <a:gd name="connsiteY19" fmla="*/ 2446926 h 6102680"/>
              <a:gd name="connsiteX20" fmla="*/ 1328705 w 3980920"/>
              <a:gd name="connsiteY20" fmla="*/ 1096662 h 6102680"/>
              <a:gd name="connsiteX21" fmla="*/ 947705 w 3980920"/>
              <a:gd name="connsiteY21" fmla="*/ 669942 h 6102680"/>
              <a:gd name="connsiteX22" fmla="*/ 548417 w 3980920"/>
              <a:gd name="connsiteY22" fmla="*/ 672990 h 6102680"/>
              <a:gd name="connsiteX23" fmla="*/ 246665 w 3980920"/>
              <a:gd name="connsiteY23" fmla="*/ 962550 h 6102680"/>
              <a:gd name="connsiteX24" fmla="*/ 149129 w 3980920"/>
              <a:gd name="connsiteY24" fmla="*/ 1465470 h 6102680"/>
              <a:gd name="connsiteX25" fmla="*/ 6411 w 3980920"/>
              <a:gd name="connsiteY25" fmla="*/ 1482144 h 6102680"/>
              <a:gd name="connsiteX0" fmla="*/ 6411 w 3980920"/>
              <a:gd name="connsiteY0" fmla="*/ 1482144 h 6102678"/>
              <a:gd name="connsiteX1" fmla="*/ 43541 w 3980920"/>
              <a:gd name="connsiteY1" fmla="*/ 888534 h 6102678"/>
              <a:gd name="connsiteX2" fmla="*/ 210726 w 3980920"/>
              <a:gd name="connsiteY2" fmla="*/ 400626 h 6102678"/>
              <a:gd name="connsiteX3" fmla="*/ 470033 w 3980920"/>
              <a:gd name="connsiteY3" fmla="*/ 124259 h 6102678"/>
              <a:gd name="connsiteX4" fmla="*/ 770284 w 3980920"/>
              <a:gd name="connsiteY4" fmla="*/ 8253 h 6102678"/>
              <a:gd name="connsiteX5" fmla="*/ 1108066 w 3980920"/>
              <a:gd name="connsiteY5" fmla="*/ 38961 h 6102678"/>
              <a:gd name="connsiteX6" fmla="*/ 1462908 w 3980920"/>
              <a:gd name="connsiteY6" fmla="*/ 274384 h 6102678"/>
              <a:gd name="connsiteX7" fmla="*/ 1715392 w 3980920"/>
              <a:gd name="connsiteY7" fmla="*/ 820295 h 6102678"/>
              <a:gd name="connsiteX8" fmla="*/ 1926932 w 3980920"/>
              <a:gd name="connsiteY8" fmla="*/ 1775638 h 6102678"/>
              <a:gd name="connsiteX9" fmla="*/ 2164792 w 3980920"/>
              <a:gd name="connsiteY9" fmla="*/ 3339203 h 6102678"/>
              <a:gd name="connsiteX10" fmla="*/ 3059696 w 3980920"/>
              <a:gd name="connsiteY10" fmla="*/ 42372 h 6102678"/>
              <a:gd name="connsiteX11" fmla="*/ 3980920 w 3980920"/>
              <a:gd name="connsiteY11" fmla="*/ 59432 h 6102678"/>
              <a:gd name="connsiteX12" fmla="*/ 2268609 w 3980920"/>
              <a:gd name="connsiteY12" fmla="*/ 4092818 h 6102678"/>
              <a:gd name="connsiteX13" fmla="*/ 2334852 w 3980920"/>
              <a:gd name="connsiteY13" fmla="*/ 4843090 h 6102678"/>
              <a:gd name="connsiteX14" fmla="*/ 2313844 w 3980920"/>
              <a:gd name="connsiteY14" fmla="*/ 5578591 h 6102678"/>
              <a:gd name="connsiteX15" fmla="*/ 1846521 w 3980920"/>
              <a:gd name="connsiteY15" fmla="*/ 6098637 h 6102678"/>
              <a:gd name="connsiteX16" fmla="*/ 1408529 w 3980920"/>
              <a:gd name="connsiteY16" fmla="*/ 5758745 h 6102678"/>
              <a:gd name="connsiteX17" fmla="*/ 1602798 w 3980920"/>
              <a:gd name="connsiteY17" fmla="*/ 4716731 h 6102678"/>
              <a:gd name="connsiteX18" fmla="*/ 1937167 w 3980920"/>
              <a:gd name="connsiteY18" fmla="*/ 3891042 h 6102678"/>
              <a:gd name="connsiteX19" fmla="*/ 1676177 w 3980920"/>
              <a:gd name="connsiteY19" fmla="*/ 2446926 h 6102678"/>
              <a:gd name="connsiteX20" fmla="*/ 1328705 w 3980920"/>
              <a:gd name="connsiteY20" fmla="*/ 1096662 h 6102678"/>
              <a:gd name="connsiteX21" fmla="*/ 947705 w 3980920"/>
              <a:gd name="connsiteY21" fmla="*/ 669942 h 6102678"/>
              <a:gd name="connsiteX22" fmla="*/ 548417 w 3980920"/>
              <a:gd name="connsiteY22" fmla="*/ 672990 h 6102678"/>
              <a:gd name="connsiteX23" fmla="*/ 246665 w 3980920"/>
              <a:gd name="connsiteY23" fmla="*/ 962550 h 6102678"/>
              <a:gd name="connsiteX24" fmla="*/ 149129 w 3980920"/>
              <a:gd name="connsiteY24" fmla="*/ 1465470 h 6102678"/>
              <a:gd name="connsiteX25" fmla="*/ 6411 w 3980920"/>
              <a:gd name="connsiteY25" fmla="*/ 1482144 h 610267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</a:cxnLst>
            <a:rect l="l" t="t" r="r" b="b"/>
            <a:pathLst>
              <a:path w="3980920" h="6102678">
                <a:moveTo>
                  <a:pt x="6411" y="1482144"/>
                </a:moveTo>
                <a:cubicBezTo>
                  <a:pt x="-11187" y="1385988"/>
                  <a:pt x="9489" y="1068787"/>
                  <a:pt x="43541" y="888534"/>
                </a:cubicBezTo>
                <a:cubicBezTo>
                  <a:pt x="77593" y="708281"/>
                  <a:pt x="139644" y="528005"/>
                  <a:pt x="210726" y="400626"/>
                </a:cubicBezTo>
                <a:cubicBezTo>
                  <a:pt x="281808" y="273247"/>
                  <a:pt x="376773" y="189655"/>
                  <a:pt x="470033" y="124259"/>
                </a:cubicBezTo>
                <a:cubicBezTo>
                  <a:pt x="563293" y="58863"/>
                  <a:pt x="663945" y="22469"/>
                  <a:pt x="770284" y="8253"/>
                </a:cubicBezTo>
                <a:cubicBezTo>
                  <a:pt x="876623" y="-5963"/>
                  <a:pt x="992629" y="-5394"/>
                  <a:pt x="1108066" y="38961"/>
                </a:cubicBezTo>
                <a:cubicBezTo>
                  <a:pt x="1223503" y="83316"/>
                  <a:pt x="1361687" y="144162"/>
                  <a:pt x="1462908" y="274384"/>
                </a:cubicBezTo>
                <a:cubicBezTo>
                  <a:pt x="1564129" y="404606"/>
                  <a:pt x="1638055" y="570086"/>
                  <a:pt x="1715392" y="820295"/>
                </a:cubicBezTo>
                <a:cubicBezTo>
                  <a:pt x="1792729" y="1070504"/>
                  <a:pt x="1856987" y="1388383"/>
                  <a:pt x="1926932" y="1775638"/>
                </a:cubicBezTo>
                <a:lnTo>
                  <a:pt x="2164792" y="3339203"/>
                </a:lnTo>
                <a:lnTo>
                  <a:pt x="3059696" y="42372"/>
                </a:lnTo>
                <a:lnTo>
                  <a:pt x="3980920" y="59432"/>
                </a:lnTo>
                <a:lnTo>
                  <a:pt x="2268609" y="4092818"/>
                </a:lnTo>
                <a:cubicBezTo>
                  <a:pt x="2290218" y="4314594"/>
                  <a:pt x="2334481" y="4629810"/>
                  <a:pt x="2334852" y="4843090"/>
                </a:cubicBezTo>
                <a:cubicBezTo>
                  <a:pt x="2359616" y="5234890"/>
                  <a:pt x="2372581" y="5261734"/>
                  <a:pt x="2313844" y="5578591"/>
                </a:cubicBezTo>
                <a:cubicBezTo>
                  <a:pt x="2255107" y="5895448"/>
                  <a:pt x="1997407" y="6068611"/>
                  <a:pt x="1846521" y="6098637"/>
                </a:cubicBezTo>
                <a:cubicBezTo>
                  <a:pt x="1695635" y="6128663"/>
                  <a:pt x="1449150" y="5989063"/>
                  <a:pt x="1408529" y="5758745"/>
                </a:cubicBezTo>
                <a:cubicBezTo>
                  <a:pt x="1367909" y="5528427"/>
                  <a:pt x="1409925" y="5179030"/>
                  <a:pt x="1602798" y="4716731"/>
                </a:cubicBezTo>
                <a:lnTo>
                  <a:pt x="1937167" y="3891042"/>
                </a:lnTo>
                <a:lnTo>
                  <a:pt x="1676177" y="2446926"/>
                </a:lnTo>
                <a:cubicBezTo>
                  <a:pt x="1574767" y="1981196"/>
                  <a:pt x="1450117" y="1392826"/>
                  <a:pt x="1328705" y="1096662"/>
                </a:cubicBezTo>
                <a:cubicBezTo>
                  <a:pt x="1207293" y="800498"/>
                  <a:pt x="1077753" y="740554"/>
                  <a:pt x="947705" y="669942"/>
                </a:cubicBezTo>
                <a:cubicBezTo>
                  <a:pt x="817657" y="599330"/>
                  <a:pt x="665257" y="624222"/>
                  <a:pt x="548417" y="672990"/>
                </a:cubicBezTo>
                <a:cubicBezTo>
                  <a:pt x="431577" y="721758"/>
                  <a:pt x="313213" y="830470"/>
                  <a:pt x="246665" y="962550"/>
                </a:cubicBezTo>
                <a:cubicBezTo>
                  <a:pt x="180117" y="1094630"/>
                  <a:pt x="188245" y="1383174"/>
                  <a:pt x="149129" y="1465470"/>
                </a:cubicBezTo>
                <a:lnTo>
                  <a:pt x="6411" y="1482144"/>
                </a:lnTo>
                <a:close/>
              </a:path>
            </a:pathLst>
          </a:custGeom>
          <a:solidFill>
            <a:schemeClr val="tx1"/>
          </a:solidFill>
          <a:ln w="3175"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6" name="Rectangle 25">
            <a:extLst>
              <a:ext uri="{FF2B5EF4-FFF2-40B4-BE49-F238E27FC236}">
                <a16:creationId xmlns:a16="http://schemas.microsoft.com/office/drawing/2014/main" id="{E6CC61D8-C041-4C68-A193-F7A35A89C2BB}"/>
              </a:ext>
            </a:extLst>
          </xdr:cNvPr>
          <xdr:cNvSpPr/>
        </xdr:nvSpPr>
        <xdr:spPr>
          <a:xfrm>
            <a:off x="469913" y="509631"/>
            <a:ext cx="5976630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Button">
              <a:avLst/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Texas Center for Geostatistics</a:t>
            </a:r>
          </a:p>
        </xdr:txBody>
      </xdr:sp>
      <xdr:sp macro="" textlink="">
        <xdr:nvSpPr>
          <xdr:cNvPr id="27" name="Rectangle 26">
            <a:extLst>
              <a:ext uri="{FF2B5EF4-FFF2-40B4-BE49-F238E27FC236}">
                <a16:creationId xmlns:a16="http://schemas.microsoft.com/office/drawing/2014/main" id="{FA7B2B04-9169-4014-9F27-A7E496DCE931}"/>
              </a:ext>
            </a:extLst>
          </xdr:cNvPr>
          <xdr:cNvSpPr/>
        </xdr:nvSpPr>
        <xdr:spPr>
          <a:xfrm>
            <a:off x="327218" y="328672"/>
            <a:ext cx="6239432" cy="6182731"/>
          </a:xfrm>
          <a:prstGeom prst="rect">
            <a:avLst/>
          </a:prstGeom>
          <a:noFill/>
          <a:ln w="3175">
            <a:noFill/>
          </a:ln>
        </xdr:spPr>
        <xdr:txBody>
          <a:bodyPr spcFirstLastPara="1" wrap="square" lIns="91440" tIns="45720" rIns="91440" bIns="45720" numCol="1">
            <a:prstTxWarp prst="textArchDown">
              <a:avLst>
                <a:gd name="adj" fmla="val 1084578"/>
              </a:avLst>
            </a:prstTxWarp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tx1"/>
                </a:solidFill>
                <a:latin typeface="Arial" panose="020B0604020202020204" pitchFamily="34" charset="0"/>
                <a:ea typeface="ＭＳ Ｐゴシック" panose="020B0600070205080204" pitchFamily="34" charset="-128"/>
                <a:cs typeface="+mn-cs"/>
              </a:defRPr>
            </a:lvl9pPr>
          </a:lstStyle>
          <a:p>
            <a:pPr algn="ctr"/>
            <a:r>
              <a:rPr lang="en-US" sz="600" b="1">
                <a:ln w="0"/>
                <a:effectLst/>
              </a:rPr>
              <a:t>The University of Texas at Austin</a:t>
            </a:r>
          </a:p>
        </xdr:txBody>
      </xdr:sp>
      <xdr:sp macro="" textlink="">
        <xdr:nvSpPr>
          <xdr:cNvPr id="28" name="Freeform 8">
            <a:extLst>
              <a:ext uri="{FF2B5EF4-FFF2-40B4-BE49-F238E27FC236}">
                <a16:creationId xmlns:a16="http://schemas.microsoft.com/office/drawing/2014/main" id="{11F24684-BBB5-4E57-A66D-9E0101276C57}"/>
              </a:ext>
            </a:extLst>
          </xdr:cNvPr>
          <xdr:cNvSpPr/>
        </xdr:nvSpPr>
        <xdr:spPr>
          <a:xfrm>
            <a:off x="3206690" y="1769492"/>
            <a:ext cx="547713" cy="871542"/>
          </a:xfrm>
          <a:custGeom>
            <a:avLst/>
            <a:gdLst>
              <a:gd name="connsiteX0" fmla="*/ 0 w 386645"/>
              <a:gd name="connsiteY0" fmla="*/ 52161 h 663172"/>
              <a:gd name="connsiteX1" fmla="*/ 193322 w 386645"/>
              <a:gd name="connsiteY1" fmla="*/ 47928 h 663172"/>
              <a:gd name="connsiteX2" fmla="*/ 190500 w 386645"/>
              <a:gd name="connsiteY2" fmla="*/ 560161 h 663172"/>
              <a:gd name="connsiteX3" fmla="*/ 211667 w 386645"/>
              <a:gd name="connsiteY3" fmla="*/ 557339 h 663172"/>
              <a:gd name="connsiteX4" fmla="*/ 246945 w 386645"/>
              <a:gd name="connsiteY4" fmla="*/ 596850 h 663172"/>
              <a:gd name="connsiteX5" fmla="*/ 277989 w 386645"/>
              <a:gd name="connsiteY5" fmla="*/ 612372 h 663172"/>
              <a:gd name="connsiteX6" fmla="*/ 285045 w 386645"/>
              <a:gd name="connsiteY6" fmla="*/ 595439 h 663172"/>
              <a:gd name="connsiteX7" fmla="*/ 318911 w 386645"/>
              <a:gd name="connsiteY7" fmla="*/ 613783 h 663172"/>
              <a:gd name="connsiteX8" fmla="*/ 340078 w 386645"/>
              <a:gd name="connsiteY8" fmla="*/ 594028 h 663172"/>
              <a:gd name="connsiteX9" fmla="*/ 376767 w 386645"/>
              <a:gd name="connsiteY9" fmla="*/ 626483 h 663172"/>
              <a:gd name="connsiteX10" fmla="*/ 369711 w 386645"/>
              <a:gd name="connsiteY10" fmla="*/ 647650 h 663172"/>
              <a:gd name="connsiteX11" fmla="*/ 386645 w 386645"/>
              <a:gd name="connsiteY11" fmla="*/ 663172 h 663172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  <a:gd name="connsiteX0" fmla="*/ 0 w 386645"/>
              <a:gd name="connsiteY0" fmla="*/ 4233 h 615244"/>
              <a:gd name="connsiteX1" fmla="*/ 193322 w 386645"/>
              <a:gd name="connsiteY1" fmla="*/ 0 h 615244"/>
              <a:gd name="connsiteX2" fmla="*/ 190500 w 386645"/>
              <a:gd name="connsiteY2" fmla="*/ 512233 h 615244"/>
              <a:gd name="connsiteX3" fmla="*/ 211667 w 386645"/>
              <a:gd name="connsiteY3" fmla="*/ 509411 h 615244"/>
              <a:gd name="connsiteX4" fmla="*/ 246945 w 386645"/>
              <a:gd name="connsiteY4" fmla="*/ 548922 h 615244"/>
              <a:gd name="connsiteX5" fmla="*/ 277989 w 386645"/>
              <a:gd name="connsiteY5" fmla="*/ 564444 h 615244"/>
              <a:gd name="connsiteX6" fmla="*/ 285045 w 386645"/>
              <a:gd name="connsiteY6" fmla="*/ 547511 h 615244"/>
              <a:gd name="connsiteX7" fmla="*/ 318911 w 386645"/>
              <a:gd name="connsiteY7" fmla="*/ 565855 h 615244"/>
              <a:gd name="connsiteX8" fmla="*/ 340078 w 386645"/>
              <a:gd name="connsiteY8" fmla="*/ 546100 h 615244"/>
              <a:gd name="connsiteX9" fmla="*/ 376767 w 386645"/>
              <a:gd name="connsiteY9" fmla="*/ 578555 h 615244"/>
              <a:gd name="connsiteX10" fmla="*/ 369711 w 386645"/>
              <a:gd name="connsiteY10" fmla="*/ 599722 h 615244"/>
              <a:gd name="connsiteX11" fmla="*/ 386645 w 386645"/>
              <a:gd name="connsiteY11" fmla="*/ 615244 h 61524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386645" h="615244">
                <a:moveTo>
                  <a:pt x="0" y="4233"/>
                </a:moveTo>
                <a:lnTo>
                  <a:pt x="193322" y="0"/>
                </a:lnTo>
                <a:cubicBezTo>
                  <a:pt x="192381" y="170744"/>
                  <a:pt x="191441" y="341489"/>
                  <a:pt x="190500" y="512233"/>
                </a:cubicBezTo>
                <a:lnTo>
                  <a:pt x="211667" y="509411"/>
                </a:lnTo>
                <a:cubicBezTo>
                  <a:pt x="221074" y="515526"/>
                  <a:pt x="235891" y="539750"/>
                  <a:pt x="246945" y="548922"/>
                </a:cubicBezTo>
                <a:cubicBezTo>
                  <a:pt x="257999" y="558094"/>
                  <a:pt x="271639" y="564679"/>
                  <a:pt x="277989" y="564444"/>
                </a:cubicBezTo>
                <a:cubicBezTo>
                  <a:pt x="284339" y="564209"/>
                  <a:pt x="278225" y="547276"/>
                  <a:pt x="285045" y="547511"/>
                </a:cubicBezTo>
                <a:cubicBezTo>
                  <a:pt x="291865" y="547746"/>
                  <a:pt x="309739" y="566090"/>
                  <a:pt x="318911" y="565855"/>
                </a:cubicBezTo>
                <a:cubicBezTo>
                  <a:pt x="328083" y="565620"/>
                  <a:pt x="330435" y="543983"/>
                  <a:pt x="340078" y="546100"/>
                </a:cubicBezTo>
                <a:cubicBezTo>
                  <a:pt x="349721" y="548217"/>
                  <a:pt x="371828" y="569618"/>
                  <a:pt x="376767" y="578555"/>
                </a:cubicBezTo>
                <a:cubicBezTo>
                  <a:pt x="381706" y="587492"/>
                  <a:pt x="368065" y="593607"/>
                  <a:pt x="369711" y="599722"/>
                </a:cubicBezTo>
                <a:cubicBezTo>
                  <a:pt x="371357" y="605837"/>
                  <a:pt x="379354" y="610776"/>
                  <a:pt x="386645" y="61524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29" name="Freeform 9">
            <a:extLst>
              <a:ext uri="{FF2B5EF4-FFF2-40B4-BE49-F238E27FC236}">
                <a16:creationId xmlns:a16="http://schemas.microsoft.com/office/drawing/2014/main" id="{8BA13ADB-0CBA-405F-B84D-D4615E01F994}"/>
              </a:ext>
            </a:extLst>
          </xdr:cNvPr>
          <xdr:cNvSpPr/>
        </xdr:nvSpPr>
        <xdr:spPr>
          <a:xfrm>
            <a:off x="1364497" y="1767494"/>
            <a:ext cx="1796218" cy="2796573"/>
          </a:xfrm>
          <a:custGeom>
            <a:avLst/>
            <a:gdLst>
              <a:gd name="connsiteX0" fmla="*/ 952771 w 1020505"/>
              <a:gd name="connsiteY0" fmla="*/ 111347 h 2085521"/>
              <a:gd name="connsiteX1" fmla="*/ 897738 w 1020505"/>
              <a:gd name="connsiteY1" fmla="*/ 114169 h 2085521"/>
              <a:gd name="connsiteX2" fmla="*/ 852582 w 1020505"/>
              <a:gd name="connsiteY2" fmla="*/ 1291036 h 2085521"/>
              <a:gd name="connsiteX3" fmla="*/ 59538 w 1020505"/>
              <a:gd name="connsiteY3" fmla="*/ 1255758 h 2085521"/>
              <a:gd name="connsiteX4" fmla="*/ 62360 w 1020505"/>
              <a:gd name="connsiteY4" fmla="*/ 1309380 h 2085521"/>
              <a:gd name="connsiteX5" fmla="*/ 106105 w 1020505"/>
              <a:gd name="connsiteY5" fmla="*/ 1337602 h 2085521"/>
              <a:gd name="connsiteX6" fmla="*/ 135738 w 1020505"/>
              <a:gd name="connsiteY6" fmla="*/ 1391224 h 2085521"/>
              <a:gd name="connsiteX7" fmla="*/ 187949 w 1020505"/>
              <a:gd name="connsiteY7" fmla="*/ 1426502 h 2085521"/>
              <a:gd name="connsiteX8" fmla="*/ 235927 w 1020505"/>
              <a:gd name="connsiteY8" fmla="*/ 1485769 h 2085521"/>
              <a:gd name="connsiteX9" fmla="*/ 259916 w 1020505"/>
              <a:gd name="connsiteY9" fmla="*/ 1497058 h 2085521"/>
              <a:gd name="connsiteX10" fmla="*/ 295194 w 1020505"/>
              <a:gd name="connsiteY10" fmla="*/ 1553502 h 2085521"/>
              <a:gd name="connsiteX11" fmla="*/ 377038 w 1020505"/>
              <a:gd name="connsiteY11" fmla="*/ 1607124 h 2085521"/>
              <a:gd name="connsiteX12" fmla="*/ 420782 w 1020505"/>
              <a:gd name="connsiteY12" fmla="*/ 1645224 h 2085521"/>
              <a:gd name="connsiteX13" fmla="*/ 470171 w 1020505"/>
              <a:gd name="connsiteY13" fmla="*/ 1739769 h 2085521"/>
              <a:gd name="connsiteX14" fmla="*/ 471582 w 1020505"/>
              <a:gd name="connsiteY14" fmla="*/ 1814558 h 2085521"/>
              <a:gd name="connsiteX15" fmla="*/ 523794 w 1020505"/>
              <a:gd name="connsiteY15" fmla="*/ 1917569 h 2085521"/>
              <a:gd name="connsiteX16" fmla="*/ 577416 w 1020505"/>
              <a:gd name="connsiteY16" fmla="*/ 1942969 h 2085521"/>
              <a:gd name="connsiteX17" fmla="*/ 607049 w 1020505"/>
              <a:gd name="connsiteY17" fmla="*/ 1986713 h 2085521"/>
              <a:gd name="connsiteX18" fmla="*/ 669138 w 1020505"/>
              <a:gd name="connsiteY18" fmla="*/ 2017758 h 2085521"/>
              <a:gd name="connsiteX19" fmla="*/ 726994 w 1020505"/>
              <a:gd name="connsiteY19" fmla="*/ 2027636 h 2085521"/>
              <a:gd name="connsiteX20" fmla="*/ 743927 w 1020505"/>
              <a:gd name="connsiteY20" fmla="*/ 2067147 h 2085521"/>
              <a:gd name="connsiteX21" fmla="*/ 810249 w 1020505"/>
              <a:gd name="connsiteY21" fmla="*/ 2084080 h 2085521"/>
              <a:gd name="connsiteX22" fmla="*/ 863871 w 1020505"/>
              <a:gd name="connsiteY22" fmla="*/ 2031869 h 2085521"/>
              <a:gd name="connsiteX23" fmla="*/ 894916 w 1020505"/>
              <a:gd name="connsiteY23" fmla="*/ 2020580 h 2085521"/>
              <a:gd name="connsiteX24" fmla="*/ 882216 w 1020505"/>
              <a:gd name="connsiteY24" fmla="*/ 2005058 h 2085521"/>
              <a:gd name="connsiteX25" fmla="*/ 913260 w 1020505"/>
              <a:gd name="connsiteY25" fmla="*/ 1937324 h 2085521"/>
              <a:gd name="connsiteX26" fmla="*/ 952771 w 1020505"/>
              <a:gd name="connsiteY26" fmla="*/ 1887936 h 2085521"/>
              <a:gd name="connsiteX27" fmla="*/ 995105 w 1020505"/>
              <a:gd name="connsiteY27" fmla="*/ 1878058 h 2085521"/>
              <a:gd name="connsiteX28" fmla="*/ 1020505 w 1020505"/>
              <a:gd name="connsiteY28" fmla="*/ 1862536 h 2085521"/>
              <a:gd name="connsiteX0" fmla="*/ 952771 w 1022639"/>
              <a:gd name="connsiteY0" fmla="*/ 111347 h 2085521"/>
              <a:gd name="connsiteX1" fmla="*/ 897738 w 1022639"/>
              <a:gd name="connsiteY1" fmla="*/ 114169 h 2085521"/>
              <a:gd name="connsiteX2" fmla="*/ 852582 w 1022639"/>
              <a:gd name="connsiteY2" fmla="*/ 1291036 h 2085521"/>
              <a:gd name="connsiteX3" fmla="*/ 59538 w 1022639"/>
              <a:gd name="connsiteY3" fmla="*/ 1255758 h 2085521"/>
              <a:gd name="connsiteX4" fmla="*/ 62360 w 1022639"/>
              <a:gd name="connsiteY4" fmla="*/ 1309380 h 2085521"/>
              <a:gd name="connsiteX5" fmla="*/ 106105 w 1022639"/>
              <a:gd name="connsiteY5" fmla="*/ 1337602 h 2085521"/>
              <a:gd name="connsiteX6" fmla="*/ 135738 w 1022639"/>
              <a:gd name="connsiteY6" fmla="*/ 1391224 h 2085521"/>
              <a:gd name="connsiteX7" fmla="*/ 187949 w 1022639"/>
              <a:gd name="connsiteY7" fmla="*/ 1426502 h 2085521"/>
              <a:gd name="connsiteX8" fmla="*/ 235927 w 1022639"/>
              <a:gd name="connsiteY8" fmla="*/ 1485769 h 2085521"/>
              <a:gd name="connsiteX9" fmla="*/ 259916 w 1022639"/>
              <a:gd name="connsiteY9" fmla="*/ 1497058 h 2085521"/>
              <a:gd name="connsiteX10" fmla="*/ 295194 w 1022639"/>
              <a:gd name="connsiteY10" fmla="*/ 1553502 h 2085521"/>
              <a:gd name="connsiteX11" fmla="*/ 377038 w 1022639"/>
              <a:gd name="connsiteY11" fmla="*/ 1607124 h 2085521"/>
              <a:gd name="connsiteX12" fmla="*/ 420782 w 1022639"/>
              <a:gd name="connsiteY12" fmla="*/ 1645224 h 2085521"/>
              <a:gd name="connsiteX13" fmla="*/ 470171 w 1022639"/>
              <a:gd name="connsiteY13" fmla="*/ 1739769 h 2085521"/>
              <a:gd name="connsiteX14" fmla="*/ 471582 w 1022639"/>
              <a:gd name="connsiteY14" fmla="*/ 1814558 h 2085521"/>
              <a:gd name="connsiteX15" fmla="*/ 523794 w 1022639"/>
              <a:gd name="connsiteY15" fmla="*/ 1917569 h 2085521"/>
              <a:gd name="connsiteX16" fmla="*/ 577416 w 1022639"/>
              <a:gd name="connsiteY16" fmla="*/ 1942969 h 2085521"/>
              <a:gd name="connsiteX17" fmla="*/ 607049 w 1022639"/>
              <a:gd name="connsiteY17" fmla="*/ 1986713 h 2085521"/>
              <a:gd name="connsiteX18" fmla="*/ 669138 w 1022639"/>
              <a:gd name="connsiteY18" fmla="*/ 2017758 h 2085521"/>
              <a:gd name="connsiteX19" fmla="*/ 726994 w 1022639"/>
              <a:gd name="connsiteY19" fmla="*/ 2027636 h 2085521"/>
              <a:gd name="connsiteX20" fmla="*/ 743927 w 1022639"/>
              <a:gd name="connsiteY20" fmla="*/ 2067147 h 2085521"/>
              <a:gd name="connsiteX21" fmla="*/ 810249 w 1022639"/>
              <a:gd name="connsiteY21" fmla="*/ 2084080 h 2085521"/>
              <a:gd name="connsiteX22" fmla="*/ 863871 w 1022639"/>
              <a:gd name="connsiteY22" fmla="*/ 2031869 h 2085521"/>
              <a:gd name="connsiteX23" fmla="*/ 894916 w 1022639"/>
              <a:gd name="connsiteY23" fmla="*/ 2020580 h 2085521"/>
              <a:gd name="connsiteX24" fmla="*/ 882216 w 1022639"/>
              <a:gd name="connsiteY24" fmla="*/ 2005058 h 2085521"/>
              <a:gd name="connsiteX25" fmla="*/ 913260 w 1022639"/>
              <a:gd name="connsiteY25" fmla="*/ 1937324 h 2085521"/>
              <a:gd name="connsiteX26" fmla="*/ 952771 w 1022639"/>
              <a:gd name="connsiteY26" fmla="*/ 1887936 h 2085521"/>
              <a:gd name="connsiteX27" fmla="*/ 995105 w 1022639"/>
              <a:gd name="connsiteY27" fmla="*/ 1878058 h 2085521"/>
              <a:gd name="connsiteX28" fmla="*/ 1020505 w 1022639"/>
              <a:gd name="connsiteY28" fmla="*/ 1862536 h 2085521"/>
              <a:gd name="connsiteX29" fmla="*/ 1021324 w 1022639"/>
              <a:gd name="connsiteY29" fmla="*/ 1852658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314835 w 1314835"/>
              <a:gd name="connsiteY29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244279 w 1314835"/>
              <a:gd name="connsiteY29" fmla="*/ 1965547 h 2085521"/>
              <a:gd name="connsiteX30" fmla="*/ 1314835 w 1314835"/>
              <a:gd name="connsiteY30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73724 w 1314835"/>
              <a:gd name="connsiteY29" fmla="*/ 1934502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85013 w 1314835"/>
              <a:gd name="connsiteY29" fmla="*/ 1879469 h 2085521"/>
              <a:gd name="connsiteX30" fmla="*/ 1244279 w 1314835"/>
              <a:gd name="connsiteY30" fmla="*/ 1965547 h 2085521"/>
              <a:gd name="connsiteX31" fmla="*/ 1314835 w 1314835"/>
              <a:gd name="connsiteY31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69591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5013 w 1314835"/>
              <a:gd name="connsiteY30" fmla="*/ 1879469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9347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44279 w 1314835"/>
              <a:gd name="connsiteY31" fmla="*/ 1965547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59802 w 1314835"/>
              <a:gd name="connsiteY31" fmla="*/ 1945792 h 2085521"/>
              <a:gd name="connsiteX32" fmla="*/ 1314835 w 1314835"/>
              <a:gd name="connsiteY32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21701 w 1314835"/>
              <a:gd name="connsiteY31" fmla="*/ 19175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111347 h 2085521"/>
              <a:gd name="connsiteX1" fmla="*/ 897738 w 1314835"/>
              <a:gd name="connsiteY1" fmla="*/ 114169 h 2085521"/>
              <a:gd name="connsiteX2" fmla="*/ 852582 w 1314835"/>
              <a:gd name="connsiteY2" fmla="*/ 1291036 h 2085521"/>
              <a:gd name="connsiteX3" fmla="*/ 59538 w 1314835"/>
              <a:gd name="connsiteY3" fmla="*/ 1255758 h 2085521"/>
              <a:gd name="connsiteX4" fmla="*/ 62360 w 1314835"/>
              <a:gd name="connsiteY4" fmla="*/ 1309380 h 2085521"/>
              <a:gd name="connsiteX5" fmla="*/ 106105 w 1314835"/>
              <a:gd name="connsiteY5" fmla="*/ 1337602 h 2085521"/>
              <a:gd name="connsiteX6" fmla="*/ 135738 w 1314835"/>
              <a:gd name="connsiteY6" fmla="*/ 1391224 h 2085521"/>
              <a:gd name="connsiteX7" fmla="*/ 187949 w 1314835"/>
              <a:gd name="connsiteY7" fmla="*/ 1426502 h 2085521"/>
              <a:gd name="connsiteX8" fmla="*/ 235927 w 1314835"/>
              <a:gd name="connsiteY8" fmla="*/ 1485769 h 2085521"/>
              <a:gd name="connsiteX9" fmla="*/ 259916 w 1314835"/>
              <a:gd name="connsiteY9" fmla="*/ 1497058 h 2085521"/>
              <a:gd name="connsiteX10" fmla="*/ 295194 w 1314835"/>
              <a:gd name="connsiteY10" fmla="*/ 1553502 h 2085521"/>
              <a:gd name="connsiteX11" fmla="*/ 377038 w 1314835"/>
              <a:gd name="connsiteY11" fmla="*/ 1607124 h 2085521"/>
              <a:gd name="connsiteX12" fmla="*/ 420782 w 1314835"/>
              <a:gd name="connsiteY12" fmla="*/ 1645224 h 2085521"/>
              <a:gd name="connsiteX13" fmla="*/ 470171 w 1314835"/>
              <a:gd name="connsiteY13" fmla="*/ 1739769 h 2085521"/>
              <a:gd name="connsiteX14" fmla="*/ 471582 w 1314835"/>
              <a:gd name="connsiteY14" fmla="*/ 1814558 h 2085521"/>
              <a:gd name="connsiteX15" fmla="*/ 523794 w 1314835"/>
              <a:gd name="connsiteY15" fmla="*/ 1917569 h 2085521"/>
              <a:gd name="connsiteX16" fmla="*/ 577416 w 1314835"/>
              <a:gd name="connsiteY16" fmla="*/ 1942969 h 2085521"/>
              <a:gd name="connsiteX17" fmla="*/ 607049 w 1314835"/>
              <a:gd name="connsiteY17" fmla="*/ 1986713 h 2085521"/>
              <a:gd name="connsiteX18" fmla="*/ 669138 w 1314835"/>
              <a:gd name="connsiteY18" fmla="*/ 2017758 h 2085521"/>
              <a:gd name="connsiteX19" fmla="*/ 726994 w 1314835"/>
              <a:gd name="connsiteY19" fmla="*/ 2027636 h 2085521"/>
              <a:gd name="connsiteX20" fmla="*/ 743927 w 1314835"/>
              <a:gd name="connsiteY20" fmla="*/ 2067147 h 2085521"/>
              <a:gd name="connsiteX21" fmla="*/ 810249 w 1314835"/>
              <a:gd name="connsiteY21" fmla="*/ 2084080 h 2085521"/>
              <a:gd name="connsiteX22" fmla="*/ 863871 w 1314835"/>
              <a:gd name="connsiteY22" fmla="*/ 2031869 h 2085521"/>
              <a:gd name="connsiteX23" fmla="*/ 894916 w 1314835"/>
              <a:gd name="connsiteY23" fmla="*/ 2020580 h 2085521"/>
              <a:gd name="connsiteX24" fmla="*/ 882216 w 1314835"/>
              <a:gd name="connsiteY24" fmla="*/ 2005058 h 2085521"/>
              <a:gd name="connsiteX25" fmla="*/ 913260 w 1314835"/>
              <a:gd name="connsiteY25" fmla="*/ 1937324 h 2085521"/>
              <a:gd name="connsiteX26" fmla="*/ 952771 w 1314835"/>
              <a:gd name="connsiteY26" fmla="*/ 1887936 h 2085521"/>
              <a:gd name="connsiteX27" fmla="*/ 995105 w 1314835"/>
              <a:gd name="connsiteY27" fmla="*/ 1878058 h 2085521"/>
              <a:gd name="connsiteX28" fmla="*/ 1020505 w 1314835"/>
              <a:gd name="connsiteY28" fmla="*/ 1862536 h 2085521"/>
              <a:gd name="connsiteX29" fmla="*/ 1103168 w 1314835"/>
              <a:gd name="connsiteY29" fmla="*/ 1886525 h 2085521"/>
              <a:gd name="connsiteX30" fmla="*/ 1186425 w 1314835"/>
              <a:gd name="connsiteY30" fmla="*/ 1887936 h 2085521"/>
              <a:gd name="connsiteX31" fmla="*/ 1231579 w 1314835"/>
              <a:gd name="connsiteY31" fmla="*/ 1904869 h 2085521"/>
              <a:gd name="connsiteX32" fmla="*/ 1259802 w 1314835"/>
              <a:gd name="connsiteY32" fmla="*/ 1945792 h 2085521"/>
              <a:gd name="connsiteX33" fmla="*/ 1314835 w 1314835"/>
              <a:gd name="connsiteY33" fmla="*/ 1995181 h 2085521"/>
              <a:gd name="connsiteX0" fmla="*/ 952771 w 1314835"/>
              <a:gd name="connsiteY0" fmla="*/ 0 h 1974174"/>
              <a:gd name="connsiteX1" fmla="*/ 897738 w 1314835"/>
              <a:gd name="connsiteY1" fmla="*/ 2822 h 1974174"/>
              <a:gd name="connsiteX2" fmla="*/ 852582 w 1314835"/>
              <a:gd name="connsiteY2" fmla="*/ 1179689 h 1974174"/>
              <a:gd name="connsiteX3" fmla="*/ 59538 w 1314835"/>
              <a:gd name="connsiteY3" fmla="*/ 1144411 h 1974174"/>
              <a:gd name="connsiteX4" fmla="*/ 62360 w 1314835"/>
              <a:gd name="connsiteY4" fmla="*/ 1198033 h 1974174"/>
              <a:gd name="connsiteX5" fmla="*/ 106105 w 1314835"/>
              <a:gd name="connsiteY5" fmla="*/ 1226255 h 1974174"/>
              <a:gd name="connsiteX6" fmla="*/ 135738 w 1314835"/>
              <a:gd name="connsiteY6" fmla="*/ 1279877 h 1974174"/>
              <a:gd name="connsiteX7" fmla="*/ 187949 w 1314835"/>
              <a:gd name="connsiteY7" fmla="*/ 1315155 h 1974174"/>
              <a:gd name="connsiteX8" fmla="*/ 235927 w 1314835"/>
              <a:gd name="connsiteY8" fmla="*/ 1374422 h 1974174"/>
              <a:gd name="connsiteX9" fmla="*/ 259916 w 1314835"/>
              <a:gd name="connsiteY9" fmla="*/ 1385711 h 1974174"/>
              <a:gd name="connsiteX10" fmla="*/ 295194 w 1314835"/>
              <a:gd name="connsiteY10" fmla="*/ 1442155 h 1974174"/>
              <a:gd name="connsiteX11" fmla="*/ 377038 w 1314835"/>
              <a:gd name="connsiteY11" fmla="*/ 1495777 h 1974174"/>
              <a:gd name="connsiteX12" fmla="*/ 420782 w 1314835"/>
              <a:gd name="connsiteY12" fmla="*/ 1533877 h 1974174"/>
              <a:gd name="connsiteX13" fmla="*/ 470171 w 1314835"/>
              <a:gd name="connsiteY13" fmla="*/ 1628422 h 1974174"/>
              <a:gd name="connsiteX14" fmla="*/ 471582 w 1314835"/>
              <a:gd name="connsiteY14" fmla="*/ 1703211 h 1974174"/>
              <a:gd name="connsiteX15" fmla="*/ 523794 w 1314835"/>
              <a:gd name="connsiteY15" fmla="*/ 1806222 h 1974174"/>
              <a:gd name="connsiteX16" fmla="*/ 577416 w 1314835"/>
              <a:gd name="connsiteY16" fmla="*/ 1831622 h 1974174"/>
              <a:gd name="connsiteX17" fmla="*/ 607049 w 1314835"/>
              <a:gd name="connsiteY17" fmla="*/ 1875366 h 1974174"/>
              <a:gd name="connsiteX18" fmla="*/ 669138 w 1314835"/>
              <a:gd name="connsiteY18" fmla="*/ 1906411 h 1974174"/>
              <a:gd name="connsiteX19" fmla="*/ 726994 w 1314835"/>
              <a:gd name="connsiteY19" fmla="*/ 1916289 h 1974174"/>
              <a:gd name="connsiteX20" fmla="*/ 743927 w 1314835"/>
              <a:gd name="connsiteY20" fmla="*/ 1955800 h 1974174"/>
              <a:gd name="connsiteX21" fmla="*/ 810249 w 1314835"/>
              <a:gd name="connsiteY21" fmla="*/ 1972733 h 1974174"/>
              <a:gd name="connsiteX22" fmla="*/ 863871 w 1314835"/>
              <a:gd name="connsiteY22" fmla="*/ 1920522 h 1974174"/>
              <a:gd name="connsiteX23" fmla="*/ 894916 w 1314835"/>
              <a:gd name="connsiteY23" fmla="*/ 1909233 h 1974174"/>
              <a:gd name="connsiteX24" fmla="*/ 882216 w 1314835"/>
              <a:gd name="connsiteY24" fmla="*/ 1893711 h 1974174"/>
              <a:gd name="connsiteX25" fmla="*/ 913260 w 1314835"/>
              <a:gd name="connsiteY25" fmla="*/ 1825977 h 1974174"/>
              <a:gd name="connsiteX26" fmla="*/ 952771 w 1314835"/>
              <a:gd name="connsiteY26" fmla="*/ 1776589 h 1974174"/>
              <a:gd name="connsiteX27" fmla="*/ 995105 w 1314835"/>
              <a:gd name="connsiteY27" fmla="*/ 1766711 h 1974174"/>
              <a:gd name="connsiteX28" fmla="*/ 1020505 w 1314835"/>
              <a:gd name="connsiteY28" fmla="*/ 1751189 h 1974174"/>
              <a:gd name="connsiteX29" fmla="*/ 1103168 w 1314835"/>
              <a:gd name="connsiteY29" fmla="*/ 1775178 h 1974174"/>
              <a:gd name="connsiteX30" fmla="*/ 1186425 w 1314835"/>
              <a:gd name="connsiteY30" fmla="*/ 1776589 h 1974174"/>
              <a:gd name="connsiteX31" fmla="*/ 1231579 w 1314835"/>
              <a:gd name="connsiteY31" fmla="*/ 1793522 h 1974174"/>
              <a:gd name="connsiteX32" fmla="*/ 1259802 w 1314835"/>
              <a:gd name="connsiteY32" fmla="*/ 1834445 h 1974174"/>
              <a:gd name="connsiteX33" fmla="*/ 1314835 w 1314835"/>
              <a:gd name="connsiteY33" fmla="*/ 1883834 h 1974174"/>
              <a:gd name="connsiteX0" fmla="*/ 893233 w 1255297"/>
              <a:gd name="connsiteY0" fmla="*/ 0 h 1974174"/>
              <a:gd name="connsiteX1" fmla="*/ 838200 w 1255297"/>
              <a:gd name="connsiteY1" fmla="*/ 2822 h 1974174"/>
              <a:gd name="connsiteX2" fmla="*/ 793044 w 1255297"/>
              <a:gd name="connsiteY2" fmla="*/ 1179689 h 1974174"/>
              <a:gd name="connsiteX3" fmla="*/ 0 w 1255297"/>
              <a:gd name="connsiteY3" fmla="*/ 1144411 h 1974174"/>
              <a:gd name="connsiteX4" fmla="*/ 2822 w 1255297"/>
              <a:gd name="connsiteY4" fmla="*/ 1198033 h 1974174"/>
              <a:gd name="connsiteX5" fmla="*/ 46567 w 1255297"/>
              <a:gd name="connsiteY5" fmla="*/ 1226255 h 1974174"/>
              <a:gd name="connsiteX6" fmla="*/ 76200 w 1255297"/>
              <a:gd name="connsiteY6" fmla="*/ 1279877 h 1974174"/>
              <a:gd name="connsiteX7" fmla="*/ 128411 w 1255297"/>
              <a:gd name="connsiteY7" fmla="*/ 1315155 h 1974174"/>
              <a:gd name="connsiteX8" fmla="*/ 176389 w 1255297"/>
              <a:gd name="connsiteY8" fmla="*/ 1374422 h 1974174"/>
              <a:gd name="connsiteX9" fmla="*/ 200378 w 1255297"/>
              <a:gd name="connsiteY9" fmla="*/ 1385711 h 1974174"/>
              <a:gd name="connsiteX10" fmla="*/ 235656 w 1255297"/>
              <a:gd name="connsiteY10" fmla="*/ 1442155 h 1974174"/>
              <a:gd name="connsiteX11" fmla="*/ 317500 w 1255297"/>
              <a:gd name="connsiteY11" fmla="*/ 1495777 h 1974174"/>
              <a:gd name="connsiteX12" fmla="*/ 361244 w 1255297"/>
              <a:gd name="connsiteY12" fmla="*/ 1533877 h 1974174"/>
              <a:gd name="connsiteX13" fmla="*/ 410633 w 1255297"/>
              <a:gd name="connsiteY13" fmla="*/ 1628422 h 1974174"/>
              <a:gd name="connsiteX14" fmla="*/ 412044 w 1255297"/>
              <a:gd name="connsiteY14" fmla="*/ 1703211 h 1974174"/>
              <a:gd name="connsiteX15" fmla="*/ 464256 w 1255297"/>
              <a:gd name="connsiteY15" fmla="*/ 1806222 h 1974174"/>
              <a:gd name="connsiteX16" fmla="*/ 517878 w 1255297"/>
              <a:gd name="connsiteY16" fmla="*/ 1831622 h 1974174"/>
              <a:gd name="connsiteX17" fmla="*/ 547511 w 1255297"/>
              <a:gd name="connsiteY17" fmla="*/ 1875366 h 1974174"/>
              <a:gd name="connsiteX18" fmla="*/ 609600 w 1255297"/>
              <a:gd name="connsiteY18" fmla="*/ 1906411 h 1974174"/>
              <a:gd name="connsiteX19" fmla="*/ 667456 w 1255297"/>
              <a:gd name="connsiteY19" fmla="*/ 1916289 h 1974174"/>
              <a:gd name="connsiteX20" fmla="*/ 684389 w 1255297"/>
              <a:gd name="connsiteY20" fmla="*/ 1955800 h 1974174"/>
              <a:gd name="connsiteX21" fmla="*/ 750711 w 1255297"/>
              <a:gd name="connsiteY21" fmla="*/ 1972733 h 1974174"/>
              <a:gd name="connsiteX22" fmla="*/ 804333 w 1255297"/>
              <a:gd name="connsiteY22" fmla="*/ 1920522 h 1974174"/>
              <a:gd name="connsiteX23" fmla="*/ 835378 w 1255297"/>
              <a:gd name="connsiteY23" fmla="*/ 1909233 h 1974174"/>
              <a:gd name="connsiteX24" fmla="*/ 822678 w 1255297"/>
              <a:gd name="connsiteY24" fmla="*/ 1893711 h 1974174"/>
              <a:gd name="connsiteX25" fmla="*/ 853722 w 1255297"/>
              <a:gd name="connsiteY25" fmla="*/ 1825977 h 1974174"/>
              <a:gd name="connsiteX26" fmla="*/ 893233 w 1255297"/>
              <a:gd name="connsiteY26" fmla="*/ 1776589 h 1974174"/>
              <a:gd name="connsiteX27" fmla="*/ 935567 w 1255297"/>
              <a:gd name="connsiteY27" fmla="*/ 1766711 h 1974174"/>
              <a:gd name="connsiteX28" fmla="*/ 960967 w 1255297"/>
              <a:gd name="connsiteY28" fmla="*/ 1751189 h 1974174"/>
              <a:gd name="connsiteX29" fmla="*/ 1043630 w 1255297"/>
              <a:gd name="connsiteY29" fmla="*/ 1775178 h 1974174"/>
              <a:gd name="connsiteX30" fmla="*/ 1126887 w 1255297"/>
              <a:gd name="connsiteY30" fmla="*/ 1776589 h 1974174"/>
              <a:gd name="connsiteX31" fmla="*/ 1172041 w 1255297"/>
              <a:gd name="connsiteY31" fmla="*/ 1793522 h 1974174"/>
              <a:gd name="connsiteX32" fmla="*/ 1200264 w 1255297"/>
              <a:gd name="connsiteY32" fmla="*/ 1834445 h 1974174"/>
              <a:gd name="connsiteX33" fmla="*/ 1255297 w 1255297"/>
              <a:gd name="connsiteY33" fmla="*/ 1883834 h 1974174"/>
              <a:gd name="connsiteX0" fmla="*/ 901699 w 1263763"/>
              <a:gd name="connsiteY0" fmla="*/ 0 h 1974174"/>
              <a:gd name="connsiteX1" fmla="*/ 846666 w 1263763"/>
              <a:gd name="connsiteY1" fmla="*/ 2822 h 1974174"/>
              <a:gd name="connsiteX2" fmla="*/ 801510 w 1263763"/>
              <a:gd name="connsiteY2" fmla="*/ 1179689 h 1974174"/>
              <a:gd name="connsiteX3" fmla="*/ 0 w 1263763"/>
              <a:gd name="connsiteY3" fmla="*/ 1144411 h 1974174"/>
              <a:gd name="connsiteX4" fmla="*/ 11288 w 1263763"/>
              <a:gd name="connsiteY4" fmla="*/ 1198033 h 1974174"/>
              <a:gd name="connsiteX5" fmla="*/ 55033 w 1263763"/>
              <a:gd name="connsiteY5" fmla="*/ 1226255 h 1974174"/>
              <a:gd name="connsiteX6" fmla="*/ 84666 w 1263763"/>
              <a:gd name="connsiteY6" fmla="*/ 1279877 h 1974174"/>
              <a:gd name="connsiteX7" fmla="*/ 136877 w 1263763"/>
              <a:gd name="connsiteY7" fmla="*/ 1315155 h 1974174"/>
              <a:gd name="connsiteX8" fmla="*/ 184855 w 1263763"/>
              <a:gd name="connsiteY8" fmla="*/ 1374422 h 1974174"/>
              <a:gd name="connsiteX9" fmla="*/ 208844 w 1263763"/>
              <a:gd name="connsiteY9" fmla="*/ 1385711 h 1974174"/>
              <a:gd name="connsiteX10" fmla="*/ 244122 w 1263763"/>
              <a:gd name="connsiteY10" fmla="*/ 1442155 h 1974174"/>
              <a:gd name="connsiteX11" fmla="*/ 325966 w 1263763"/>
              <a:gd name="connsiteY11" fmla="*/ 1495777 h 1974174"/>
              <a:gd name="connsiteX12" fmla="*/ 369710 w 1263763"/>
              <a:gd name="connsiteY12" fmla="*/ 1533877 h 1974174"/>
              <a:gd name="connsiteX13" fmla="*/ 419099 w 1263763"/>
              <a:gd name="connsiteY13" fmla="*/ 1628422 h 1974174"/>
              <a:gd name="connsiteX14" fmla="*/ 420510 w 1263763"/>
              <a:gd name="connsiteY14" fmla="*/ 1703211 h 1974174"/>
              <a:gd name="connsiteX15" fmla="*/ 472722 w 1263763"/>
              <a:gd name="connsiteY15" fmla="*/ 1806222 h 1974174"/>
              <a:gd name="connsiteX16" fmla="*/ 526344 w 1263763"/>
              <a:gd name="connsiteY16" fmla="*/ 1831622 h 1974174"/>
              <a:gd name="connsiteX17" fmla="*/ 555977 w 1263763"/>
              <a:gd name="connsiteY17" fmla="*/ 1875366 h 1974174"/>
              <a:gd name="connsiteX18" fmla="*/ 618066 w 1263763"/>
              <a:gd name="connsiteY18" fmla="*/ 1906411 h 1974174"/>
              <a:gd name="connsiteX19" fmla="*/ 675922 w 1263763"/>
              <a:gd name="connsiteY19" fmla="*/ 1916289 h 1974174"/>
              <a:gd name="connsiteX20" fmla="*/ 692855 w 1263763"/>
              <a:gd name="connsiteY20" fmla="*/ 1955800 h 1974174"/>
              <a:gd name="connsiteX21" fmla="*/ 759177 w 1263763"/>
              <a:gd name="connsiteY21" fmla="*/ 1972733 h 1974174"/>
              <a:gd name="connsiteX22" fmla="*/ 812799 w 1263763"/>
              <a:gd name="connsiteY22" fmla="*/ 1920522 h 1974174"/>
              <a:gd name="connsiteX23" fmla="*/ 843844 w 1263763"/>
              <a:gd name="connsiteY23" fmla="*/ 1909233 h 1974174"/>
              <a:gd name="connsiteX24" fmla="*/ 831144 w 1263763"/>
              <a:gd name="connsiteY24" fmla="*/ 1893711 h 1974174"/>
              <a:gd name="connsiteX25" fmla="*/ 862188 w 1263763"/>
              <a:gd name="connsiteY25" fmla="*/ 1825977 h 1974174"/>
              <a:gd name="connsiteX26" fmla="*/ 901699 w 1263763"/>
              <a:gd name="connsiteY26" fmla="*/ 1776589 h 1974174"/>
              <a:gd name="connsiteX27" fmla="*/ 944033 w 1263763"/>
              <a:gd name="connsiteY27" fmla="*/ 1766711 h 1974174"/>
              <a:gd name="connsiteX28" fmla="*/ 969433 w 1263763"/>
              <a:gd name="connsiteY28" fmla="*/ 1751189 h 1974174"/>
              <a:gd name="connsiteX29" fmla="*/ 1052096 w 1263763"/>
              <a:gd name="connsiteY29" fmla="*/ 1775178 h 1974174"/>
              <a:gd name="connsiteX30" fmla="*/ 1135353 w 1263763"/>
              <a:gd name="connsiteY30" fmla="*/ 1776589 h 1974174"/>
              <a:gd name="connsiteX31" fmla="*/ 1180507 w 1263763"/>
              <a:gd name="connsiteY31" fmla="*/ 1793522 h 1974174"/>
              <a:gd name="connsiteX32" fmla="*/ 1208730 w 1263763"/>
              <a:gd name="connsiteY32" fmla="*/ 1834445 h 1974174"/>
              <a:gd name="connsiteX33" fmla="*/ 1263763 w 126376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64659 w 1326723"/>
              <a:gd name="connsiteY0" fmla="*/ 0 h 1974174"/>
              <a:gd name="connsiteX1" fmla="*/ 909626 w 1326723"/>
              <a:gd name="connsiteY1" fmla="*/ 2822 h 1974174"/>
              <a:gd name="connsiteX2" fmla="*/ 864470 w 1326723"/>
              <a:gd name="connsiteY2" fmla="*/ 1179689 h 1974174"/>
              <a:gd name="connsiteX3" fmla="*/ 62960 w 1326723"/>
              <a:gd name="connsiteY3" fmla="*/ 1144411 h 1974174"/>
              <a:gd name="connsiteX4" fmla="*/ 58726 w 1326723"/>
              <a:gd name="connsiteY4" fmla="*/ 1203678 h 1974174"/>
              <a:gd name="connsiteX5" fmla="*/ 117993 w 1326723"/>
              <a:gd name="connsiteY5" fmla="*/ 1226255 h 1974174"/>
              <a:gd name="connsiteX6" fmla="*/ 147626 w 1326723"/>
              <a:gd name="connsiteY6" fmla="*/ 1279877 h 1974174"/>
              <a:gd name="connsiteX7" fmla="*/ 199837 w 1326723"/>
              <a:gd name="connsiteY7" fmla="*/ 1315155 h 1974174"/>
              <a:gd name="connsiteX8" fmla="*/ 247815 w 1326723"/>
              <a:gd name="connsiteY8" fmla="*/ 1374422 h 1974174"/>
              <a:gd name="connsiteX9" fmla="*/ 271804 w 1326723"/>
              <a:gd name="connsiteY9" fmla="*/ 1385711 h 1974174"/>
              <a:gd name="connsiteX10" fmla="*/ 307082 w 1326723"/>
              <a:gd name="connsiteY10" fmla="*/ 1442155 h 1974174"/>
              <a:gd name="connsiteX11" fmla="*/ 388926 w 1326723"/>
              <a:gd name="connsiteY11" fmla="*/ 1495777 h 1974174"/>
              <a:gd name="connsiteX12" fmla="*/ 432670 w 1326723"/>
              <a:gd name="connsiteY12" fmla="*/ 1533877 h 1974174"/>
              <a:gd name="connsiteX13" fmla="*/ 482059 w 1326723"/>
              <a:gd name="connsiteY13" fmla="*/ 1628422 h 1974174"/>
              <a:gd name="connsiteX14" fmla="*/ 483470 w 1326723"/>
              <a:gd name="connsiteY14" fmla="*/ 1703211 h 1974174"/>
              <a:gd name="connsiteX15" fmla="*/ 535682 w 1326723"/>
              <a:gd name="connsiteY15" fmla="*/ 1806222 h 1974174"/>
              <a:gd name="connsiteX16" fmla="*/ 589304 w 1326723"/>
              <a:gd name="connsiteY16" fmla="*/ 1831622 h 1974174"/>
              <a:gd name="connsiteX17" fmla="*/ 618937 w 1326723"/>
              <a:gd name="connsiteY17" fmla="*/ 1875366 h 1974174"/>
              <a:gd name="connsiteX18" fmla="*/ 681026 w 1326723"/>
              <a:gd name="connsiteY18" fmla="*/ 1906411 h 1974174"/>
              <a:gd name="connsiteX19" fmla="*/ 738882 w 1326723"/>
              <a:gd name="connsiteY19" fmla="*/ 1916289 h 1974174"/>
              <a:gd name="connsiteX20" fmla="*/ 755815 w 1326723"/>
              <a:gd name="connsiteY20" fmla="*/ 1955800 h 1974174"/>
              <a:gd name="connsiteX21" fmla="*/ 822137 w 1326723"/>
              <a:gd name="connsiteY21" fmla="*/ 1972733 h 1974174"/>
              <a:gd name="connsiteX22" fmla="*/ 875759 w 1326723"/>
              <a:gd name="connsiteY22" fmla="*/ 1920522 h 1974174"/>
              <a:gd name="connsiteX23" fmla="*/ 906804 w 1326723"/>
              <a:gd name="connsiteY23" fmla="*/ 1909233 h 1974174"/>
              <a:gd name="connsiteX24" fmla="*/ 894104 w 1326723"/>
              <a:gd name="connsiteY24" fmla="*/ 1893711 h 1974174"/>
              <a:gd name="connsiteX25" fmla="*/ 925148 w 1326723"/>
              <a:gd name="connsiteY25" fmla="*/ 1825977 h 1974174"/>
              <a:gd name="connsiteX26" fmla="*/ 964659 w 1326723"/>
              <a:gd name="connsiteY26" fmla="*/ 1776589 h 1974174"/>
              <a:gd name="connsiteX27" fmla="*/ 1006993 w 1326723"/>
              <a:gd name="connsiteY27" fmla="*/ 1766711 h 1974174"/>
              <a:gd name="connsiteX28" fmla="*/ 1032393 w 1326723"/>
              <a:gd name="connsiteY28" fmla="*/ 1751189 h 1974174"/>
              <a:gd name="connsiteX29" fmla="*/ 1115056 w 1326723"/>
              <a:gd name="connsiteY29" fmla="*/ 1775178 h 1974174"/>
              <a:gd name="connsiteX30" fmla="*/ 1198313 w 1326723"/>
              <a:gd name="connsiteY30" fmla="*/ 1776589 h 1974174"/>
              <a:gd name="connsiteX31" fmla="*/ 1243467 w 1326723"/>
              <a:gd name="connsiteY31" fmla="*/ 1793522 h 1974174"/>
              <a:gd name="connsiteX32" fmla="*/ 1271690 w 1326723"/>
              <a:gd name="connsiteY32" fmla="*/ 1834445 h 1974174"/>
              <a:gd name="connsiteX33" fmla="*/ 1326723 w 1326723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23333 w 1267997"/>
              <a:gd name="connsiteY13" fmla="*/ 1628422 h 1974174"/>
              <a:gd name="connsiteX14" fmla="*/ 424744 w 1267997"/>
              <a:gd name="connsiteY14" fmla="*/ 1703211 h 1974174"/>
              <a:gd name="connsiteX15" fmla="*/ 476956 w 1267997"/>
              <a:gd name="connsiteY15" fmla="*/ 1806222 h 1974174"/>
              <a:gd name="connsiteX16" fmla="*/ 530578 w 1267997"/>
              <a:gd name="connsiteY16" fmla="*/ 1831622 h 1974174"/>
              <a:gd name="connsiteX17" fmla="*/ 560211 w 1267997"/>
              <a:gd name="connsiteY17" fmla="*/ 1875366 h 1974174"/>
              <a:gd name="connsiteX18" fmla="*/ 622300 w 1267997"/>
              <a:gd name="connsiteY18" fmla="*/ 1906411 h 1974174"/>
              <a:gd name="connsiteX19" fmla="*/ 680156 w 1267997"/>
              <a:gd name="connsiteY19" fmla="*/ 1916289 h 1974174"/>
              <a:gd name="connsiteX20" fmla="*/ 697089 w 1267997"/>
              <a:gd name="connsiteY20" fmla="*/ 1955800 h 1974174"/>
              <a:gd name="connsiteX21" fmla="*/ 763411 w 1267997"/>
              <a:gd name="connsiteY21" fmla="*/ 1972733 h 1974174"/>
              <a:gd name="connsiteX22" fmla="*/ 817033 w 1267997"/>
              <a:gd name="connsiteY22" fmla="*/ 1920522 h 1974174"/>
              <a:gd name="connsiteX23" fmla="*/ 848078 w 1267997"/>
              <a:gd name="connsiteY23" fmla="*/ 1909233 h 1974174"/>
              <a:gd name="connsiteX24" fmla="*/ 835378 w 1267997"/>
              <a:gd name="connsiteY24" fmla="*/ 1893711 h 1974174"/>
              <a:gd name="connsiteX25" fmla="*/ 866422 w 1267997"/>
              <a:gd name="connsiteY25" fmla="*/ 1825977 h 1974174"/>
              <a:gd name="connsiteX26" fmla="*/ 905933 w 1267997"/>
              <a:gd name="connsiteY26" fmla="*/ 1776589 h 1974174"/>
              <a:gd name="connsiteX27" fmla="*/ 948267 w 1267997"/>
              <a:gd name="connsiteY27" fmla="*/ 1766711 h 1974174"/>
              <a:gd name="connsiteX28" fmla="*/ 973667 w 1267997"/>
              <a:gd name="connsiteY28" fmla="*/ 1751189 h 1974174"/>
              <a:gd name="connsiteX29" fmla="*/ 1056330 w 1267997"/>
              <a:gd name="connsiteY29" fmla="*/ 1775178 h 1974174"/>
              <a:gd name="connsiteX30" fmla="*/ 1139587 w 1267997"/>
              <a:gd name="connsiteY30" fmla="*/ 1776589 h 1974174"/>
              <a:gd name="connsiteX31" fmla="*/ 1184741 w 1267997"/>
              <a:gd name="connsiteY31" fmla="*/ 1793522 h 1974174"/>
              <a:gd name="connsiteX32" fmla="*/ 1212964 w 1267997"/>
              <a:gd name="connsiteY32" fmla="*/ 1834445 h 1974174"/>
              <a:gd name="connsiteX33" fmla="*/ 1267997 w 1267997"/>
              <a:gd name="connsiteY33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405808 w 1267997"/>
              <a:gd name="connsiteY13" fmla="*/ 1586088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25977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  <a:gd name="connsiteX0" fmla="*/ 905933 w 1267997"/>
              <a:gd name="connsiteY0" fmla="*/ 0 h 1974174"/>
              <a:gd name="connsiteX1" fmla="*/ 850900 w 1267997"/>
              <a:gd name="connsiteY1" fmla="*/ 2822 h 1974174"/>
              <a:gd name="connsiteX2" fmla="*/ 805744 w 1267997"/>
              <a:gd name="connsiteY2" fmla="*/ 1179689 h 1974174"/>
              <a:gd name="connsiteX3" fmla="*/ 4234 w 1267997"/>
              <a:gd name="connsiteY3" fmla="*/ 1144411 h 1974174"/>
              <a:gd name="connsiteX4" fmla="*/ 0 w 1267997"/>
              <a:gd name="connsiteY4" fmla="*/ 1203678 h 1974174"/>
              <a:gd name="connsiteX5" fmla="*/ 59267 w 1267997"/>
              <a:gd name="connsiteY5" fmla="*/ 1226255 h 1974174"/>
              <a:gd name="connsiteX6" fmla="*/ 88900 w 1267997"/>
              <a:gd name="connsiteY6" fmla="*/ 1279877 h 1974174"/>
              <a:gd name="connsiteX7" fmla="*/ 141111 w 1267997"/>
              <a:gd name="connsiteY7" fmla="*/ 1315155 h 1974174"/>
              <a:gd name="connsiteX8" fmla="*/ 189089 w 1267997"/>
              <a:gd name="connsiteY8" fmla="*/ 1374422 h 1974174"/>
              <a:gd name="connsiteX9" fmla="*/ 213078 w 1267997"/>
              <a:gd name="connsiteY9" fmla="*/ 1385711 h 1974174"/>
              <a:gd name="connsiteX10" fmla="*/ 248356 w 1267997"/>
              <a:gd name="connsiteY10" fmla="*/ 1442155 h 1974174"/>
              <a:gd name="connsiteX11" fmla="*/ 330200 w 1267997"/>
              <a:gd name="connsiteY11" fmla="*/ 1495777 h 1974174"/>
              <a:gd name="connsiteX12" fmla="*/ 373944 w 1267997"/>
              <a:gd name="connsiteY12" fmla="*/ 1533877 h 1974174"/>
              <a:gd name="connsiteX13" fmla="*/ 386052 w 1267997"/>
              <a:gd name="connsiteY13" fmla="*/ 1601610 h 1974174"/>
              <a:gd name="connsiteX14" fmla="*/ 423333 w 1267997"/>
              <a:gd name="connsiteY14" fmla="*/ 1628422 h 1974174"/>
              <a:gd name="connsiteX15" fmla="*/ 424744 w 1267997"/>
              <a:gd name="connsiteY15" fmla="*/ 1703211 h 1974174"/>
              <a:gd name="connsiteX16" fmla="*/ 476956 w 1267997"/>
              <a:gd name="connsiteY16" fmla="*/ 1806222 h 1974174"/>
              <a:gd name="connsiteX17" fmla="*/ 530578 w 1267997"/>
              <a:gd name="connsiteY17" fmla="*/ 1831622 h 1974174"/>
              <a:gd name="connsiteX18" fmla="*/ 560211 w 1267997"/>
              <a:gd name="connsiteY18" fmla="*/ 1875366 h 1974174"/>
              <a:gd name="connsiteX19" fmla="*/ 622300 w 1267997"/>
              <a:gd name="connsiteY19" fmla="*/ 1906411 h 1974174"/>
              <a:gd name="connsiteX20" fmla="*/ 680156 w 1267997"/>
              <a:gd name="connsiteY20" fmla="*/ 1916289 h 1974174"/>
              <a:gd name="connsiteX21" fmla="*/ 697089 w 1267997"/>
              <a:gd name="connsiteY21" fmla="*/ 1955800 h 1974174"/>
              <a:gd name="connsiteX22" fmla="*/ 763411 w 1267997"/>
              <a:gd name="connsiteY22" fmla="*/ 1972733 h 1974174"/>
              <a:gd name="connsiteX23" fmla="*/ 817033 w 1267997"/>
              <a:gd name="connsiteY23" fmla="*/ 1920522 h 1974174"/>
              <a:gd name="connsiteX24" fmla="*/ 848078 w 1267997"/>
              <a:gd name="connsiteY24" fmla="*/ 1909233 h 1974174"/>
              <a:gd name="connsiteX25" fmla="*/ 835378 w 1267997"/>
              <a:gd name="connsiteY25" fmla="*/ 1893711 h 1974174"/>
              <a:gd name="connsiteX26" fmla="*/ 866422 w 1267997"/>
              <a:gd name="connsiteY26" fmla="*/ 1816099 h 1974174"/>
              <a:gd name="connsiteX27" fmla="*/ 905933 w 1267997"/>
              <a:gd name="connsiteY27" fmla="*/ 1776589 h 1974174"/>
              <a:gd name="connsiteX28" fmla="*/ 948267 w 1267997"/>
              <a:gd name="connsiteY28" fmla="*/ 1766711 h 1974174"/>
              <a:gd name="connsiteX29" fmla="*/ 973667 w 1267997"/>
              <a:gd name="connsiteY29" fmla="*/ 1751189 h 1974174"/>
              <a:gd name="connsiteX30" fmla="*/ 1056330 w 1267997"/>
              <a:gd name="connsiteY30" fmla="*/ 1775178 h 1974174"/>
              <a:gd name="connsiteX31" fmla="*/ 1139587 w 1267997"/>
              <a:gd name="connsiteY31" fmla="*/ 1776589 h 1974174"/>
              <a:gd name="connsiteX32" fmla="*/ 1184741 w 1267997"/>
              <a:gd name="connsiteY32" fmla="*/ 1793522 h 1974174"/>
              <a:gd name="connsiteX33" fmla="*/ 1212964 w 1267997"/>
              <a:gd name="connsiteY33" fmla="*/ 1834445 h 1974174"/>
              <a:gd name="connsiteX34" fmla="*/ 1267997 w 1267997"/>
              <a:gd name="connsiteY34" fmla="*/ 1883834 h 197417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</a:cxnLst>
            <a:rect l="l" t="t" r="r" b="b"/>
            <a:pathLst>
              <a:path w="1267997" h="1974174">
                <a:moveTo>
                  <a:pt x="905933" y="0"/>
                </a:moveTo>
                <a:lnTo>
                  <a:pt x="850900" y="2822"/>
                </a:lnTo>
                <a:lnTo>
                  <a:pt x="805744" y="1179689"/>
                </a:lnTo>
                <a:lnTo>
                  <a:pt x="4234" y="1144411"/>
                </a:lnTo>
                <a:lnTo>
                  <a:pt x="0" y="1203678"/>
                </a:lnTo>
                <a:cubicBezTo>
                  <a:pt x="9172" y="1217319"/>
                  <a:pt x="44450" y="1213555"/>
                  <a:pt x="59267" y="1226255"/>
                </a:cubicBezTo>
                <a:cubicBezTo>
                  <a:pt x="74084" y="1238955"/>
                  <a:pt x="75259" y="1265060"/>
                  <a:pt x="88900" y="1279877"/>
                </a:cubicBezTo>
                <a:cubicBezTo>
                  <a:pt x="102541" y="1294694"/>
                  <a:pt x="124413" y="1299398"/>
                  <a:pt x="141111" y="1315155"/>
                </a:cubicBezTo>
                <a:cubicBezTo>
                  <a:pt x="157809" y="1330912"/>
                  <a:pt x="177094" y="1362663"/>
                  <a:pt x="189089" y="1374422"/>
                </a:cubicBezTo>
                <a:cubicBezTo>
                  <a:pt x="201083" y="1386181"/>
                  <a:pt x="203200" y="1374422"/>
                  <a:pt x="213078" y="1385711"/>
                </a:cubicBezTo>
                <a:cubicBezTo>
                  <a:pt x="222956" y="1397000"/>
                  <a:pt x="228836" y="1423811"/>
                  <a:pt x="248356" y="1442155"/>
                </a:cubicBezTo>
                <a:cubicBezTo>
                  <a:pt x="267876" y="1460499"/>
                  <a:pt x="309269" y="1480490"/>
                  <a:pt x="330200" y="1495777"/>
                </a:cubicBezTo>
                <a:cubicBezTo>
                  <a:pt x="351131" y="1511064"/>
                  <a:pt x="364635" y="1516238"/>
                  <a:pt x="373944" y="1533877"/>
                </a:cubicBezTo>
                <a:cubicBezTo>
                  <a:pt x="383253" y="1551516"/>
                  <a:pt x="377821" y="1585853"/>
                  <a:pt x="386052" y="1601610"/>
                </a:cubicBezTo>
                <a:cubicBezTo>
                  <a:pt x="394283" y="1617367"/>
                  <a:pt x="416884" y="1611489"/>
                  <a:pt x="423333" y="1628422"/>
                </a:cubicBezTo>
                <a:cubicBezTo>
                  <a:pt x="429782" y="1645355"/>
                  <a:pt x="415807" y="1673578"/>
                  <a:pt x="424744" y="1703211"/>
                </a:cubicBezTo>
                <a:cubicBezTo>
                  <a:pt x="433681" y="1732844"/>
                  <a:pt x="459317" y="1784820"/>
                  <a:pt x="476956" y="1806222"/>
                </a:cubicBezTo>
                <a:cubicBezTo>
                  <a:pt x="494595" y="1827624"/>
                  <a:pt x="516702" y="1820098"/>
                  <a:pt x="530578" y="1831622"/>
                </a:cubicBezTo>
                <a:cubicBezTo>
                  <a:pt x="544454" y="1843146"/>
                  <a:pt x="544924" y="1862901"/>
                  <a:pt x="560211" y="1875366"/>
                </a:cubicBezTo>
                <a:cubicBezTo>
                  <a:pt x="575498" y="1887831"/>
                  <a:pt x="602309" y="1899591"/>
                  <a:pt x="622300" y="1906411"/>
                </a:cubicBezTo>
                <a:cubicBezTo>
                  <a:pt x="642291" y="1913231"/>
                  <a:pt x="667691" y="1908058"/>
                  <a:pt x="680156" y="1916289"/>
                </a:cubicBezTo>
                <a:cubicBezTo>
                  <a:pt x="692621" y="1924520"/>
                  <a:pt x="683213" y="1946393"/>
                  <a:pt x="697089" y="1955800"/>
                </a:cubicBezTo>
                <a:cubicBezTo>
                  <a:pt x="710965" y="1965207"/>
                  <a:pt x="743420" y="1978613"/>
                  <a:pt x="763411" y="1972733"/>
                </a:cubicBezTo>
                <a:cubicBezTo>
                  <a:pt x="783402" y="1966853"/>
                  <a:pt x="802922" y="1931105"/>
                  <a:pt x="817033" y="1920522"/>
                </a:cubicBezTo>
                <a:cubicBezTo>
                  <a:pt x="831144" y="1909939"/>
                  <a:pt x="845020" y="1913702"/>
                  <a:pt x="848078" y="1909233"/>
                </a:cubicBezTo>
                <a:cubicBezTo>
                  <a:pt x="851136" y="1904764"/>
                  <a:pt x="832321" y="1909233"/>
                  <a:pt x="835378" y="1893711"/>
                </a:cubicBezTo>
                <a:cubicBezTo>
                  <a:pt x="838435" y="1878189"/>
                  <a:pt x="854663" y="1835619"/>
                  <a:pt x="866422" y="1816099"/>
                </a:cubicBezTo>
                <a:cubicBezTo>
                  <a:pt x="878181" y="1796579"/>
                  <a:pt x="892292" y="1784820"/>
                  <a:pt x="905933" y="1776589"/>
                </a:cubicBezTo>
                <a:cubicBezTo>
                  <a:pt x="919574" y="1768358"/>
                  <a:pt x="936978" y="1770944"/>
                  <a:pt x="948267" y="1766711"/>
                </a:cubicBezTo>
                <a:cubicBezTo>
                  <a:pt x="959556" y="1762478"/>
                  <a:pt x="955657" y="1752600"/>
                  <a:pt x="973667" y="1751189"/>
                </a:cubicBezTo>
                <a:lnTo>
                  <a:pt x="1056330" y="1775178"/>
                </a:lnTo>
                <a:cubicBezTo>
                  <a:pt x="1083748" y="1778000"/>
                  <a:pt x="1116069" y="1760596"/>
                  <a:pt x="1139587" y="1776589"/>
                </a:cubicBezTo>
                <a:cubicBezTo>
                  <a:pt x="1159342" y="1781763"/>
                  <a:pt x="1172512" y="1783879"/>
                  <a:pt x="1184741" y="1793522"/>
                </a:cubicBezTo>
                <a:cubicBezTo>
                  <a:pt x="1196970" y="1803165"/>
                  <a:pt x="1197442" y="1821510"/>
                  <a:pt x="1212964" y="1834445"/>
                </a:cubicBezTo>
                <a:cubicBezTo>
                  <a:pt x="1262019" y="1856552"/>
                  <a:pt x="1256238" y="1878895"/>
                  <a:pt x="1267997" y="1883834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30" name="Freeform 10">
            <a:extLst>
              <a:ext uri="{FF2B5EF4-FFF2-40B4-BE49-F238E27FC236}">
                <a16:creationId xmlns:a16="http://schemas.microsoft.com/office/drawing/2014/main" id="{FD961092-7DB7-4EEA-80B5-8F1C5A771DA4}"/>
              </a:ext>
            </a:extLst>
          </xdr:cNvPr>
          <xdr:cNvSpPr/>
        </xdr:nvSpPr>
        <xdr:spPr>
          <a:xfrm>
            <a:off x="3701769" y="2685896"/>
            <a:ext cx="1866014" cy="3074236"/>
          </a:xfrm>
          <a:custGeom>
            <a:avLst/>
            <a:gdLst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0" fmla="*/ 0 w 875026"/>
              <a:gd name="connsiteY0" fmla="*/ 45767 h 1206177"/>
              <a:gd name="connsiteX1" fmla="*/ 35092 w 875026"/>
              <a:gd name="connsiteY1" fmla="*/ 91888 h 1206177"/>
              <a:gd name="connsiteX2" fmla="*/ 63166 w 875026"/>
              <a:gd name="connsiteY2" fmla="*/ 17694 h 1206177"/>
              <a:gd name="connsiteX3" fmla="*/ 114300 w 875026"/>
              <a:gd name="connsiteY3" fmla="*/ 50780 h 1206177"/>
              <a:gd name="connsiteX4" fmla="*/ 206542 w 875026"/>
              <a:gd name="connsiteY4" fmla="*/ 74844 h 1206177"/>
              <a:gd name="connsiteX5" fmla="*/ 373982 w 875026"/>
              <a:gd name="connsiteY5" fmla="*/ 6665 h 1206177"/>
              <a:gd name="connsiteX6" fmla="*/ 466224 w 875026"/>
              <a:gd name="connsiteY6" fmla="*/ 12680 h 1206177"/>
              <a:gd name="connsiteX7" fmla="*/ 640682 w 875026"/>
              <a:gd name="connsiteY7" fmla="*/ 95899 h 1206177"/>
              <a:gd name="connsiteX8" fmla="*/ 704850 w 875026"/>
              <a:gd name="connsiteY8" fmla="*/ 86875 h 1206177"/>
              <a:gd name="connsiteX9" fmla="*/ 742950 w 875026"/>
              <a:gd name="connsiteY9" fmla="*/ 507980 h 1206177"/>
              <a:gd name="connsiteX10" fmla="*/ 804111 w 875026"/>
              <a:gd name="connsiteY10" fmla="*/ 617267 h 1206177"/>
              <a:gd name="connsiteX11" fmla="*/ 874295 w 875026"/>
              <a:gd name="connsiteY11" fmla="*/ 757636 h 1206177"/>
              <a:gd name="connsiteX12" fmla="*/ 841208 w 875026"/>
              <a:gd name="connsiteY12" fmla="*/ 864917 h 1206177"/>
              <a:gd name="connsiteX13" fmla="*/ 848227 w 875026"/>
              <a:gd name="connsiteY13" fmla="*/ 968188 h 1206177"/>
              <a:gd name="connsiteX14" fmla="*/ 812132 w 875026"/>
              <a:gd name="connsiteY14" fmla="*/ 1072462 h 1206177"/>
              <a:gd name="connsiteX15" fmla="*/ 825166 w 875026"/>
              <a:gd name="connsiteY15" fmla="*/ 1095523 h 1206177"/>
              <a:gd name="connsiteX16" fmla="*/ 620629 w 875026"/>
              <a:gd name="connsiteY16" fmla="*/ 1205812 h 1206177"/>
              <a:gd name="connsiteX17" fmla="*/ 704850 w 875026"/>
              <a:gd name="connsiteY17" fmla="*/ 1132620 h 1206177"/>
              <a:gd name="connsiteX18" fmla="*/ 580524 w 875026"/>
              <a:gd name="connsiteY18" fmla="*/ 1174730 h 1206177"/>
              <a:gd name="connsiteX19" fmla="*/ 581527 w 875026"/>
              <a:gd name="connsiteY19" fmla="*/ 1173728 h 1206177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344906 w 875026"/>
              <a:gd name="connsiteY19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344906 w 875026"/>
              <a:gd name="connsiteY20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494298 w 875026"/>
              <a:gd name="connsiteY19" fmla="*/ 125594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446171 w 875026"/>
              <a:gd name="connsiteY20" fmla="*/ 1311087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344906 w 875026"/>
              <a:gd name="connsiteY21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495300 w 875026"/>
              <a:gd name="connsiteY21" fmla="*/ 1291035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344906 w 875026"/>
              <a:gd name="connsiteY22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14087 w 875026"/>
              <a:gd name="connsiteY22" fmla="*/ 1379266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12132 w 875026"/>
              <a:gd name="connsiteY14" fmla="*/ 1072462 h 1424386"/>
              <a:gd name="connsiteX15" fmla="*/ 825166 w 875026"/>
              <a:gd name="connsiteY15" fmla="*/ 1095523 h 1424386"/>
              <a:gd name="connsiteX16" fmla="*/ 620629 w 875026"/>
              <a:gd name="connsiteY16" fmla="*/ 1205812 h 1424386"/>
              <a:gd name="connsiteX17" fmla="*/ 704850 w 875026"/>
              <a:gd name="connsiteY17" fmla="*/ 1132620 h 1424386"/>
              <a:gd name="connsiteX18" fmla="*/ 580524 w 875026"/>
              <a:gd name="connsiteY18" fmla="*/ 1174730 h 1424386"/>
              <a:gd name="connsiteX19" fmla="*/ 596567 w 875026"/>
              <a:gd name="connsiteY19" fmla="*/ 1213833 h 1424386"/>
              <a:gd name="connsiteX20" fmla="*/ 530392 w 875026"/>
              <a:gd name="connsiteY20" fmla="*/ 1258950 h 1424386"/>
              <a:gd name="connsiteX21" fmla="*/ 529389 w 875026"/>
              <a:gd name="connsiteY21" fmla="*/ 1303067 h 1424386"/>
              <a:gd name="connsiteX22" fmla="*/ 400050 w 875026"/>
              <a:gd name="connsiteY22" fmla="*/ 1404332 h 1424386"/>
              <a:gd name="connsiteX23" fmla="*/ 344906 w 875026"/>
              <a:gd name="connsiteY23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32185 w 875026"/>
              <a:gd name="connsiteY14" fmla="*/ 1016314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26"/>
              <a:gd name="connsiteY0" fmla="*/ 45767 h 1424386"/>
              <a:gd name="connsiteX1" fmla="*/ 35092 w 875026"/>
              <a:gd name="connsiteY1" fmla="*/ 91888 h 1424386"/>
              <a:gd name="connsiteX2" fmla="*/ 63166 w 875026"/>
              <a:gd name="connsiteY2" fmla="*/ 17694 h 1424386"/>
              <a:gd name="connsiteX3" fmla="*/ 114300 w 875026"/>
              <a:gd name="connsiteY3" fmla="*/ 50780 h 1424386"/>
              <a:gd name="connsiteX4" fmla="*/ 206542 w 875026"/>
              <a:gd name="connsiteY4" fmla="*/ 74844 h 1424386"/>
              <a:gd name="connsiteX5" fmla="*/ 373982 w 875026"/>
              <a:gd name="connsiteY5" fmla="*/ 6665 h 1424386"/>
              <a:gd name="connsiteX6" fmla="*/ 466224 w 875026"/>
              <a:gd name="connsiteY6" fmla="*/ 12680 h 1424386"/>
              <a:gd name="connsiteX7" fmla="*/ 640682 w 875026"/>
              <a:gd name="connsiteY7" fmla="*/ 95899 h 1424386"/>
              <a:gd name="connsiteX8" fmla="*/ 704850 w 875026"/>
              <a:gd name="connsiteY8" fmla="*/ 86875 h 1424386"/>
              <a:gd name="connsiteX9" fmla="*/ 742950 w 875026"/>
              <a:gd name="connsiteY9" fmla="*/ 507980 h 1424386"/>
              <a:gd name="connsiteX10" fmla="*/ 804111 w 875026"/>
              <a:gd name="connsiteY10" fmla="*/ 617267 h 1424386"/>
              <a:gd name="connsiteX11" fmla="*/ 874295 w 875026"/>
              <a:gd name="connsiteY11" fmla="*/ 757636 h 1424386"/>
              <a:gd name="connsiteX12" fmla="*/ 841208 w 875026"/>
              <a:gd name="connsiteY12" fmla="*/ 864917 h 1424386"/>
              <a:gd name="connsiteX13" fmla="*/ 848227 w 875026"/>
              <a:gd name="connsiteY13" fmla="*/ 968188 h 1424386"/>
              <a:gd name="connsiteX14" fmla="*/ 849230 w 875026"/>
              <a:gd name="connsiteY14" fmla="*/ 1018319 h 1424386"/>
              <a:gd name="connsiteX15" fmla="*/ 812132 w 875026"/>
              <a:gd name="connsiteY15" fmla="*/ 1072462 h 1424386"/>
              <a:gd name="connsiteX16" fmla="*/ 825166 w 875026"/>
              <a:gd name="connsiteY16" fmla="*/ 1095523 h 1424386"/>
              <a:gd name="connsiteX17" fmla="*/ 620629 w 875026"/>
              <a:gd name="connsiteY17" fmla="*/ 1205812 h 1424386"/>
              <a:gd name="connsiteX18" fmla="*/ 704850 w 875026"/>
              <a:gd name="connsiteY18" fmla="*/ 1132620 h 1424386"/>
              <a:gd name="connsiteX19" fmla="*/ 580524 w 875026"/>
              <a:gd name="connsiteY19" fmla="*/ 1174730 h 1424386"/>
              <a:gd name="connsiteX20" fmla="*/ 596567 w 875026"/>
              <a:gd name="connsiteY20" fmla="*/ 1213833 h 1424386"/>
              <a:gd name="connsiteX21" fmla="*/ 530392 w 875026"/>
              <a:gd name="connsiteY21" fmla="*/ 1258950 h 1424386"/>
              <a:gd name="connsiteX22" fmla="*/ 529389 w 875026"/>
              <a:gd name="connsiteY22" fmla="*/ 1303067 h 1424386"/>
              <a:gd name="connsiteX23" fmla="*/ 400050 w 875026"/>
              <a:gd name="connsiteY23" fmla="*/ 1404332 h 1424386"/>
              <a:gd name="connsiteX24" fmla="*/ 344906 w 875026"/>
              <a:gd name="connsiteY24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044"/>
              <a:gd name="connsiteY0" fmla="*/ 45767 h 1424386"/>
              <a:gd name="connsiteX1" fmla="*/ 35092 w 875044"/>
              <a:gd name="connsiteY1" fmla="*/ 91888 h 1424386"/>
              <a:gd name="connsiteX2" fmla="*/ 63166 w 875044"/>
              <a:gd name="connsiteY2" fmla="*/ 17694 h 1424386"/>
              <a:gd name="connsiteX3" fmla="*/ 114300 w 875044"/>
              <a:gd name="connsiteY3" fmla="*/ 50780 h 1424386"/>
              <a:gd name="connsiteX4" fmla="*/ 206542 w 875044"/>
              <a:gd name="connsiteY4" fmla="*/ 74844 h 1424386"/>
              <a:gd name="connsiteX5" fmla="*/ 373982 w 875044"/>
              <a:gd name="connsiteY5" fmla="*/ 6665 h 1424386"/>
              <a:gd name="connsiteX6" fmla="*/ 466224 w 875044"/>
              <a:gd name="connsiteY6" fmla="*/ 12680 h 1424386"/>
              <a:gd name="connsiteX7" fmla="*/ 640682 w 875044"/>
              <a:gd name="connsiteY7" fmla="*/ 95899 h 1424386"/>
              <a:gd name="connsiteX8" fmla="*/ 704850 w 875044"/>
              <a:gd name="connsiteY8" fmla="*/ 86875 h 1424386"/>
              <a:gd name="connsiteX9" fmla="*/ 742950 w 875044"/>
              <a:gd name="connsiteY9" fmla="*/ 507980 h 1424386"/>
              <a:gd name="connsiteX10" fmla="*/ 804111 w 875044"/>
              <a:gd name="connsiteY10" fmla="*/ 617267 h 1424386"/>
              <a:gd name="connsiteX11" fmla="*/ 874295 w 875044"/>
              <a:gd name="connsiteY11" fmla="*/ 757636 h 1424386"/>
              <a:gd name="connsiteX12" fmla="*/ 841208 w 875044"/>
              <a:gd name="connsiteY12" fmla="*/ 864917 h 1424386"/>
              <a:gd name="connsiteX13" fmla="*/ 842211 w 875044"/>
              <a:gd name="connsiteY13" fmla="*/ 921064 h 1424386"/>
              <a:gd name="connsiteX14" fmla="*/ 848227 w 875044"/>
              <a:gd name="connsiteY14" fmla="*/ 968188 h 1424386"/>
              <a:gd name="connsiteX15" fmla="*/ 849230 w 875044"/>
              <a:gd name="connsiteY15" fmla="*/ 1018319 h 1424386"/>
              <a:gd name="connsiteX16" fmla="*/ 812132 w 875044"/>
              <a:gd name="connsiteY16" fmla="*/ 1072462 h 1424386"/>
              <a:gd name="connsiteX17" fmla="*/ 825166 w 875044"/>
              <a:gd name="connsiteY17" fmla="*/ 1095523 h 1424386"/>
              <a:gd name="connsiteX18" fmla="*/ 620629 w 875044"/>
              <a:gd name="connsiteY18" fmla="*/ 1205812 h 1424386"/>
              <a:gd name="connsiteX19" fmla="*/ 704850 w 875044"/>
              <a:gd name="connsiteY19" fmla="*/ 1132620 h 1424386"/>
              <a:gd name="connsiteX20" fmla="*/ 580524 w 875044"/>
              <a:gd name="connsiteY20" fmla="*/ 1174730 h 1424386"/>
              <a:gd name="connsiteX21" fmla="*/ 596567 w 875044"/>
              <a:gd name="connsiteY21" fmla="*/ 1213833 h 1424386"/>
              <a:gd name="connsiteX22" fmla="*/ 530392 w 875044"/>
              <a:gd name="connsiteY22" fmla="*/ 1258950 h 1424386"/>
              <a:gd name="connsiteX23" fmla="*/ 529389 w 875044"/>
              <a:gd name="connsiteY23" fmla="*/ 1303067 h 1424386"/>
              <a:gd name="connsiteX24" fmla="*/ 400050 w 875044"/>
              <a:gd name="connsiteY24" fmla="*/ 1404332 h 1424386"/>
              <a:gd name="connsiteX25" fmla="*/ 344906 w 875044"/>
              <a:gd name="connsiteY25" fmla="*/ 1424386 h 1424386"/>
              <a:gd name="connsiteX0" fmla="*/ 0 w 875113"/>
              <a:gd name="connsiteY0" fmla="*/ 45767 h 1424386"/>
              <a:gd name="connsiteX1" fmla="*/ 35092 w 875113"/>
              <a:gd name="connsiteY1" fmla="*/ 91888 h 1424386"/>
              <a:gd name="connsiteX2" fmla="*/ 63166 w 875113"/>
              <a:gd name="connsiteY2" fmla="*/ 17694 h 1424386"/>
              <a:gd name="connsiteX3" fmla="*/ 114300 w 875113"/>
              <a:gd name="connsiteY3" fmla="*/ 50780 h 1424386"/>
              <a:gd name="connsiteX4" fmla="*/ 206542 w 875113"/>
              <a:gd name="connsiteY4" fmla="*/ 74844 h 1424386"/>
              <a:gd name="connsiteX5" fmla="*/ 373982 w 875113"/>
              <a:gd name="connsiteY5" fmla="*/ 6665 h 1424386"/>
              <a:gd name="connsiteX6" fmla="*/ 466224 w 875113"/>
              <a:gd name="connsiteY6" fmla="*/ 12680 h 1424386"/>
              <a:gd name="connsiteX7" fmla="*/ 640682 w 875113"/>
              <a:gd name="connsiteY7" fmla="*/ 95899 h 1424386"/>
              <a:gd name="connsiteX8" fmla="*/ 704850 w 875113"/>
              <a:gd name="connsiteY8" fmla="*/ 86875 h 1424386"/>
              <a:gd name="connsiteX9" fmla="*/ 742950 w 875113"/>
              <a:gd name="connsiteY9" fmla="*/ 507980 h 1424386"/>
              <a:gd name="connsiteX10" fmla="*/ 804111 w 875113"/>
              <a:gd name="connsiteY10" fmla="*/ 617267 h 1424386"/>
              <a:gd name="connsiteX11" fmla="*/ 874295 w 875113"/>
              <a:gd name="connsiteY11" fmla="*/ 757636 h 1424386"/>
              <a:gd name="connsiteX12" fmla="*/ 841208 w 875113"/>
              <a:gd name="connsiteY12" fmla="*/ 864917 h 1424386"/>
              <a:gd name="connsiteX13" fmla="*/ 822159 w 875113"/>
              <a:gd name="connsiteY13" fmla="*/ 933096 h 1424386"/>
              <a:gd name="connsiteX14" fmla="*/ 848227 w 875113"/>
              <a:gd name="connsiteY14" fmla="*/ 968188 h 1424386"/>
              <a:gd name="connsiteX15" fmla="*/ 849230 w 875113"/>
              <a:gd name="connsiteY15" fmla="*/ 1018319 h 1424386"/>
              <a:gd name="connsiteX16" fmla="*/ 812132 w 875113"/>
              <a:gd name="connsiteY16" fmla="*/ 1072462 h 1424386"/>
              <a:gd name="connsiteX17" fmla="*/ 825166 w 875113"/>
              <a:gd name="connsiteY17" fmla="*/ 1095523 h 1424386"/>
              <a:gd name="connsiteX18" fmla="*/ 620629 w 875113"/>
              <a:gd name="connsiteY18" fmla="*/ 1205812 h 1424386"/>
              <a:gd name="connsiteX19" fmla="*/ 704850 w 875113"/>
              <a:gd name="connsiteY19" fmla="*/ 1132620 h 1424386"/>
              <a:gd name="connsiteX20" fmla="*/ 580524 w 875113"/>
              <a:gd name="connsiteY20" fmla="*/ 1174730 h 1424386"/>
              <a:gd name="connsiteX21" fmla="*/ 596567 w 875113"/>
              <a:gd name="connsiteY21" fmla="*/ 1213833 h 1424386"/>
              <a:gd name="connsiteX22" fmla="*/ 530392 w 875113"/>
              <a:gd name="connsiteY22" fmla="*/ 1258950 h 1424386"/>
              <a:gd name="connsiteX23" fmla="*/ 529389 w 875113"/>
              <a:gd name="connsiteY23" fmla="*/ 1303067 h 1424386"/>
              <a:gd name="connsiteX24" fmla="*/ 400050 w 875113"/>
              <a:gd name="connsiteY24" fmla="*/ 1404332 h 1424386"/>
              <a:gd name="connsiteX25" fmla="*/ 344906 w 875113"/>
              <a:gd name="connsiteY25" fmla="*/ 1424386 h 1424386"/>
              <a:gd name="connsiteX0" fmla="*/ 0 w 875113"/>
              <a:gd name="connsiteY0" fmla="*/ 45767 h 1425612"/>
              <a:gd name="connsiteX1" fmla="*/ 35092 w 875113"/>
              <a:gd name="connsiteY1" fmla="*/ 91888 h 1425612"/>
              <a:gd name="connsiteX2" fmla="*/ 63166 w 875113"/>
              <a:gd name="connsiteY2" fmla="*/ 17694 h 1425612"/>
              <a:gd name="connsiteX3" fmla="*/ 114300 w 875113"/>
              <a:gd name="connsiteY3" fmla="*/ 50780 h 1425612"/>
              <a:gd name="connsiteX4" fmla="*/ 206542 w 875113"/>
              <a:gd name="connsiteY4" fmla="*/ 74844 h 1425612"/>
              <a:gd name="connsiteX5" fmla="*/ 373982 w 875113"/>
              <a:gd name="connsiteY5" fmla="*/ 6665 h 1425612"/>
              <a:gd name="connsiteX6" fmla="*/ 466224 w 875113"/>
              <a:gd name="connsiteY6" fmla="*/ 12680 h 1425612"/>
              <a:gd name="connsiteX7" fmla="*/ 640682 w 875113"/>
              <a:gd name="connsiteY7" fmla="*/ 95899 h 1425612"/>
              <a:gd name="connsiteX8" fmla="*/ 704850 w 875113"/>
              <a:gd name="connsiteY8" fmla="*/ 86875 h 1425612"/>
              <a:gd name="connsiteX9" fmla="*/ 742950 w 875113"/>
              <a:gd name="connsiteY9" fmla="*/ 507980 h 1425612"/>
              <a:gd name="connsiteX10" fmla="*/ 804111 w 875113"/>
              <a:gd name="connsiteY10" fmla="*/ 617267 h 1425612"/>
              <a:gd name="connsiteX11" fmla="*/ 874295 w 875113"/>
              <a:gd name="connsiteY11" fmla="*/ 757636 h 1425612"/>
              <a:gd name="connsiteX12" fmla="*/ 841208 w 875113"/>
              <a:gd name="connsiteY12" fmla="*/ 864917 h 1425612"/>
              <a:gd name="connsiteX13" fmla="*/ 822159 w 875113"/>
              <a:gd name="connsiteY13" fmla="*/ 933096 h 1425612"/>
              <a:gd name="connsiteX14" fmla="*/ 848227 w 875113"/>
              <a:gd name="connsiteY14" fmla="*/ 968188 h 1425612"/>
              <a:gd name="connsiteX15" fmla="*/ 849230 w 875113"/>
              <a:gd name="connsiteY15" fmla="*/ 1018319 h 1425612"/>
              <a:gd name="connsiteX16" fmla="*/ 812132 w 875113"/>
              <a:gd name="connsiteY16" fmla="*/ 1072462 h 1425612"/>
              <a:gd name="connsiteX17" fmla="*/ 825166 w 875113"/>
              <a:gd name="connsiteY17" fmla="*/ 1095523 h 1425612"/>
              <a:gd name="connsiteX18" fmla="*/ 620629 w 875113"/>
              <a:gd name="connsiteY18" fmla="*/ 1205812 h 1425612"/>
              <a:gd name="connsiteX19" fmla="*/ 704850 w 875113"/>
              <a:gd name="connsiteY19" fmla="*/ 1132620 h 1425612"/>
              <a:gd name="connsiteX20" fmla="*/ 580524 w 875113"/>
              <a:gd name="connsiteY20" fmla="*/ 1174730 h 1425612"/>
              <a:gd name="connsiteX21" fmla="*/ 596567 w 875113"/>
              <a:gd name="connsiteY21" fmla="*/ 1213833 h 1425612"/>
              <a:gd name="connsiteX22" fmla="*/ 530392 w 875113"/>
              <a:gd name="connsiteY22" fmla="*/ 1258950 h 1425612"/>
              <a:gd name="connsiteX23" fmla="*/ 529389 w 875113"/>
              <a:gd name="connsiteY23" fmla="*/ 1303067 h 1425612"/>
              <a:gd name="connsiteX24" fmla="*/ 400050 w 875113"/>
              <a:gd name="connsiteY24" fmla="*/ 1404332 h 1425612"/>
              <a:gd name="connsiteX25" fmla="*/ 344906 w 875113"/>
              <a:gd name="connsiteY25" fmla="*/ 1424386 h 1425612"/>
              <a:gd name="connsiteX26" fmla="*/ 336885 w 875113"/>
              <a:gd name="connsiteY26" fmla="*/ 1423382 h 1425612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0" fmla="*/ 0 w 875113"/>
              <a:gd name="connsiteY0" fmla="*/ 45767 h 1424557"/>
              <a:gd name="connsiteX1" fmla="*/ 35092 w 875113"/>
              <a:gd name="connsiteY1" fmla="*/ 91888 h 1424557"/>
              <a:gd name="connsiteX2" fmla="*/ 63166 w 875113"/>
              <a:gd name="connsiteY2" fmla="*/ 17694 h 1424557"/>
              <a:gd name="connsiteX3" fmla="*/ 114300 w 875113"/>
              <a:gd name="connsiteY3" fmla="*/ 50780 h 1424557"/>
              <a:gd name="connsiteX4" fmla="*/ 206542 w 875113"/>
              <a:gd name="connsiteY4" fmla="*/ 74844 h 1424557"/>
              <a:gd name="connsiteX5" fmla="*/ 373982 w 875113"/>
              <a:gd name="connsiteY5" fmla="*/ 6665 h 1424557"/>
              <a:gd name="connsiteX6" fmla="*/ 466224 w 875113"/>
              <a:gd name="connsiteY6" fmla="*/ 12680 h 1424557"/>
              <a:gd name="connsiteX7" fmla="*/ 640682 w 875113"/>
              <a:gd name="connsiteY7" fmla="*/ 95899 h 1424557"/>
              <a:gd name="connsiteX8" fmla="*/ 704850 w 875113"/>
              <a:gd name="connsiteY8" fmla="*/ 86875 h 1424557"/>
              <a:gd name="connsiteX9" fmla="*/ 742950 w 875113"/>
              <a:gd name="connsiteY9" fmla="*/ 507980 h 1424557"/>
              <a:gd name="connsiteX10" fmla="*/ 804111 w 875113"/>
              <a:gd name="connsiteY10" fmla="*/ 617267 h 1424557"/>
              <a:gd name="connsiteX11" fmla="*/ 874295 w 875113"/>
              <a:gd name="connsiteY11" fmla="*/ 757636 h 1424557"/>
              <a:gd name="connsiteX12" fmla="*/ 841208 w 875113"/>
              <a:gd name="connsiteY12" fmla="*/ 864917 h 1424557"/>
              <a:gd name="connsiteX13" fmla="*/ 822159 w 875113"/>
              <a:gd name="connsiteY13" fmla="*/ 933096 h 1424557"/>
              <a:gd name="connsiteX14" fmla="*/ 848227 w 875113"/>
              <a:gd name="connsiteY14" fmla="*/ 968188 h 1424557"/>
              <a:gd name="connsiteX15" fmla="*/ 849230 w 875113"/>
              <a:gd name="connsiteY15" fmla="*/ 1018319 h 1424557"/>
              <a:gd name="connsiteX16" fmla="*/ 812132 w 875113"/>
              <a:gd name="connsiteY16" fmla="*/ 1072462 h 1424557"/>
              <a:gd name="connsiteX17" fmla="*/ 825166 w 875113"/>
              <a:gd name="connsiteY17" fmla="*/ 1095523 h 1424557"/>
              <a:gd name="connsiteX18" fmla="*/ 620629 w 875113"/>
              <a:gd name="connsiteY18" fmla="*/ 1205812 h 1424557"/>
              <a:gd name="connsiteX19" fmla="*/ 704850 w 875113"/>
              <a:gd name="connsiteY19" fmla="*/ 1132620 h 1424557"/>
              <a:gd name="connsiteX20" fmla="*/ 580524 w 875113"/>
              <a:gd name="connsiteY20" fmla="*/ 1174730 h 1424557"/>
              <a:gd name="connsiteX21" fmla="*/ 596567 w 875113"/>
              <a:gd name="connsiteY21" fmla="*/ 1213833 h 1424557"/>
              <a:gd name="connsiteX22" fmla="*/ 530392 w 875113"/>
              <a:gd name="connsiteY22" fmla="*/ 1258950 h 1424557"/>
              <a:gd name="connsiteX23" fmla="*/ 529389 w 875113"/>
              <a:gd name="connsiteY23" fmla="*/ 1303067 h 1424557"/>
              <a:gd name="connsiteX24" fmla="*/ 400050 w 875113"/>
              <a:gd name="connsiteY24" fmla="*/ 1404332 h 1424557"/>
              <a:gd name="connsiteX25" fmla="*/ 344906 w 875113"/>
              <a:gd name="connsiteY25" fmla="*/ 1424386 h 1424557"/>
              <a:gd name="connsiteX26" fmla="*/ 396041 w 875113"/>
              <a:gd name="connsiteY26" fmla="*/ 1385282 h 1424557"/>
              <a:gd name="connsiteX27" fmla="*/ 393032 w 875113"/>
              <a:gd name="connsiteY27" fmla="*/ 1379267 h 1424557"/>
              <a:gd name="connsiteX0" fmla="*/ 0 w 875113"/>
              <a:gd name="connsiteY0" fmla="*/ 45767 h 1436436"/>
              <a:gd name="connsiteX1" fmla="*/ 35092 w 875113"/>
              <a:gd name="connsiteY1" fmla="*/ 91888 h 1436436"/>
              <a:gd name="connsiteX2" fmla="*/ 63166 w 875113"/>
              <a:gd name="connsiteY2" fmla="*/ 17694 h 1436436"/>
              <a:gd name="connsiteX3" fmla="*/ 114300 w 875113"/>
              <a:gd name="connsiteY3" fmla="*/ 50780 h 1436436"/>
              <a:gd name="connsiteX4" fmla="*/ 206542 w 875113"/>
              <a:gd name="connsiteY4" fmla="*/ 74844 h 1436436"/>
              <a:gd name="connsiteX5" fmla="*/ 373982 w 875113"/>
              <a:gd name="connsiteY5" fmla="*/ 6665 h 1436436"/>
              <a:gd name="connsiteX6" fmla="*/ 466224 w 875113"/>
              <a:gd name="connsiteY6" fmla="*/ 12680 h 1436436"/>
              <a:gd name="connsiteX7" fmla="*/ 640682 w 875113"/>
              <a:gd name="connsiteY7" fmla="*/ 95899 h 1436436"/>
              <a:gd name="connsiteX8" fmla="*/ 704850 w 875113"/>
              <a:gd name="connsiteY8" fmla="*/ 86875 h 1436436"/>
              <a:gd name="connsiteX9" fmla="*/ 742950 w 875113"/>
              <a:gd name="connsiteY9" fmla="*/ 507980 h 1436436"/>
              <a:gd name="connsiteX10" fmla="*/ 804111 w 875113"/>
              <a:gd name="connsiteY10" fmla="*/ 617267 h 1436436"/>
              <a:gd name="connsiteX11" fmla="*/ 874295 w 875113"/>
              <a:gd name="connsiteY11" fmla="*/ 757636 h 1436436"/>
              <a:gd name="connsiteX12" fmla="*/ 841208 w 875113"/>
              <a:gd name="connsiteY12" fmla="*/ 864917 h 1436436"/>
              <a:gd name="connsiteX13" fmla="*/ 822159 w 875113"/>
              <a:gd name="connsiteY13" fmla="*/ 933096 h 1436436"/>
              <a:gd name="connsiteX14" fmla="*/ 848227 w 875113"/>
              <a:gd name="connsiteY14" fmla="*/ 968188 h 1436436"/>
              <a:gd name="connsiteX15" fmla="*/ 849230 w 875113"/>
              <a:gd name="connsiteY15" fmla="*/ 1018319 h 1436436"/>
              <a:gd name="connsiteX16" fmla="*/ 812132 w 875113"/>
              <a:gd name="connsiteY16" fmla="*/ 1072462 h 1436436"/>
              <a:gd name="connsiteX17" fmla="*/ 825166 w 875113"/>
              <a:gd name="connsiteY17" fmla="*/ 1095523 h 1436436"/>
              <a:gd name="connsiteX18" fmla="*/ 620629 w 875113"/>
              <a:gd name="connsiteY18" fmla="*/ 1205812 h 1436436"/>
              <a:gd name="connsiteX19" fmla="*/ 704850 w 875113"/>
              <a:gd name="connsiteY19" fmla="*/ 1132620 h 1436436"/>
              <a:gd name="connsiteX20" fmla="*/ 580524 w 875113"/>
              <a:gd name="connsiteY20" fmla="*/ 1174730 h 1436436"/>
              <a:gd name="connsiteX21" fmla="*/ 596567 w 875113"/>
              <a:gd name="connsiteY21" fmla="*/ 1213833 h 1436436"/>
              <a:gd name="connsiteX22" fmla="*/ 530392 w 875113"/>
              <a:gd name="connsiteY22" fmla="*/ 1258950 h 1436436"/>
              <a:gd name="connsiteX23" fmla="*/ 529389 w 875113"/>
              <a:gd name="connsiteY23" fmla="*/ 1303067 h 1436436"/>
              <a:gd name="connsiteX24" fmla="*/ 400050 w 875113"/>
              <a:gd name="connsiteY24" fmla="*/ 1404332 h 1436436"/>
              <a:gd name="connsiteX25" fmla="*/ 344906 w 875113"/>
              <a:gd name="connsiteY25" fmla="*/ 1424386 h 1436436"/>
              <a:gd name="connsiteX26" fmla="*/ 396041 w 875113"/>
              <a:gd name="connsiteY26" fmla="*/ 1385282 h 1436436"/>
              <a:gd name="connsiteX27" fmla="*/ 281740 w 875113"/>
              <a:gd name="connsiteY27" fmla="*/ 1436417 h 1436436"/>
              <a:gd name="connsiteX0" fmla="*/ 0 w 875113"/>
              <a:gd name="connsiteY0" fmla="*/ 45767 h 1439440"/>
              <a:gd name="connsiteX1" fmla="*/ 35092 w 875113"/>
              <a:gd name="connsiteY1" fmla="*/ 91888 h 1439440"/>
              <a:gd name="connsiteX2" fmla="*/ 63166 w 875113"/>
              <a:gd name="connsiteY2" fmla="*/ 17694 h 1439440"/>
              <a:gd name="connsiteX3" fmla="*/ 114300 w 875113"/>
              <a:gd name="connsiteY3" fmla="*/ 50780 h 1439440"/>
              <a:gd name="connsiteX4" fmla="*/ 206542 w 875113"/>
              <a:gd name="connsiteY4" fmla="*/ 74844 h 1439440"/>
              <a:gd name="connsiteX5" fmla="*/ 373982 w 875113"/>
              <a:gd name="connsiteY5" fmla="*/ 6665 h 1439440"/>
              <a:gd name="connsiteX6" fmla="*/ 466224 w 875113"/>
              <a:gd name="connsiteY6" fmla="*/ 12680 h 1439440"/>
              <a:gd name="connsiteX7" fmla="*/ 640682 w 875113"/>
              <a:gd name="connsiteY7" fmla="*/ 95899 h 1439440"/>
              <a:gd name="connsiteX8" fmla="*/ 704850 w 875113"/>
              <a:gd name="connsiteY8" fmla="*/ 86875 h 1439440"/>
              <a:gd name="connsiteX9" fmla="*/ 742950 w 875113"/>
              <a:gd name="connsiteY9" fmla="*/ 507980 h 1439440"/>
              <a:gd name="connsiteX10" fmla="*/ 804111 w 875113"/>
              <a:gd name="connsiteY10" fmla="*/ 617267 h 1439440"/>
              <a:gd name="connsiteX11" fmla="*/ 874295 w 875113"/>
              <a:gd name="connsiteY11" fmla="*/ 757636 h 1439440"/>
              <a:gd name="connsiteX12" fmla="*/ 841208 w 875113"/>
              <a:gd name="connsiteY12" fmla="*/ 864917 h 1439440"/>
              <a:gd name="connsiteX13" fmla="*/ 822159 w 875113"/>
              <a:gd name="connsiteY13" fmla="*/ 933096 h 1439440"/>
              <a:gd name="connsiteX14" fmla="*/ 848227 w 875113"/>
              <a:gd name="connsiteY14" fmla="*/ 968188 h 1439440"/>
              <a:gd name="connsiteX15" fmla="*/ 849230 w 875113"/>
              <a:gd name="connsiteY15" fmla="*/ 1018319 h 1439440"/>
              <a:gd name="connsiteX16" fmla="*/ 812132 w 875113"/>
              <a:gd name="connsiteY16" fmla="*/ 1072462 h 1439440"/>
              <a:gd name="connsiteX17" fmla="*/ 825166 w 875113"/>
              <a:gd name="connsiteY17" fmla="*/ 1095523 h 1439440"/>
              <a:gd name="connsiteX18" fmla="*/ 620629 w 875113"/>
              <a:gd name="connsiteY18" fmla="*/ 1205812 h 1439440"/>
              <a:gd name="connsiteX19" fmla="*/ 704850 w 875113"/>
              <a:gd name="connsiteY19" fmla="*/ 1132620 h 1439440"/>
              <a:gd name="connsiteX20" fmla="*/ 580524 w 875113"/>
              <a:gd name="connsiteY20" fmla="*/ 1174730 h 1439440"/>
              <a:gd name="connsiteX21" fmla="*/ 596567 w 875113"/>
              <a:gd name="connsiteY21" fmla="*/ 1213833 h 1439440"/>
              <a:gd name="connsiteX22" fmla="*/ 530392 w 875113"/>
              <a:gd name="connsiteY22" fmla="*/ 1258950 h 1439440"/>
              <a:gd name="connsiteX23" fmla="*/ 529389 w 875113"/>
              <a:gd name="connsiteY23" fmla="*/ 1303067 h 1439440"/>
              <a:gd name="connsiteX24" fmla="*/ 400050 w 875113"/>
              <a:gd name="connsiteY24" fmla="*/ 1404332 h 1439440"/>
              <a:gd name="connsiteX25" fmla="*/ 344906 w 875113"/>
              <a:gd name="connsiteY25" fmla="*/ 1424386 h 1439440"/>
              <a:gd name="connsiteX26" fmla="*/ 396041 w 875113"/>
              <a:gd name="connsiteY26" fmla="*/ 1385282 h 1439440"/>
              <a:gd name="connsiteX27" fmla="*/ 281740 w 875113"/>
              <a:gd name="connsiteY27" fmla="*/ 1436417 h 1439440"/>
              <a:gd name="connsiteX28" fmla="*/ 287756 w 875113"/>
              <a:gd name="connsiteY28" fmla="*/ 1433408 h 1439440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96779 w 875113"/>
              <a:gd name="connsiteY29" fmla="*/ 1380269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230606 w 875113"/>
              <a:gd name="connsiteY30" fmla="*/ 1431403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94511 w 875113"/>
              <a:gd name="connsiteY31" fmla="*/ 1397314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0" fmla="*/ 0 w 875113"/>
              <a:gd name="connsiteY0" fmla="*/ 45767 h 1437196"/>
              <a:gd name="connsiteX1" fmla="*/ 35092 w 875113"/>
              <a:gd name="connsiteY1" fmla="*/ 91888 h 1437196"/>
              <a:gd name="connsiteX2" fmla="*/ 63166 w 875113"/>
              <a:gd name="connsiteY2" fmla="*/ 17694 h 1437196"/>
              <a:gd name="connsiteX3" fmla="*/ 114300 w 875113"/>
              <a:gd name="connsiteY3" fmla="*/ 50780 h 1437196"/>
              <a:gd name="connsiteX4" fmla="*/ 206542 w 875113"/>
              <a:gd name="connsiteY4" fmla="*/ 74844 h 1437196"/>
              <a:gd name="connsiteX5" fmla="*/ 373982 w 875113"/>
              <a:gd name="connsiteY5" fmla="*/ 6665 h 1437196"/>
              <a:gd name="connsiteX6" fmla="*/ 466224 w 875113"/>
              <a:gd name="connsiteY6" fmla="*/ 12680 h 1437196"/>
              <a:gd name="connsiteX7" fmla="*/ 640682 w 875113"/>
              <a:gd name="connsiteY7" fmla="*/ 95899 h 1437196"/>
              <a:gd name="connsiteX8" fmla="*/ 704850 w 875113"/>
              <a:gd name="connsiteY8" fmla="*/ 86875 h 1437196"/>
              <a:gd name="connsiteX9" fmla="*/ 742950 w 875113"/>
              <a:gd name="connsiteY9" fmla="*/ 507980 h 1437196"/>
              <a:gd name="connsiteX10" fmla="*/ 804111 w 875113"/>
              <a:gd name="connsiteY10" fmla="*/ 617267 h 1437196"/>
              <a:gd name="connsiteX11" fmla="*/ 874295 w 875113"/>
              <a:gd name="connsiteY11" fmla="*/ 757636 h 1437196"/>
              <a:gd name="connsiteX12" fmla="*/ 841208 w 875113"/>
              <a:gd name="connsiteY12" fmla="*/ 864917 h 1437196"/>
              <a:gd name="connsiteX13" fmla="*/ 822159 w 875113"/>
              <a:gd name="connsiteY13" fmla="*/ 933096 h 1437196"/>
              <a:gd name="connsiteX14" fmla="*/ 848227 w 875113"/>
              <a:gd name="connsiteY14" fmla="*/ 968188 h 1437196"/>
              <a:gd name="connsiteX15" fmla="*/ 849230 w 875113"/>
              <a:gd name="connsiteY15" fmla="*/ 1018319 h 1437196"/>
              <a:gd name="connsiteX16" fmla="*/ 812132 w 875113"/>
              <a:gd name="connsiteY16" fmla="*/ 1072462 h 1437196"/>
              <a:gd name="connsiteX17" fmla="*/ 825166 w 875113"/>
              <a:gd name="connsiteY17" fmla="*/ 1095523 h 1437196"/>
              <a:gd name="connsiteX18" fmla="*/ 620629 w 875113"/>
              <a:gd name="connsiteY18" fmla="*/ 1205812 h 1437196"/>
              <a:gd name="connsiteX19" fmla="*/ 704850 w 875113"/>
              <a:gd name="connsiteY19" fmla="*/ 1132620 h 1437196"/>
              <a:gd name="connsiteX20" fmla="*/ 580524 w 875113"/>
              <a:gd name="connsiteY20" fmla="*/ 1174730 h 1437196"/>
              <a:gd name="connsiteX21" fmla="*/ 596567 w 875113"/>
              <a:gd name="connsiteY21" fmla="*/ 1213833 h 1437196"/>
              <a:gd name="connsiteX22" fmla="*/ 530392 w 875113"/>
              <a:gd name="connsiteY22" fmla="*/ 1258950 h 1437196"/>
              <a:gd name="connsiteX23" fmla="*/ 529389 w 875113"/>
              <a:gd name="connsiteY23" fmla="*/ 1303067 h 1437196"/>
              <a:gd name="connsiteX24" fmla="*/ 400050 w 875113"/>
              <a:gd name="connsiteY24" fmla="*/ 1404332 h 1437196"/>
              <a:gd name="connsiteX25" fmla="*/ 344906 w 875113"/>
              <a:gd name="connsiteY25" fmla="*/ 1424386 h 1437196"/>
              <a:gd name="connsiteX26" fmla="*/ 396041 w 875113"/>
              <a:gd name="connsiteY26" fmla="*/ 1385282 h 1437196"/>
              <a:gd name="connsiteX27" fmla="*/ 281740 w 875113"/>
              <a:gd name="connsiteY27" fmla="*/ 1436417 h 1437196"/>
              <a:gd name="connsiteX28" fmla="*/ 293772 w 875113"/>
              <a:gd name="connsiteY28" fmla="*/ 1387287 h 1437196"/>
              <a:gd name="connsiteX29" fmla="*/ 232611 w 875113"/>
              <a:gd name="connsiteY29" fmla="*/ 1429398 h 1437196"/>
              <a:gd name="connsiteX30" fmla="*/ 198521 w 875113"/>
              <a:gd name="connsiteY30" fmla="*/ 1402327 h 1437196"/>
              <a:gd name="connsiteX31" fmla="*/ 178469 w 875113"/>
              <a:gd name="connsiteY31" fmla="*/ 1415362 h 1437196"/>
              <a:gd name="connsiteX32" fmla="*/ 178469 w 875113"/>
              <a:gd name="connsiteY32" fmla="*/ 1415361 h 1437196"/>
              <a:gd name="connsiteX0" fmla="*/ 0 w 875113"/>
              <a:gd name="connsiteY0" fmla="*/ 45767 h 1474516"/>
              <a:gd name="connsiteX1" fmla="*/ 35092 w 875113"/>
              <a:gd name="connsiteY1" fmla="*/ 91888 h 1474516"/>
              <a:gd name="connsiteX2" fmla="*/ 63166 w 875113"/>
              <a:gd name="connsiteY2" fmla="*/ 17694 h 1474516"/>
              <a:gd name="connsiteX3" fmla="*/ 114300 w 875113"/>
              <a:gd name="connsiteY3" fmla="*/ 50780 h 1474516"/>
              <a:gd name="connsiteX4" fmla="*/ 206542 w 875113"/>
              <a:gd name="connsiteY4" fmla="*/ 74844 h 1474516"/>
              <a:gd name="connsiteX5" fmla="*/ 373982 w 875113"/>
              <a:gd name="connsiteY5" fmla="*/ 6665 h 1474516"/>
              <a:gd name="connsiteX6" fmla="*/ 466224 w 875113"/>
              <a:gd name="connsiteY6" fmla="*/ 12680 h 1474516"/>
              <a:gd name="connsiteX7" fmla="*/ 640682 w 875113"/>
              <a:gd name="connsiteY7" fmla="*/ 95899 h 1474516"/>
              <a:gd name="connsiteX8" fmla="*/ 704850 w 875113"/>
              <a:gd name="connsiteY8" fmla="*/ 86875 h 1474516"/>
              <a:gd name="connsiteX9" fmla="*/ 742950 w 875113"/>
              <a:gd name="connsiteY9" fmla="*/ 507980 h 1474516"/>
              <a:gd name="connsiteX10" fmla="*/ 804111 w 875113"/>
              <a:gd name="connsiteY10" fmla="*/ 617267 h 1474516"/>
              <a:gd name="connsiteX11" fmla="*/ 874295 w 875113"/>
              <a:gd name="connsiteY11" fmla="*/ 757636 h 1474516"/>
              <a:gd name="connsiteX12" fmla="*/ 841208 w 875113"/>
              <a:gd name="connsiteY12" fmla="*/ 864917 h 1474516"/>
              <a:gd name="connsiteX13" fmla="*/ 822159 w 875113"/>
              <a:gd name="connsiteY13" fmla="*/ 933096 h 1474516"/>
              <a:gd name="connsiteX14" fmla="*/ 848227 w 875113"/>
              <a:gd name="connsiteY14" fmla="*/ 968188 h 1474516"/>
              <a:gd name="connsiteX15" fmla="*/ 849230 w 875113"/>
              <a:gd name="connsiteY15" fmla="*/ 1018319 h 1474516"/>
              <a:gd name="connsiteX16" fmla="*/ 812132 w 875113"/>
              <a:gd name="connsiteY16" fmla="*/ 1072462 h 1474516"/>
              <a:gd name="connsiteX17" fmla="*/ 825166 w 875113"/>
              <a:gd name="connsiteY17" fmla="*/ 1095523 h 1474516"/>
              <a:gd name="connsiteX18" fmla="*/ 620629 w 875113"/>
              <a:gd name="connsiteY18" fmla="*/ 1205812 h 1474516"/>
              <a:gd name="connsiteX19" fmla="*/ 704850 w 875113"/>
              <a:gd name="connsiteY19" fmla="*/ 1132620 h 1474516"/>
              <a:gd name="connsiteX20" fmla="*/ 580524 w 875113"/>
              <a:gd name="connsiteY20" fmla="*/ 1174730 h 1474516"/>
              <a:gd name="connsiteX21" fmla="*/ 596567 w 875113"/>
              <a:gd name="connsiteY21" fmla="*/ 1213833 h 1474516"/>
              <a:gd name="connsiteX22" fmla="*/ 530392 w 875113"/>
              <a:gd name="connsiteY22" fmla="*/ 1258950 h 1474516"/>
              <a:gd name="connsiteX23" fmla="*/ 529389 w 875113"/>
              <a:gd name="connsiteY23" fmla="*/ 1303067 h 1474516"/>
              <a:gd name="connsiteX24" fmla="*/ 400050 w 875113"/>
              <a:gd name="connsiteY24" fmla="*/ 1404332 h 1474516"/>
              <a:gd name="connsiteX25" fmla="*/ 344906 w 875113"/>
              <a:gd name="connsiteY25" fmla="*/ 1424386 h 1474516"/>
              <a:gd name="connsiteX26" fmla="*/ 396041 w 875113"/>
              <a:gd name="connsiteY26" fmla="*/ 1385282 h 1474516"/>
              <a:gd name="connsiteX27" fmla="*/ 281740 w 875113"/>
              <a:gd name="connsiteY27" fmla="*/ 1436417 h 1474516"/>
              <a:gd name="connsiteX28" fmla="*/ 293772 w 875113"/>
              <a:gd name="connsiteY28" fmla="*/ 1387287 h 1474516"/>
              <a:gd name="connsiteX29" fmla="*/ 232611 w 875113"/>
              <a:gd name="connsiteY29" fmla="*/ 1429398 h 1474516"/>
              <a:gd name="connsiteX30" fmla="*/ 198521 w 875113"/>
              <a:gd name="connsiteY30" fmla="*/ 1402327 h 1474516"/>
              <a:gd name="connsiteX31" fmla="*/ 178469 w 875113"/>
              <a:gd name="connsiteY31" fmla="*/ 1415362 h 1474516"/>
              <a:gd name="connsiteX32" fmla="*/ 237624 w 875113"/>
              <a:gd name="connsiteY32" fmla="*/ 1474516 h 1474516"/>
              <a:gd name="connsiteX0" fmla="*/ 0 w 875113"/>
              <a:gd name="connsiteY0" fmla="*/ 45767 h 1478362"/>
              <a:gd name="connsiteX1" fmla="*/ 35092 w 875113"/>
              <a:gd name="connsiteY1" fmla="*/ 91888 h 1478362"/>
              <a:gd name="connsiteX2" fmla="*/ 63166 w 875113"/>
              <a:gd name="connsiteY2" fmla="*/ 17694 h 1478362"/>
              <a:gd name="connsiteX3" fmla="*/ 114300 w 875113"/>
              <a:gd name="connsiteY3" fmla="*/ 50780 h 1478362"/>
              <a:gd name="connsiteX4" fmla="*/ 206542 w 875113"/>
              <a:gd name="connsiteY4" fmla="*/ 74844 h 1478362"/>
              <a:gd name="connsiteX5" fmla="*/ 373982 w 875113"/>
              <a:gd name="connsiteY5" fmla="*/ 6665 h 1478362"/>
              <a:gd name="connsiteX6" fmla="*/ 466224 w 875113"/>
              <a:gd name="connsiteY6" fmla="*/ 12680 h 1478362"/>
              <a:gd name="connsiteX7" fmla="*/ 640682 w 875113"/>
              <a:gd name="connsiteY7" fmla="*/ 95899 h 1478362"/>
              <a:gd name="connsiteX8" fmla="*/ 704850 w 875113"/>
              <a:gd name="connsiteY8" fmla="*/ 86875 h 1478362"/>
              <a:gd name="connsiteX9" fmla="*/ 742950 w 875113"/>
              <a:gd name="connsiteY9" fmla="*/ 507980 h 1478362"/>
              <a:gd name="connsiteX10" fmla="*/ 804111 w 875113"/>
              <a:gd name="connsiteY10" fmla="*/ 617267 h 1478362"/>
              <a:gd name="connsiteX11" fmla="*/ 874295 w 875113"/>
              <a:gd name="connsiteY11" fmla="*/ 757636 h 1478362"/>
              <a:gd name="connsiteX12" fmla="*/ 841208 w 875113"/>
              <a:gd name="connsiteY12" fmla="*/ 864917 h 1478362"/>
              <a:gd name="connsiteX13" fmla="*/ 822159 w 875113"/>
              <a:gd name="connsiteY13" fmla="*/ 933096 h 1478362"/>
              <a:gd name="connsiteX14" fmla="*/ 848227 w 875113"/>
              <a:gd name="connsiteY14" fmla="*/ 968188 h 1478362"/>
              <a:gd name="connsiteX15" fmla="*/ 849230 w 875113"/>
              <a:gd name="connsiteY15" fmla="*/ 1018319 h 1478362"/>
              <a:gd name="connsiteX16" fmla="*/ 812132 w 875113"/>
              <a:gd name="connsiteY16" fmla="*/ 1072462 h 1478362"/>
              <a:gd name="connsiteX17" fmla="*/ 825166 w 875113"/>
              <a:gd name="connsiteY17" fmla="*/ 1095523 h 1478362"/>
              <a:gd name="connsiteX18" fmla="*/ 620629 w 875113"/>
              <a:gd name="connsiteY18" fmla="*/ 1205812 h 1478362"/>
              <a:gd name="connsiteX19" fmla="*/ 704850 w 875113"/>
              <a:gd name="connsiteY19" fmla="*/ 1132620 h 1478362"/>
              <a:gd name="connsiteX20" fmla="*/ 580524 w 875113"/>
              <a:gd name="connsiteY20" fmla="*/ 1174730 h 1478362"/>
              <a:gd name="connsiteX21" fmla="*/ 596567 w 875113"/>
              <a:gd name="connsiteY21" fmla="*/ 1213833 h 1478362"/>
              <a:gd name="connsiteX22" fmla="*/ 530392 w 875113"/>
              <a:gd name="connsiteY22" fmla="*/ 1258950 h 1478362"/>
              <a:gd name="connsiteX23" fmla="*/ 529389 w 875113"/>
              <a:gd name="connsiteY23" fmla="*/ 1303067 h 1478362"/>
              <a:gd name="connsiteX24" fmla="*/ 400050 w 875113"/>
              <a:gd name="connsiteY24" fmla="*/ 1404332 h 1478362"/>
              <a:gd name="connsiteX25" fmla="*/ 344906 w 875113"/>
              <a:gd name="connsiteY25" fmla="*/ 1424386 h 1478362"/>
              <a:gd name="connsiteX26" fmla="*/ 396041 w 875113"/>
              <a:gd name="connsiteY26" fmla="*/ 1385282 h 1478362"/>
              <a:gd name="connsiteX27" fmla="*/ 281740 w 875113"/>
              <a:gd name="connsiteY27" fmla="*/ 1436417 h 1478362"/>
              <a:gd name="connsiteX28" fmla="*/ 293772 w 875113"/>
              <a:gd name="connsiteY28" fmla="*/ 1387287 h 1478362"/>
              <a:gd name="connsiteX29" fmla="*/ 232611 w 875113"/>
              <a:gd name="connsiteY29" fmla="*/ 1429398 h 1478362"/>
              <a:gd name="connsiteX30" fmla="*/ 198521 w 875113"/>
              <a:gd name="connsiteY30" fmla="*/ 1402327 h 1478362"/>
              <a:gd name="connsiteX31" fmla="*/ 178469 w 875113"/>
              <a:gd name="connsiteY31" fmla="*/ 1415362 h 1478362"/>
              <a:gd name="connsiteX32" fmla="*/ 237624 w 875113"/>
              <a:gd name="connsiteY32" fmla="*/ 1474516 h 1478362"/>
              <a:gd name="connsiteX33" fmla="*/ 236621 w 875113"/>
              <a:gd name="connsiteY33" fmla="*/ 1472511 h 1478362"/>
              <a:gd name="connsiteX0" fmla="*/ 0 w 875113"/>
              <a:gd name="connsiteY0" fmla="*/ 45767 h 1510615"/>
              <a:gd name="connsiteX1" fmla="*/ 35092 w 875113"/>
              <a:gd name="connsiteY1" fmla="*/ 91888 h 1510615"/>
              <a:gd name="connsiteX2" fmla="*/ 63166 w 875113"/>
              <a:gd name="connsiteY2" fmla="*/ 17694 h 1510615"/>
              <a:gd name="connsiteX3" fmla="*/ 114300 w 875113"/>
              <a:gd name="connsiteY3" fmla="*/ 50780 h 1510615"/>
              <a:gd name="connsiteX4" fmla="*/ 206542 w 875113"/>
              <a:gd name="connsiteY4" fmla="*/ 74844 h 1510615"/>
              <a:gd name="connsiteX5" fmla="*/ 373982 w 875113"/>
              <a:gd name="connsiteY5" fmla="*/ 6665 h 1510615"/>
              <a:gd name="connsiteX6" fmla="*/ 466224 w 875113"/>
              <a:gd name="connsiteY6" fmla="*/ 12680 h 1510615"/>
              <a:gd name="connsiteX7" fmla="*/ 640682 w 875113"/>
              <a:gd name="connsiteY7" fmla="*/ 95899 h 1510615"/>
              <a:gd name="connsiteX8" fmla="*/ 704850 w 875113"/>
              <a:gd name="connsiteY8" fmla="*/ 86875 h 1510615"/>
              <a:gd name="connsiteX9" fmla="*/ 742950 w 875113"/>
              <a:gd name="connsiteY9" fmla="*/ 507980 h 1510615"/>
              <a:gd name="connsiteX10" fmla="*/ 804111 w 875113"/>
              <a:gd name="connsiteY10" fmla="*/ 617267 h 1510615"/>
              <a:gd name="connsiteX11" fmla="*/ 874295 w 875113"/>
              <a:gd name="connsiteY11" fmla="*/ 757636 h 1510615"/>
              <a:gd name="connsiteX12" fmla="*/ 841208 w 875113"/>
              <a:gd name="connsiteY12" fmla="*/ 864917 h 1510615"/>
              <a:gd name="connsiteX13" fmla="*/ 822159 w 875113"/>
              <a:gd name="connsiteY13" fmla="*/ 933096 h 1510615"/>
              <a:gd name="connsiteX14" fmla="*/ 848227 w 875113"/>
              <a:gd name="connsiteY14" fmla="*/ 968188 h 1510615"/>
              <a:gd name="connsiteX15" fmla="*/ 849230 w 875113"/>
              <a:gd name="connsiteY15" fmla="*/ 1018319 h 1510615"/>
              <a:gd name="connsiteX16" fmla="*/ 812132 w 875113"/>
              <a:gd name="connsiteY16" fmla="*/ 1072462 h 1510615"/>
              <a:gd name="connsiteX17" fmla="*/ 825166 w 875113"/>
              <a:gd name="connsiteY17" fmla="*/ 1095523 h 1510615"/>
              <a:gd name="connsiteX18" fmla="*/ 620629 w 875113"/>
              <a:gd name="connsiteY18" fmla="*/ 1205812 h 1510615"/>
              <a:gd name="connsiteX19" fmla="*/ 704850 w 875113"/>
              <a:gd name="connsiteY19" fmla="*/ 1132620 h 1510615"/>
              <a:gd name="connsiteX20" fmla="*/ 580524 w 875113"/>
              <a:gd name="connsiteY20" fmla="*/ 1174730 h 1510615"/>
              <a:gd name="connsiteX21" fmla="*/ 596567 w 875113"/>
              <a:gd name="connsiteY21" fmla="*/ 1213833 h 1510615"/>
              <a:gd name="connsiteX22" fmla="*/ 530392 w 875113"/>
              <a:gd name="connsiteY22" fmla="*/ 1258950 h 1510615"/>
              <a:gd name="connsiteX23" fmla="*/ 529389 w 875113"/>
              <a:gd name="connsiteY23" fmla="*/ 1303067 h 1510615"/>
              <a:gd name="connsiteX24" fmla="*/ 400050 w 875113"/>
              <a:gd name="connsiteY24" fmla="*/ 1404332 h 1510615"/>
              <a:gd name="connsiteX25" fmla="*/ 344906 w 875113"/>
              <a:gd name="connsiteY25" fmla="*/ 1424386 h 1510615"/>
              <a:gd name="connsiteX26" fmla="*/ 396041 w 875113"/>
              <a:gd name="connsiteY26" fmla="*/ 1385282 h 1510615"/>
              <a:gd name="connsiteX27" fmla="*/ 281740 w 875113"/>
              <a:gd name="connsiteY27" fmla="*/ 1436417 h 1510615"/>
              <a:gd name="connsiteX28" fmla="*/ 293772 w 875113"/>
              <a:gd name="connsiteY28" fmla="*/ 1387287 h 1510615"/>
              <a:gd name="connsiteX29" fmla="*/ 232611 w 875113"/>
              <a:gd name="connsiteY29" fmla="*/ 1429398 h 1510615"/>
              <a:gd name="connsiteX30" fmla="*/ 198521 w 875113"/>
              <a:gd name="connsiteY30" fmla="*/ 1402327 h 1510615"/>
              <a:gd name="connsiteX31" fmla="*/ 178469 w 875113"/>
              <a:gd name="connsiteY31" fmla="*/ 1415362 h 1510615"/>
              <a:gd name="connsiteX32" fmla="*/ 237624 w 875113"/>
              <a:gd name="connsiteY32" fmla="*/ 1474516 h 1510615"/>
              <a:gd name="connsiteX33" fmla="*/ 184484 w 875113"/>
              <a:gd name="connsiteY33" fmla="*/ 1510611 h 1510615"/>
              <a:gd name="connsiteX0" fmla="*/ 0 w 875113"/>
              <a:gd name="connsiteY0" fmla="*/ 45767 h 1512362"/>
              <a:gd name="connsiteX1" fmla="*/ 35092 w 875113"/>
              <a:gd name="connsiteY1" fmla="*/ 91888 h 1512362"/>
              <a:gd name="connsiteX2" fmla="*/ 63166 w 875113"/>
              <a:gd name="connsiteY2" fmla="*/ 17694 h 1512362"/>
              <a:gd name="connsiteX3" fmla="*/ 114300 w 875113"/>
              <a:gd name="connsiteY3" fmla="*/ 50780 h 1512362"/>
              <a:gd name="connsiteX4" fmla="*/ 206542 w 875113"/>
              <a:gd name="connsiteY4" fmla="*/ 74844 h 1512362"/>
              <a:gd name="connsiteX5" fmla="*/ 373982 w 875113"/>
              <a:gd name="connsiteY5" fmla="*/ 6665 h 1512362"/>
              <a:gd name="connsiteX6" fmla="*/ 466224 w 875113"/>
              <a:gd name="connsiteY6" fmla="*/ 12680 h 1512362"/>
              <a:gd name="connsiteX7" fmla="*/ 640682 w 875113"/>
              <a:gd name="connsiteY7" fmla="*/ 95899 h 1512362"/>
              <a:gd name="connsiteX8" fmla="*/ 704850 w 875113"/>
              <a:gd name="connsiteY8" fmla="*/ 86875 h 1512362"/>
              <a:gd name="connsiteX9" fmla="*/ 742950 w 875113"/>
              <a:gd name="connsiteY9" fmla="*/ 507980 h 1512362"/>
              <a:gd name="connsiteX10" fmla="*/ 804111 w 875113"/>
              <a:gd name="connsiteY10" fmla="*/ 617267 h 1512362"/>
              <a:gd name="connsiteX11" fmla="*/ 874295 w 875113"/>
              <a:gd name="connsiteY11" fmla="*/ 757636 h 1512362"/>
              <a:gd name="connsiteX12" fmla="*/ 841208 w 875113"/>
              <a:gd name="connsiteY12" fmla="*/ 864917 h 1512362"/>
              <a:gd name="connsiteX13" fmla="*/ 822159 w 875113"/>
              <a:gd name="connsiteY13" fmla="*/ 933096 h 1512362"/>
              <a:gd name="connsiteX14" fmla="*/ 848227 w 875113"/>
              <a:gd name="connsiteY14" fmla="*/ 968188 h 1512362"/>
              <a:gd name="connsiteX15" fmla="*/ 849230 w 875113"/>
              <a:gd name="connsiteY15" fmla="*/ 1018319 h 1512362"/>
              <a:gd name="connsiteX16" fmla="*/ 812132 w 875113"/>
              <a:gd name="connsiteY16" fmla="*/ 1072462 h 1512362"/>
              <a:gd name="connsiteX17" fmla="*/ 825166 w 875113"/>
              <a:gd name="connsiteY17" fmla="*/ 1095523 h 1512362"/>
              <a:gd name="connsiteX18" fmla="*/ 620629 w 875113"/>
              <a:gd name="connsiteY18" fmla="*/ 1205812 h 1512362"/>
              <a:gd name="connsiteX19" fmla="*/ 704850 w 875113"/>
              <a:gd name="connsiteY19" fmla="*/ 1132620 h 1512362"/>
              <a:gd name="connsiteX20" fmla="*/ 580524 w 875113"/>
              <a:gd name="connsiteY20" fmla="*/ 1174730 h 1512362"/>
              <a:gd name="connsiteX21" fmla="*/ 596567 w 875113"/>
              <a:gd name="connsiteY21" fmla="*/ 1213833 h 1512362"/>
              <a:gd name="connsiteX22" fmla="*/ 530392 w 875113"/>
              <a:gd name="connsiteY22" fmla="*/ 1258950 h 1512362"/>
              <a:gd name="connsiteX23" fmla="*/ 529389 w 875113"/>
              <a:gd name="connsiteY23" fmla="*/ 1303067 h 1512362"/>
              <a:gd name="connsiteX24" fmla="*/ 400050 w 875113"/>
              <a:gd name="connsiteY24" fmla="*/ 1404332 h 1512362"/>
              <a:gd name="connsiteX25" fmla="*/ 344906 w 875113"/>
              <a:gd name="connsiteY25" fmla="*/ 1424386 h 1512362"/>
              <a:gd name="connsiteX26" fmla="*/ 396041 w 875113"/>
              <a:gd name="connsiteY26" fmla="*/ 1385282 h 1512362"/>
              <a:gd name="connsiteX27" fmla="*/ 281740 w 875113"/>
              <a:gd name="connsiteY27" fmla="*/ 1436417 h 1512362"/>
              <a:gd name="connsiteX28" fmla="*/ 293772 w 875113"/>
              <a:gd name="connsiteY28" fmla="*/ 1387287 h 1512362"/>
              <a:gd name="connsiteX29" fmla="*/ 232611 w 875113"/>
              <a:gd name="connsiteY29" fmla="*/ 1429398 h 1512362"/>
              <a:gd name="connsiteX30" fmla="*/ 198521 w 875113"/>
              <a:gd name="connsiteY30" fmla="*/ 1402327 h 1512362"/>
              <a:gd name="connsiteX31" fmla="*/ 178469 w 875113"/>
              <a:gd name="connsiteY31" fmla="*/ 1415362 h 1512362"/>
              <a:gd name="connsiteX32" fmla="*/ 237624 w 875113"/>
              <a:gd name="connsiteY32" fmla="*/ 1474516 h 1512362"/>
              <a:gd name="connsiteX33" fmla="*/ 184484 w 875113"/>
              <a:gd name="connsiteY33" fmla="*/ 1510611 h 1512362"/>
              <a:gd name="connsiteX34" fmla="*/ 181477 w 875113"/>
              <a:gd name="connsiteY34" fmla="*/ 1506601 h 1512362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69445 w 875113"/>
              <a:gd name="connsiteY35" fmla="*/ 1482537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0" fmla="*/ 0 w 875113"/>
              <a:gd name="connsiteY0" fmla="*/ 45767 h 1511399"/>
              <a:gd name="connsiteX1" fmla="*/ 35092 w 875113"/>
              <a:gd name="connsiteY1" fmla="*/ 91888 h 1511399"/>
              <a:gd name="connsiteX2" fmla="*/ 63166 w 875113"/>
              <a:gd name="connsiteY2" fmla="*/ 17694 h 1511399"/>
              <a:gd name="connsiteX3" fmla="*/ 114300 w 875113"/>
              <a:gd name="connsiteY3" fmla="*/ 50780 h 1511399"/>
              <a:gd name="connsiteX4" fmla="*/ 206542 w 875113"/>
              <a:gd name="connsiteY4" fmla="*/ 74844 h 1511399"/>
              <a:gd name="connsiteX5" fmla="*/ 373982 w 875113"/>
              <a:gd name="connsiteY5" fmla="*/ 6665 h 1511399"/>
              <a:gd name="connsiteX6" fmla="*/ 466224 w 875113"/>
              <a:gd name="connsiteY6" fmla="*/ 12680 h 1511399"/>
              <a:gd name="connsiteX7" fmla="*/ 640682 w 875113"/>
              <a:gd name="connsiteY7" fmla="*/ 95899 h 1511399"/>
              <a:gd name="connsiteX8" fmla="*/ 704850 w 875113"/>
              <a:gd name="connsiteY8" fmla="*/ 86875 h 1511399"/>
              <a:gd name="connsiteX9" fmla="*/ 742950 w 875113"/>
              <a:gd name="connsiteY9" fmla="*/ 507980 h 1511399"/>
              <a:gd name="connsiteX10" fmla="*/ 804111 w 875113"/>
              <a:gd name="connsiteY10" fmla="*/ 617267 h 1511399"/>
              <a:gd name="connsiteX11" fmla="*/ 874295 w 875113"/>
              <a:gd name="connsiteY11" fmla="*/ 757636 h 1511399"/>
              <a:gd name="connsiteX12" fmla="*/ 841208 w 875113"/>
              <a:gd name="connsiteY12" fmla="*/ 864917 h 1511399"/>
              <a:gd name="connsiteX13" fmla="*/ 822159 w 875113"/>
              <a:gd name="connsiteY13" fmla="*/ 933096 h 1511399"/>
              <a:gd name="connsiteX14" fmla="*/ 848227 w 875113"/>
              <a:gd name="connsiteY14" fmla="*/ 968188 h 1511399"/>
              <a:gd name="connsiteX15" fmla="*/ 849230 w 875113"/>
              <a:gd name="connsiteY15" fmla="*/ 1018319 h 1511399"/>
              <a:gd name="connsiteX16" fmla="*/ 812132 w 875113"/>
              <a:gd name="connsiteY16" fmla="*/ 1072462 h 1511399"/>
              <a:gd name="connsiteX17" fmla="*/ 825166 w 875113"/>
              <a:gd name="connsiteY17" fmla="*/ 1095523 h 1511399"/>
              <a:gd name="connsiteX18" fmla="*/ 620629 w 875113"/>
              <a:gd name="connsiteY18" fmla="*/ 1205812 h 1511399"/>
              <a:gd name="connsiteX19" fmla="*/ 704850 w 875113"/>
              <a:gd name="connsiteY19" fmla="*/ 1132620 h 1511399"/>
              <a:gd name="connsiteX20" fmla="*/ 580524 w 875113"/>
              <a:gd name="connsiteY20" fmla="*/ 1174730 h 1511399"/>
              <a:gd name="connsiteX21" fmla="*/ 596567 w 875113"/>
              <a:gd name="connsiteY21" fmla="*/ 1213833 h 1511399"/>
              <a:gd name="connsiteX22" fmla="*/ 530392 w 875113"/>
              <a:gd name="connsiteY22" fmla="*/ 1258950 h 1511399"/>
              <a:gd name="connsiteX23" fmla="*/ 529389 w 875113"/>
              <a:gd name="connsiteY23" fmla="*/ 1303067 h 1511399"/>
              <a:gd name="connsiteX24" fmla="*/ 400050 w 875113"/>
              <a:gd name="connsiteY24" fmla="*/ 1404332 h 1511399"/>
              <a:gd name="connsiteX25" fmla="*/ 344906 w 875113"/>
              <a:gd name="connsiteY25" fmla="*/ 1424386 h 1511399"/>
              <a:gd name="connsiteX26" fmla="*/ 396041 w 875113"/>
              <a:gd name="connsiteY26" fmla="*/ 1385282 h 1511399"/>
              <a:gd name="connsiteX27" fmla="*/ 281740 w 875113"/>
              <a:gd name="connsiteY27" fmla="*/ 1436417 h 1511399"/>
              <a:gd name="connsiteX28" fmla="*/ 293772 w 875113"/>
              <a:gd name="connsiteY28" fmla="*/ 1387287 h 1511399"/>
              <a:gd name="connsiteX29" fmla="*/ 232611 w 875113"/>
              <a:gd name="connsiteY29" fmla="*/ 1429398 h 1511399"/>
              <a:gd name="connsiteX30" fmla="*/ 198521 w 875113"/>
              <a:gd name="connsiteY30" fmla="*/ 1402327 h 1511399"/>
              <a:gd name="connsiteX31" fmla="*/ 178469 w 875113"/>
              <a:gd name="connsiteY31" fmla="*/ 1415362 h 1511399"/>
              <a:gd name="connsiteX32" fmla="*/ 237624 w 875113"/>
              <a:gd name="connsiteY32" fmla="*/ 1474516 h 1511399"/>
              <a:gd name="connsiteX33" fmla="*/ 184484 w 875113"/>
              <a:gd name="connsiteY33" fmla="*/ 1510611 h 1511399"/>
              <a:gd name="connsiteX34" fmla="*/ 176463 w 875113"/>
              <a:gd name="connsiteY34" fmla="*/ 1491561 h 1511399"/>
              <a:gd name="connsiteX35" fmla="*/ 140368 w 875113"/>
              <a:gd name="connsiteY35" fmla="*/ 1487550 h 1511399"/>
              <a:gd name="connsiteX36" fmla="*/ 144379 w 875113"/>
              <a:gd name="connsiteY36" fmla="*/ 1481535 h 1511399"/>
              <a:gd name="connsiteX0" fmla="*/ 0 w 875113"/>
              <a:gd name="connsiteY0" fmla="*/ 45767 h 1511656"/>
              <a:gd name="connsiteX1" fmla="*/ 35092 w 875113"/>
              <a:gd name="connsiteY1" fmla="*/ 91888 h 1511656"/>
              <a:gd name="connsiteX2" fmla="*/ 63166 w 875113"/>
              <a:gd name="connsiteY2" fmla="*/ 17694 h 1511656"/>
              <a:gd name="connsiteX3" fmla="*/ 114300 w 875113"/>
              <a:gd name="connsiteY3" fmla="*/ 50780 h 1511656"/>
              <a:gd name="connsiteX4" fmla="*/ 206542 w 875113"/>
              <a:gd name="connsiteY4" fmla="*/ 74844 h 1511656"/>
              <a:gd name="connsiteX5" fmla="*/ 373982 w 875113"/>
              <a:gd name="connsiteY5" fmla="*/ 6665 h 1511656"/>
              <a:gd name="connsiteX6" fmla="*/ 466224 w 875113"/>
              <a:gd name="connsiteY6" fmla="*/ 12680 h 1511656"/>
              <a:gd name="connsiteX7" fmla="*/ 640682 w 875113"/>
              <a:gd name="connsiteY7" fmla="*/ 95899 h 1511656"/>
              <a:gd name="connsiteX8" fmla="*/ 704850 w 875113"/>
              <a:gd name="connsiteY8" fmla="*/ 86875 h 1511656"/>
              <a:gd name="connsiteX9" fmla="*/ 742950 w 875113"/>
              <a:gd name="connsiteY9" fmla="*/ 507980 h 1511656"/>
              <a:gd name="connsiteX10" fmla="*/ 804111 w 875113"/>
              <a:gd name="connsiteY10" fmla="*/ 617267 h 1511656"/>
              <a:gd name="connsiteX11" fmla="*/ 874295 w 875113"/>
              <a:gd name="connsiteY11" fmla="*/ 757636 h 1511656"/>
              <a:gd name="connsiteX12" fmla="*/ 841208 w 875113"/>
              <a:gd name="connsiteY12" fmla="*/ 864917 h 1511656"/>
              <a:gd name="connsiteX13" fmla="*/ 822159 w 875113"/>
              <a:gd name="connsiteY13" fmla="*/ 933096 h 1511656"/>
              <a:gd name="connsiteX14" fmla="*/ 848227 w 875113"/>
              <a:gd name="connsiteY14" fmla="*/ 968188 h 1511656"/>
              <a:gd name="connsiteX15" fmla="*/ 849230 w 875113"/>
              <a:gd name="connsiteY15" fmla="*/ 1018319 h 1511656"/>
              <a:gd name="connsiteX16" fmla="*/ 812132 w 875113"/>
              <a:gd name="connsiteY16" fmla="*/ 1072462 h 1511656"/>
              <a:gd name="connsiteX17" fmla="*/ 825166 w 875113"/>
              <a:gd name="connsiteY17" fmla="*/ 1095523 h 1511656"/>
              <a:gd name="connsiteX18" fmla="*/ 620629 w 875113"/>
              <a:gd name="connsiteY18" fmla="*/ 1205812 h 1511656"/>
              <a:gd name="connsiteX19" fmla="*/ 704850 w 875113"/>
              <a:gd name="connsiteY19" fmla="*/ 1132620 h 1511656"/>
              <a:gd name="connsiteX20" fmla="*/ 580524 w 875113"/>
              <a:gd name="connsiteY20" fmla="*/ 1174730 h 1511656"/>
              <a:gd name="connsiteX21" fmla="*/ 596567 w 875113"/>
              <a:gd name="connsiteY21" fmla="*/ 1213833 h 1511656"/>
              <a:gd name="connsiteX22" fmla="*/ 530392 w 875113"/>
              <a:gd name="connsiteY22" fmla="*/ 1258950 h 1511656"/>
              <a:gd name="connsiteX23" fmla="*/ 529389 w 875113"/>
              <a:gd name="connsiteY23" fmla="*/ 1303067 h 1511656"/>
              <a:gd name="connsiteX24" fmla="*/ 400050 w 875113"/>
              <a:gd name="connsiteY24" fmla="*/ 1404332 h 1511656"/>
              <a:gd name="connsiteX25" fmla="*/ 344906 w 875113"/>
              <a:gd name="connsiteY25" fmla="*/ 1424386 h 1511656"/>
              <a:gd name="connsiteX26" fmla="*/ 396041 w 875113"/>
              <a:gd name="connsiteY26" fmla="*/ 1385282 h 1511656"/>
              <a:gd name="connsiteX27" fmla="*/ 281740 w 875113"/>
              <a:gd name="connsiteY27" fmla="*/ 1436417 h 1511656"/>
              <a:gd name="connsiteX28" fmla="*/ 293772 w 875113"/>
              <a:gd name="connsiteY28" fmla="*/ 1387287 h 1511656"/>
              <a:gd name="connsiteX29" fmla="*/ 232611 w 875113"/>
              <a:gd name="connsiteY29" fmla="*/ 1429398 h 1511656"/>
              <a:gd name="connsiteX30" fmla="*/ 198521 w 875113"/>
              <a:gd name="connsiteY30" fmla="*/ 1402327 h 1511656"/>
              <a:gd name="connsiteX31" fmla="*/ 178469 w 875113"/>
              <a:gd name="connsiteY31" fmla="*/ 1415362 h 1511656"/>
              <a:gd name="connsiteX32" fmla="*/ 237624 w 875113"/>
              <a:gd name="connsiteY32" fmla="*/ 1474516 h 1511656"/>
              <a:gd name="connsiteX33" fmla="*/ 184484 w 875113"/>
              <a:gd name="connsiteY33" fmla="*/ 1510611 h 1511656"/>
              <a:gd name="connsiteX34" fmla="*/ 176463 w 875113"/>
              <a:gd name="connsiteY34" fmla="*/ 1491561 h 1511656"/>
              <a:gd name="connsiteX35" fmla="*/ 140368 w 875113"/>
              <a:gd name="connsiteY35" fmla="*/ 1487550 h 1511656"/>
              <a:gd name="connsiteX36" fmla="*/ 150395 w 875113"/>
              <a:gd name="connsiteY36" fmla="*/ 1511614 h 1511656"/>
              <a:gd name="connsiteX0" fmla="*/ 0 w 875113"/>
              <a:gd name="connsiteY0" fmla="*/ 45767 h 1512560"/>
              <a:gd name="connsiteX1" fmla="*/ 35092 w 875113"/>
              <a:gd name="connsiteY1" fmla="*/ 91888 h 1512560"/>
              <a:gd name="connsiteX2" fmla="*/ 63166 w 875113"/>
              <a:gd name="connsiteY2" fmla="*/ 17694 h 1512560"/>
              <a:gd name="connsiteX3" fmla="*/ 114300 w 875113"/>
              <a:gd name="connsiteY3" fmla="*/ 50780 h 1512560"/>
              <a:gd name="connsiteX4" fmla="*/ 206542 w 875113"/>
              <a:gd name="connsiteY4" fmla="*/ 74844 h 1512560"/>
              <a:gd name="connsiteX5" fmla="*/ 373982 w 875113"/>
              <a:gd name="connsiteY5" fmla="*/ 6665 h 1512560"/>
              <a:gd name="connsiteX6" fmla="*/ 466224 w 875113"/>
              <a:gd name="connsiteY6" fmla="*/ 12680 h 1512560"/>
              <a:gd name="connsiteX7" fmla="*/ 640682 w 875113"/>
              <a:gd name="connsiteY7" fmla="*/ 95899 h 1512560"/>
              <a:gd name="connsiteX8" fmla="*/ 704850 w 875113"/>
              <a:gd name="connsiteY8" fmla="*/ 86875 h 1512560"/>
              <a:gd name="connsiteX9" fmla="*/ 742950 w 875113"/>
              <a:gd name="connsiteY9" fmla="*/ 507980 h 1512560"/>
              <a:gd name="connsiteX10" fmla="*/ 804111 w 875113"/>
              <a:gd name="connsiteY10" fmla="*/ 617267 h 1512560"/>
              <a:gd name="connsiteX11" fmla="*/ 874295 w 875113"/>
              <a:gd name="connsiteY11" fmla="*/ 757636 h 1512560"/>
              <a:gd name="connsiteX12" fmla="*/ 841208 w 875113"/>
              <a:gd name="connsiteY12" fmla="*/ 864917 h 1512560"/>
              <a:gd name="connsiteX13" fmla="*/ 822159 w 875113"/>
              <a:gd name="connsiteY13" fmla="*/ 933096 h 1512560"/>
              <a:gd name="connsiteX14" fmla="*/ 848227 w 875113"/>
              <a:gd name="connsiteY14" fmla="*/ 968188 h 1512560"/>
              <a:gd name="connsiteX15" fmla="*/ 849230 w 875113"/>
              <a:gd name="connsiteY15" fmla="*/ 1018319 h 1512560"/>
              <a:gd name="connsiteX16" fmla="*/ 812132 w 875113"/>
              <a:gd name="connsiteY16" fmla="*/ 1072462 h 1512560"/>
              <a:gd name="connsiteX17" fmla="*/ 825166 w 875113"/>
              <a:gd name="connsiteY17" fmla="*/ 1095523 h 1512560"/>
              <a:gd name="connsiteX18" fmla="*/ 620629 w 875113"/>
              <a:gd name="connsiteY18" fmla="*/ 1205812 h 1512560"/>
              <a:gd name="connsiteX19" fmla="*/ 704850 w 875113"/>
              <a:gd name="connsiteY19" fmla="*/ 1132620 h 1512560"/>
              <a:gd name="connsiteX20" fmla="*/ 580524 w 875113"/>
              <a:gd name="connsiteY20" fmla="*/ 1174730 h 1512560"/>
              <a:gd name="connsiteX21" fmla="*/ 596567 w 875113"/>
              <a:gd name="connsiteY21" fmla="*/ 1213833 h 1512560"/>
              <a:gd name="connsiteX22" fmla="*/ 530392 w 875113"/>
              <a:gd name="connsiteY22" fmla="*/ 1258950 h 1512560"/>
              <a:gd name="connsiteX23" fmla="*/ 529389 w 875113"/>
              <a:gd name="connsiteY23" fmla="*/ 1303067 h 1512560"/>
              <a:gd name="connsiteX24" fmla="*/ 400050 w 875113"/>
              <a:gd name="connsiteY24" fmla="*/ 1404332 h 1512560"/>
              <a:gd name="connsiteX25" fmla="*/ 344906 w 875113"/>
              <a:gd name="connsiteY25" fmla="*/ 1424386 h 1512560"/>
              <a:gd name="connsiteX26" fmla="*/ 396041 w 875113"/>
              <a:gd name="connsiteY26" fmla="*/ 1385282 h 1512560"/>
              <a:gd name="connsiteX27" fmla="*/ 281740 w 875113"/>
              <a:gd name="connsiteY27" fmla="*/ 1436417 h 1512560"/>
              <a:gd name="connsiteX28" fmla="*/ 293772 w 875113"/>
              <a:gd name="connsiteY28" fmla="*/ 1387287 h 1512560"/>
              <a:gd name="connsiteX29" fmla="*/ 232611 w 875113"/>
              <a:gd name="connsiteY29" fmla="*/ 1429398 h 1512560"/>
              <a:gd name="connsiteX30" fmla="*/ 198521 w 875113"/>
              <a:gd name="connsiteY30" fmla="*/ 1402327 h 1512560"/>
              <a:gd name="connsiteX31" fmla="*/ 178469 w 875113"/>
              <a:gd name="connsiteY31" fmla="*/ 1415362 h 1512560"/>
              <a:gd name="connsiteX32" fmla="*/ 237624 w 875113"/>
              <a:gd name="connsiteY32" fmla="*/ 1474516 h 1512560"/>
              <a:gd name="connsiteX33" fmla="*/ 184484 w 875113"/>
              <a:gd name="connsiteY33" fmla="*/ 1510611 h 1512560"/>
              <a:gd name="connsiteX34" fmla="*/ 176463 w 875113"/>
              <a:gd name="connsiteY34" fmla="*/ 1491561 h 1512560"/>
              <a:gd name="connsiteX35" fmla="*/ 140368 w 875113"/>
              <a:gd name="connsiteY35" fmla="*/ 1487550 h 1512560"/>
              <a:gd name="connsiteX36" fmla="*/ 150395 w 875113"/>
              <a:gd name="connsiteY36" fmla="*/ 1511614 h 1512560"/>
              <a:gd name="connsiteX37" fmla="*/ 148390 w 875113"/>
              <a:gd name="connsiteY37" fmla="*/ 1507602 h 1512560"/>
              <a:gd name="connsiteX0" fmla="*/ 0 w 875113"/>
              <a:gd name="connsiteY0" fmla="*/ 45767 h 1520709"/>
              <a:gd name="connsiteX1" fmla="*/ 35092 w 875113"/>
              <a:gd name="connsiteY1" fmla="*/ 91888 h 1520709"/>
              <a:gd name="connsiteX2" fmla="*/ 63166 w 875113"/>
              <a:gd name="connsiteY2" fmla="*/ 17694 h 1520709"/>
              <a:gd name="connsiteX3" fmla="*/ 114300 w 875113"/>
              <a:gd name="connsiteY3" fmla="*/ 50780 h 1520709"/>
              <a:gd name="connsiteX4" fmla="*/ 206542 w 875113"/>
              <a:gd name="connsiteY4" fmla="*/ 74844 h 1520709"/>
              <a:gd name="connsiteX5" fmla="*/ 373982 w 875113"/>
              <a:gd name="connsiteY5" fmla="*/ 6665 h 1520709"/>
              <a:gd name="connsiteX6" fmla="*/ 466224 w 875113"/>
              <a:gd name="connsiteY6" fmla="*/ 12680 h 1520709"/>
              <a:gd name="connsiteX7" fmla="*/ 640682 w 875113"/>
              <a:gd name="connsiteY7" fmla="*/ 95899 h 1520709"/>
              <a:gd name="connsiteX8" fmla="*/ 704850 w 875113"/>
              <a:gd name="connsiteY8" fmla="*/ 86875 h 1520709"/>
              <a:gd name="connsiteX9" fmla="*/ 742950 w 875113"/>
              <a:gd name="connsiteY9" fmla="*/ 507980 h 1520709"/>
              <a:gd name="connsiteX10" fmla="*/ 804111 w 875113"/>
              <a:gd name="connsiteY10" fmla="*/ 617267 h 1520709"/>
              <a:gd name="connsiteX11" fmla="*/ 874295 w 875113"/>
              <a:gd name="connsiteY11" fmla="*/ 757636 h 1520709"/>
              <a:gd name="connsiteX12" fmla="*/ 841208 w 875113"/>
              <a:gd name="connsiteY12" fmla="*/ 864917 h 1520709"/>
              <a:gd name="connsiteX13" fmla="*/ 822159 w 875113"/>
              <a:gd name="connsiteY13" fmla="*/ 933096 h 1520709"/>
              <a:gd name="connsiteX14" fmla="*/ 848227 w 875113"/>
              <a:gd name="connsiteY14" fmla="*/ 968188 h 1520709"/>
              <a:gd name="connsiteX15" fmla="*/ 849230 w 875113"/>
              <a:gd name="connsiteY15" fmla="*/ 1018319 h 1520709"/>
              <a:gd name="connsiteX16" fmla="*/ 812132 w 875113"/>
              <a:gd name="connsiteY16" fmla="*/ 1072462 h 1520709"/>
              <a:gd name="connsiteX17" fmla="*/ 825166 w 875113"/>
              <a:gd name="connsiteY17" fmla="*/ 1095523 h 1520709"/>
              <a:gd name="connsiteX18" fmla="*/ 620629 w 875113"/>
              <a:gd name="connsiteY18" fmla="*/ 1205812 h 1520709"/>
              <a:gd name="connsiteX19" fmla="*/ 704850 w 875113"/>
              <a:gd name="connsiteY19" fmla="*/ 1132620 h 1520709"/>
              <a:gd name="connsiteX20" fmla="*/ 580524 w 875113"/>
              <a:gd name="connsiteY20" fmla="*/ 1174730 h 1520709"/>
              <a:gd name="connsiteX21" fmla="*/ 596567 w 875113"/>
              <a:gd name="connsiteY21" fmla="*/ 1213833 h 1520709"/>
              <a:gd name="connsiteX22" fmla="*/ 530392 w 875113"/>
              <a:gd name="connsiteY22" fmla="*/ 1258950 h 1520709"/>
              <a:gd name="connsiteX23" fmla="*/ 529389 w 875113"/>
              <a:gd name="connsiteY23" fmla="*/ 1303067 h 1520709"/>
              <a:gd name="connsiteX24" fmla="*/ 400050 w 875113"/>
              <a:gd name="connsiteY24" fmla="*/ 1404332 h 1520709"/>
              <a:gd name="connsiteX25" fmla="*/ 344906 w 875113"/>
              <a:gd name="connsiteY25" fmla="*/ 1424386 h 1520709"/>
              <a:gd name="connsiteX26" fmla="*/ 396041 w 875113"/>
              <a:gd name="connsiteY26" fmla="*/ 1385282 h 1520709"/>
              <a:gd name="connsiteX27" fmla="*/ 281740 w 875113"/>
              <a:gd name="connsiteY27" fmla="*/ 1436417 h 1520709"/>
              <a:gd name="connsiteX28" fmla="*/ 293772 w 875113"/>
              <a:gd name="connsiteY28" fmla="*/ 1387287 h 1520709"/>
              <a:gd name="connsiteX29" fmla="*/ 232611 w 875113"/>
              <a:gd name="connsiteY29" fmla="*/ 1429398 h 1520709"/>
              <a:gd name="connsiteX30" fmla="*/ 198521 w 875113"/>
              <a:gd name="connsiteY30" fmla="*/ 1402327 h 1520709"/>
              <a:gd name="connsiteX31" fmla="*/ 178469 w 875113"/>
              <a:gd name="connsiteY31" fmla="*/ 1415362 h 1520709"/>
              <a:gd name="connsiteX32" fmla="*/ 237624 w 875113"/>
              <a:gd name="connsiteY32" fmla="*/ 1474516 h 1520709"/>
              <a:gd name="connsiteX33" fmla="*/ 184484 w 875113"/>
              <a:gd name="connsiteY33" fmla="*/ 1510611 h 1520709"/>
              <a:gd name="connsiteX34" fmla="*/ 176463 w 875113"/>
              <a:gd name="connsiteY34" fmla="*/ 1491561 h 1520709"/>
              <a:gd name="connsiteX35" fmla="*/ 140368 w 875113"/>
              <a:gd name="connsiteY35" fmla="*/ 1487550 h 1520709"/>
              <a:gd name="connsiteX36" fmla="*/ 150395 w 875113"/>
              <a:gd name="connsiteY36" fmla="*/ 1511614 h 1520709"/>
              <a:gd name="connsiteX37" fmla="*/ 77203 w 875113"/>
              <a:gd name="connsiteY37" fmla="*/ 1520636 h 1520709"/>
              <a:gd name="connsiteX0" fmla="*/ 0 w 875113"/>
              <a:gd name="connsiteY0" fmla="*/ 45767 h 1521074"/>
              <a:gd name="connsiteX1" fmla="*/ 35092 w 875113"/>
              <a:gd name="connsiteY1" fmla="*/ 91888 h 1521074"/>
              <a:gd name="connsiteX2" fmla="*/ 63166 w 875113"/>
              <a:gd name="connsiteY2" fmla="*/ 17694 h 1521074"/>
              <a:gd name="connsiteX3" fmla="*/ 114300 w 875113"/>
              <a:gd name="connsiteY3" fmla="*/ 50780 h 1521074"/>
              <a:gd name="connsiteX4" fmla="*/ 206542 w 875113"/>
              <a:gd name="connsiteY4" fmla="*/ 74844 h 1521074"/>
              <a:gd name="connsiteX5" fmla="*/ 373982 w 875113"/>
              <a:gd name="connsiteY5" fmla="*/ 6665 h 1521074"/>
              <a:gd name="connsiteX6" fmla="*/ 466224 w 875113"/>
              <a:gd name="connsiteY6" fmla="*/ 12680 h 1521074"/>
              <a:gd name="connsiteX7" fmla="*/ 640682 w 875113"/>
              <a:gd name="connsiteY7" fmla="*/ 95899 h 1521074"/>
              <a:gd name="connsiteX8" fmla="*/ 704850 w 875113"/>
              <a:gd name="connsiteY8" fmla="*/ 86875 h 1521074"/>
              <a:gd name="connsiteX9" fmla="*/ 742950 w 875113"/>
              <a:gd name="connsiteY9" fmla="*/ 507980 h 1521074"/>
              <a:gd name="connsiteX10" fmla="*/ 804111 w 875113"/>
              <a:gd name="connsiteY10" fmla="*/ 617267 h 1521074"/>
              <a:gd name="connsiteX11" fmla="*/ 874295 w 875113"/>
              <a:gd name="connsiteY11" fmla="*/ 757636 h 1521074"/>
              <a:gd name="connsiteX12" fmla="*/ 841208 w 875113"/>
              <a:gd name="connsiteY12" fmla="*/ 864917 h 1521074"/>
              <a:gd name="connsiteX13" fmla="*/ 822159 w 875113"/>
              <a:gd name="connsiteY13" fmla="*/ 933096 h 1521074"/>
              <a:gd name="connsiteX14" fmla="*/ 848227 w 875113"/>
              <a:gd name="connsiteY14" fmla="*/ 968188 h 1521074"/>
              <a:gd name="connsiteX15" fmla="*/ 849230 w 875113"/>
              <a:gd name="connsiteY15" fmla="*/ 1018319 h 1521074"/>
              <a:gd name="connsiteX16" fmla="*/ 812132 w 875113"/>
              <a:gd name="connsiteY16" fmla="*/ 1072462 h 1521074"/>
              <a:gd name="connsiteX17" fmla="*/ 825166 w 875113"/>
              <a:gd name="connsiteY17" fmla="*/ 1095523 h 1521074"/>
              <a:gd name="connsiteX18" fmla="*/ 620629 w 875113"/>
              <a:gd name="connsiteY18" fmla="*/ 1205812 h 1521074"/>
              <a:gd name="connsiteX19" fmla="*/ 704850 w 875113"/>
              <a:gd name="connsiteY19" fmla="*/ 1132620 h 1521074"/>
              <a:gd name="connsiteX20" fmla="*/ 580524 w 875113"/>
              <a:gd name="connsiteY20" fmla="*/ 1174730 h 1521074"/>
              <a:gd name="connsiteX21" fmla="*/ 596567 w 875113"/>
              <a:gd name="connsiteY21" fmla="*/ 1213833 h 1521074"/>
              <a:gd name="connsiteX22" fmla="*/ 530392 w 875113"/>
              <a:gd name="connsiteY22" fmla="*/ 1258950 h 1521074"/>
              <a:gd name="connsiteX23" fmla="*/ 529389 w 875113"/>
              <a:gd name="connsiteY23" fmla="*/ 1303067 h 1521074"/>
              <a:gd name="connsiteX24" fmla="*/ 400050 w 875113"/>
              <a:gd name="connsiteY24" fmla="*/ 1404332 h 1521074"/>
              <a:gd name="connsiteX25" fmla="*/ 344906 w 875113"/>
              <a:gd name="connsiteY25" fmla="*/ 1424386 h 1521074"/>
              <a:gd name="connsiteX26" fmla="*/ 396041 w 875113"/>
              <a:gd name="connsiteY26" fmla="*/ 1385282 h 1521074"/>
              <a:gd name="connsiteX27" fmla="*/ 281740 w 875113"/>
              <a:gd name="connsiteY27" fmla="*/ 1436417 h 1521074"/>
              <a:gd name="connsiteX28" fmla="*/ 293772 w 875113"/>
              <a:gd name="connsiteY28" fmla="*/ 1387287 h 1521074"/>
              <a:gd name="connsiteX29" fmla="*/ 232611 w 875113"/>
              <a:gd name="connsiteY29" fmla="*/ 1429398 h 1521074"/>
              <a:gd name="connsiteX30" fmla="*/ 198521 w 875113"/>
              <a:gd name="connsiteY30" fmla="*/ 1402327 h 1521074"/>
              <a:gd name="connsiteX31" fmla="*/ 178469 w 875113"/>
              <a:gd name="connsiteY31" fmla="*/ 1415362 h 1521074"/>
              <a:gd name="connsiteX32" fmla="*/ 237624 w 875113"/>
              <a:gd name="connsiteY32" fmla="*/ 1474516 h 1521074"/>
              <a:gd name="connsiteX33" fmla="*/ 184484 w 875113"/>
              <a:gd name="connsiteY33" fmla="*/ 1510611 h 1521074"/>
              <a:gd name="connsiteX34" fmla="*/ 176463 w 875113"/>
              <a:gd name="connsiteY34" fmla="*/ 1491561 h 1521074"/>
              <a:gd name="connsiteX35" fmla="*/ 140368 w 875113"/>
              <a:gd name="connsiteY35" fmla="*/ 1487550 h 1521074"/>
              <a:gd name="connsiteX36" fmla="*/ 150395 w 875113"/>
              <a:gd name="connsiteY36" fmla="*/ 1511614 h 1521074"/>
              <a:gd name="connsiteX37" fmla="*/ 77203 w 875113"/>
              <a:gd name="connsiteY37" fmla="*/ 1520636 h 1521074"/>
              <a:gd name="connsiteX38" fmla="*/ 79208 w 875113"/>
              <a:gd name="connsiteY38" fmla="*/ 1519634 h 1521074"/>
              <a:gd name="connsiteX0" fmla="*/ 0 w 875113"/>
              <a:gd name="connsiteY0" fmla="*/ 45767 h 1541693"/>
              <a:gd name="connsiteX1" fmla="*/ 35092 w 875113"/>
              <a:gd name="connsiteY1" fmla="*/ 91888 h 1541693"/>
              <a:gd name="connsiteX2" fmla="*/ 63166 w 875113"/>
              <a:gd name="connsiteY2" fmla="*/ 17694 h 1541693"/>
              <a:gd name="connsiteX3" fmla="*/ 114300 w 875113"/>
              <a:gd name="connsiteY3" fmla="*/ 50780 h 1541693"/>
              <a:gd name="connsiteX4" fmla="*/ 206542 w 875113"/>
              <a:gd name="connsiteY4" fmla="*/ 74844 h 1541693"/>
              <a:gd name="connsiteX5" fmla="*/ 373982 w 875113"/>
              <a:gd name="connsiteY5" fmla="*/ 6665 h 1541693"/>
              <a:gd name="connsiteX6" fmla="*/ 466224 w 875113"/>
              <a:gd name="connsiteY6" fmla="*/ 12680 h 1541693"/>
              <a:gd name="connsiteX7" fmla="*/ 640682 w 875113"/>
              <a:gd name="connsiteY7" fmla="*/ 95899 h 1541693"/>
              <a:gd name="connsiteX8" fmla="*/ 704850 w 875113"/>
              <a:gd name="connsiteY8" fmla="*/ 86875 h 1541693"/>
              <a:gd name="connsiteX9" fmla="*/ 742950 w 875113"/>
              <a:gd name="connsiteY9" fmla="*/ 507980 h 1541693"/>
              <a:gd name="connsiteX10" fmla="*/ 804111 w 875113"/>
              <a:gd name="connsiteY10" fmla="*/ 617267 h 1541693"/>
              <a:gd name="connsiteX11" fmla="*/ 874295 w 875113"/>
              <a:gd name="connsiteY11" fmla="*/ 757636 h 1541693"/>
              <a:gd name="connsiteX12" fmla="*/ 841208 w 875113"/>
              <a:gd name="connsiteY12" fmla="*/ 864917 h 1541693"/>
              <a:gd name="connsiteX13" fmla="*/ 822159 w 875113"/>
              <a:gd name="connsiteY13" fmla="*/ 933096 h 1541693"/>
              <a:gd name="connsiteX14" fmla="*/ 848227 w 875113"/>
              <a:gd name="connsiteY14" fmla="*/ 968188 h 1541693"/>
              <a:gd name="connsiteX15" fmla="*/ 849230 w 875113"/>
              <a:gd name="connsiteY15" fmla="*/ 1018319 h 1541693"/>
              <a:gd name="connsiteX16" fmla="*/ 812132 w 875113"/>
              <a:gd name="connsiteY16" fmla="*/ 1072462 h 1541693"/>
              <a:gd name="connsiteX17" fmla="*/ 825166 w 875113"/>
              <a:gd name="connsiteY17" fmla="*/ 1095523 h 1541693"/>
              <a:gd name="connsiteX18" fmla="*/ 620629 w 875113"/>
              <a:gd name="connsiteY18" fmla="*/ 1205812 h 1541693"/>
              <a:gd name="connsiteX19" fmla="*/ 704850 w 875113"/>
              <a:gd name="connsiteY19" fmla="*/ 1132620 h 1541693"/>
              <a:gd name="connsiteX20" fmla="*/ 580524 w 875113"/>
              <a:gd name="connsiteY20" fmla="*/ 1174730 h 1541693"/>
              <a:gd name="connsiteX21" fmla="*/ 596567 w 875113"/>
              <a:gd name="connsiteY21" fmla="*/ 1213833 h 1541693"/>
              <a:gd name="connsiteX22" fmla="*/ 530392 w 875113"/>
              <a:gd name="connsiteY22" fmla="*/ 1258950 h 1541693"/>
              <a:gd name="connsiteX23" fmla="*/ 529389 w 875113"/>
              <a:gd name="connsiteY23" fmla="*/ 1303067 h 1541693"/>
              <a:gd name="connsiteX24" fmla="*/ 400050 w 875113"/>
              <a:gd name="connsiteY24" fmla="*/ 1404332 h 1541693"/>
              <a:gd name="connsiteX25" fmla="*/ 344906 w 875113"/>
              <a:gd name="connsiteY25" fmla="*/ 1424386 h 1541693"/>
              <a:gd name="connsiteX26" fmla="*/ 396041 w 875113"/>
              <a:gd name="connsiteY26" fmla="*/ 1385282 h 1541693"/>
              <a:gd name="connsiteX27" fmla="*/ 281740 w 875113"/>
              <a:gd name="connsiteY27" fmla="*/ 1436417 h 1541693"/>
              <a:gd name="connsiteX28" fmla="*/ 293772 w 875113"/>
              <a:gd name="connsiteY28" fmla="*/ 1387287 h 1541693"/>
              <a:gd name="connsiteX29" fmla="*/ 232611 w 875113"/>
              <a:gd name="connsiteY29" fmla="*/ 1429398 h 1541693"/>
              <a:gd name="connsiteX30" fmla="*/ 198521 w 875113"/>
              <a:gd name="connsiteY30" fmla="*/ 1402327 h 1541693"/>
              <a:gd name="connsiteX31" fmla="*/ 178469 w 875113"/>
              <a:gd name="connsiteY31" fmla="*/ 1415362 h 1541693"/>
              <a:gd name="connsiteX32" fmla="*/ 237624 w 875113"/>
              <a:gd name="connsiteY32" fmla="*/ 1474516 h 1541693"/>
              <a:gd name="connsiteX33" fmla="*/ 184484 w 875113"/>
              <a:gd name="connsiteY33" fmla="*/ 1510611 h 1541693"/>
              <a:gd name="connsiteX34" fmla="*/ 176463 w 875113"/>
              <a:gd name="connsiteY34" fmla="*/ 1491561 h 1541693"/>
              <a:gd name="connsiteX35" fmla="*/ 140368 w 875113"/>
              <a:gd name="connsiteY35" fmla="*/ 1487550 h 1541693"/>
              <a:gd name="connsiteX36" fmla="*/ 150395 w 875113"/>
              <a:gd name="connsiteY36" fmla="*/ 1511614 h 1541693"/>
              <a:gd name="connsiteX37" fmla="*/ 77203 w 875113"/>
              <a:gd name="connsiteY37" fmla="*/ 1520636 h 1541693"/>
              <a:gd name="connsiteX38" fmla="*/ 97256 w 875113"/>
              <a:gd name="connsiteY38" fmla="*/ 1541692 h 1541693"/>
              <a:gd name="connsiteX0" fmla="*/ 0 w 875113"/>
              <a:gd name="connsiteY0" fmla="*/ 45767 h 1543980"/>
              <a:gd name="connsiteX1" fmla="*/ 35092 w 875113"/>
              <a:gd name="connsiteY1" fmla="*/ 91888 h 1543980"/>
              <a:gd name="connsiteX2" fmla="*/ 63166 w 875113"/>
              <a:gd name="connsiteY2" fmla="*/ 17694 h 1543980"/>
              <a:gd name="connsiteX3" fmla="*/ 114300 w 875113"/>
              <a:gd name="connsiteY3" fmla="*/ 50780 h 1543980"/>
              <a:gd name="connsiteX4" fmla="*/ 206542 w 875113"/>
              <a:gd name="connsiteY4" fmla="*/ 74844 h 1543980"/>
              <a:gd name="connsiteX5" fmla="*/ 373982 w 875113"/>
              <a:gd name="connsiteY5" fmla="*/ 6665 h 1543980"/>
              <a:gd name="connsiteX6" fmla="*/ 466224 w 875113"/>
              <a:gd name="connsiteY6" fmla="*/ 12680 h 1543980"/>
              <a:gd name="connsiteX7" fmla="*/ 640682 w 875113"/>
              <a:gd name="connsiteY7" fmla="*/ 95899 h 1543980"/>
              <a:gd name="connsiteX8" fmla="*/ 704850 w 875113"/>
              <a:gd name="connsiteY8" fmla="*/ 86875 h 1543980"/>
              <a:gd name="connsiteX9" fmla="*/ 742950 w 875113"/>
              <a:gd name="connsiteY9" fmla="*/ 507980 h 1543980"/>
              <a:gd name="connsiteX10" fmla="*/ 804111 w 875113"/>
              <a:gd name="connsiteY10" fmla="*/ 617267 h 1543980"/>
              <a:gd name="connsiteX11" fmla="*/ 874295 w 875113"/>
              <a:gd name="connsiteY11" fmla="*/ 757636 h 1543980"/>
              <a:gd name="connsiteX12" fmla="*/ 841208 w 875113"/>
              <a:gd name="connsiteY12" fmla="*/ 864917 h 1543980"/>
              <a:gd name="connsiteX13" fmla="*/ 822159 w 875113"/>
              <a:gd name="connsiteY13" fmla="*/ 933096 h 1543980"/>
              <a:gd name="connsiteX14" fmla="*/ 848227 w 875113"/>
              <a:gd name="connsiteY14" fmla="*/ 968188 h 1543980"/>
              <a:gd name="connsiteX15" fmla="*/ 849230 w 875113"/>
              <a:gd name="connsiteY15" fmla="*/ 1018319 h 1543980"/>
              <a:gd name="connsiteX16" fmla="*/ 812132 w 875113"/>
              <a:gd name="connsiteY16" fmla="*/ 1072462 h 1543980"/>
              <a:gd name="connsiteX17" fmla="*/ 825166 w 875113"/>
              <a:gd name="connsiteY17" fmla="*/ 1095523 h 1543980"/>
              <a:gd name="connsiteX18" fmla="*/ 620629 w 875113"/>
              <a:gd name="connsiteY18" fmla="*/ 1205812 h 1543980"/>
              <a:gd name="connsiteX19" fmla="*/ 704850 w 875113"/>
              <a:gd name="connsiteY19" fmla="*/ 1132620 h 1543980"/>
              <a:gd name="connsiteX20" fmla="*/ 580524 w 875113"/>
              <a:gd name="connsiteY20" fmla="*/ 1174730 h 1543980"/>
              <a:gd name="connsiteX21" fmla="*/ 596567 w 875113"/>
              <a:gd name="connsiteY21" fmla="*/ 1213833 h 1543980"/>
              <a:gd name="connsiteX22" fmla="*/ 530392 w 875113"/>
              <a:gd name="connsiteY22" fmla="*/ 1258950 h 1543980"/>
              <a:gd name="connsiteX23" fmla="*/ 529389 w 875113"/>
              <a:gd name="connsiteY23" fmla="*/ 1303067 h 1543980"/>
              <a:gd name="connsiteX24" fmla="*/ 400050 w 875113"/>
              <a:gd name="connsiteY24" fmla="*/ 1404332 h 1543980"/>
              <a:gd name="connsiteX25" fmla="*/ 344906 w 875113"/>
              <a:gd name="connsiteY25" fmla="*/ 1424386 h 1543980"/>
              <a:gd name="connsiteX26" fmla="*/ 396041 w 875113"/>
              <a:gd name="connsiteY26" fmla="*/ 1385282 h 1543980"/>
              <a:gd name="connsiteX27" fmla="*/ 281740 w 875113"/>
              <a:gd name="connsiteY27" fmla="*/ 1436417 h 1543980"/>
              <a:gd name="connsiteX28" fmla="*/ 293772 w 875113"/>
              <a:gd name="connsiteY28" fmla="*/ 1387287 h 1543980"/>
              <a:gd name="connsiteX29" fmla="*/ 232611 w 875113"/>
              <a:gd name="connsiteY29" fmla="*/ 1429398 h 1543980"/>
              <a:gd name="connsiteX30" fmla="*/ 198521 w 875113"/>
              <a:gd name="connsiteY30" fmla="*/ 1402327 h 1543980"/>
              <a:gd name="connsiteX31" fmla="*/ 178469 w 875113"/>
              <a:gd name="connsiteY31" fmla="*/ 1415362 h 1543980"/>
              <a:gd name="connsiteX32" fmla="*/ 237624 w 875113"/>
              <a:gd name="connsiteY32" fmla="*/ 1474516 h 1543980"/>
              <a:gd name="connsiteX33" fmla="*/ 184484 w 875113"/>
              <a:gd name="connsiteY33" fmla="*/ 1510611 h 1543980"/>
              <a:gd name="connsiteX34" fmla="*/ 176463 w 875113"/>
              <a:gd name="connsiteY34" fmla="*/ 1491561 h 1543980"/>
              <a:gd name="connsiteX35" fmla="*/ 140368 w 875113"/>
              <a:gd name="connsiteY35" fmla="*/ 1487550 h 1543980"/>
              <a:gd name="connsiteX36" fmla="*/ 150395 w 875113"/>
              <a:gd name="connsiteY36" fmla="*/ 1511614 h 1543980"/>
              <a:gd name="connsiteX37" fmla="*/ 77203 w 875113"/>
              <a:gd name="connsiteY37" fmla="*/ 1520636 h 1543980"/>
              <a:gd name="connsiteX38" fmla="*/ 97256 w 875113"/>
              <a:gd name="connsiteY38" fmla="*/ 1541692 h 1543980"/>
              <a:gd name="connsiteX39" fmla="*/ 86227 w 875113"/>
              <a:gd name="connsiteY39" fmla="*/ 1543696 h 1543980"/>
              <a:gd name="connsiteX0" fmla="*/ 0 w 875113"/>
              <a:gd name="connsiteY0" fmla="*/ 45767 h 1568762"/>
              <a:gd name="connsiteX1" fmla="*/ 35092 w 875113"/>
              <a:gd name="connsiteY1" fmla="*/ 91888 h 1568762"/>
              <a:gd name="connsiteX2" fmla="*/ 63166 w 875113"/>
              <a:gd name="connsiteY2" fmla="*/ 17694 h 1568762"/>
              <a:gd name="connsiteX3" fmla="*/ 114300 w 875113"/>
              <a:gd name="connsiteY3" fmla="*/ 50780 h 1568762"/>
              <a:gd name="connsiteX4" fmla="*/ 206542 w 875113"/>
              <a:gd name="connsiteY4" fmla="*/ 74844 h 1568762"/>
              <a:gd name="connsiteX5" fmla="*/ 373982 w 875113"/>
              <a:gd name="connsiteY5" fmla="*/ 6665 h 1568762"/>
              <a:gd name="connsiteX6" fmla="*/ 466224 w 875113"/>
              <a:gd name="connsiteY6" fmla="*/ 12680 h 1568762"/>
              <a:gd name="connsiteX7" fmla="*/ 640682 w 875113"/>
              <a:gd name="connsiteY7" fmla="*/ 95899 h 1568762"/>
              <a:gd name="connsiteX8" fmla="*/ 704850 w 875113"/>
              <a:gd name="connsiteY8" fmla="*/ 86875 h 1568762"/>
              <a:gd name="connsiteX9" fmla="*/ 742950 w 875113"/>
              <a:gd name="connsiteY9" fmla="*/ 507980 h 1568762"/>
              <a:gd name="connsiteX10" fmla="*/ 804111 w 875113"/>
              <a:gd name="connsiteY10" fmla="*/ 617267 h 1568762"/>
              <a:gd name="connsiteX11" fmla="*/ 874295 w 875113"/>
              <a:gd name="connsiteY11" fmla="*/ 757636 h 1568762"/>
              <a:gd name="connsiteX12" fmla="*/ 841208 w 875113"/>
              <a:gd name="connsiteY12" fmla="*/ 864917 h 1568762"/>
              <a:gd name="connsiteX13" fmla="*/ 822159 w 875113"/>
              <a:gd name="connsiteY13" fmla="*/ 933096 h 1568762"/>
              <a:gd name="connsiteX14" fmla="*/ 848227 w 875113"/>
              <a:gd name="connsiteY14" fmla="*/ 968188 h 1568762"/>
              <a:gd name="connsiteX15" fmla="*/ 849230 w 875113"/>
              <a:gd name="connsiteY15" fmla="*/ 1018319 h 1568762"/>
              <a:gd name="connsiteX16" fmla="*/ 812132 w 875113"/>
              <a:gd name="connsiteY16" fmla="*/ 1072462 h 1568762"/>
              <a:gd name="connsiteX17" fmla="*/ 825166 w 875113"/>
              <a:gd name="connsiteY17" fmla="*/ 1095523 h 1568762"/>
              <a:gd name="connsiteX18" fmla="*/ 620629 w 875113"/>
              <a:gd name="connsiteY18" fmla="*/ 1205812 h 1568762"/>
              <a:gd name="connsiteX19" fmla="*/ 704850 w 875113"/>
              <a:gd name="connsiteY19" fmla="*/ 1132620 h 1568762"/>
              <a:gd name="connsiteX20" fmla="*/ 580524 w 875113"/>
              <a:gd name="connsiteY20" fmla="*/ 1174730 h 1568762"/>
              <a:gd name="connsiteX21" fmla="*/ 596567 w 875113"/>
              <a:gd name="connsiteY21" fmla="*/ 1213833 h 1568762"/>
              <a:gd name="connsiteX22" fmla="*/ 530392 w 875113"/>
              <a:gd name="connsiteY22" fmla="*/ 1258950 h 1568762"/>
              <a:gd name="connsiteX23" fmla="*/ 529389 w 875113"/>
              <a:gd name="connsiteY23" fmla="*/ 1303067 h 1568762"/>
              <a:gd name="connsiteX24" fmla="*/ 400050 w 875113"/>
              <a:gd name="connsiteY24" fmla="*/ 1404332 h 1568762"/>
              <a:gd name="connsiteX25" fmla="*/ 344906 w 875113"/>
              <a:gd name="connsiteY25" fmla="*/ 1424386 h 1568762"/>
              <a:gd name="connsiteX26" fmla="*/ 396041 w 875113"/>
              <a:gd name="connsiteY26" fmla="*/ 1385282 h 1568762"/>
              <a:gd name="connsiteX27" fmla="*/ 281740 w 875113"/>
              <a:gd name="connsiteY27" fmla="*/ 1436417 h 1568762"/>
              <a:gd name="connsiteX28" fmla="*/ 293772 w 875113"/>
              <a:gd name="connsiteY28" fmla="*/ 1387287 h 1568762"/>
              <a:gd name="connsiteX29" fmla="*/ 232611 w 875113"/>
              <a:gd name="connsiteY29" fmla="*/ 1429398 h 1568762"/>
              <a:gd name="connsiteX30" fmla="*/ 198521 w 875113"/>
              <a:gd name="connsiteY30" fmla="*/ 1402327 h 1568762"/>
              <a:gd name="connsiteX31" fmla="*/ 178469 w 875113"/>
              <a:gd name="connsiteY31" fmla="*/ 1415362 h 1568762"/>
              <a:gd name="connsiteX32" fmla="*/ 237624 w 875113"/>
              <a:gd name="connsiteY32" fmla="*/ 1474516 h 1568762"/>
              <a:gd name="connsiteX33" fmla="*/ 184484 w 875113"/>
              <a:gd name="connsiteY33" fmla="*/ 1510611 h 1568762"/>
              <a:gd name="connsiteX34" fmla="*/ 176463 w 875113"/>
              <a:gd name="connsiteY34" fmla="*/ 1491561 h 1568762"/>
              <a:gd name="connsiteX35" fmla="*/ 140368 w 875113"/>
              <a:gd name="connsiteY35" fmla="*/ 1487550 h 1568762"/>
              <a:gd name="connsiteX36" fmla="*/ 150395 w 875113"/>
              <a:gd name="connsiteY36" fmla="*/ 1511614 h 1568762"/>
              <a:gd name="connsiteX37" fmla="*/ 77203 w 875113"/>
              <a:gd name="connsiteY37" fmla="*/ 1520636 h 1568762"/>
              <a:gd name="connsiteX38" fmla="*/ 97256 w 875113"/>
              <a:gd name="connsiteY38" fmla="*/ 1541692 h 1568762"/>
              <a:gd name="connsiteX39" fmla="*/ 54143 w 875113"/>
              <a:gd name="connsiteY39" fmla="*/ 1568762 h 1568762"/>
              <a:gd name="connsiteX0" fmla="*/ 0 w 875113"/>
              <a:gd name="connsiteY0" fmla="*/ 45767 h 1569904"/>
              <a:gd name="connsiteX1" fmla="*/ 35092 w 875113"/>
              <a:gd name="connsiteY1" fmla="*/ 91888 h 1569904"/>
              <a:gd name="connsiteX2" fmla="*/ 63166 w 875113"/>
              <a:gd name="connsiteY2" fmla="*/ 17694 h 1569904"/>
              <a:gd name="connsiteX3" fmla="*/ 114300 w 875113"/>
              <a:gd name="connsiteY3" fmla="*/ 50780 h 1569904"/>
              <a:gd name="connsiteX4" fmla="*/ 206542 w 875113"/>
              <a:gd name="connsiteY4" fmla="*/ 74844 h 1569904"/>
              <a:gd name="connsiteX5" fmla="*/ 373982 w 875113"/>
              <a:gd name="connsiteY5" fmla="*/ 6665 h 1569904"/>
              <a:gd name="connsiteX6" fmla="*/ 466224 w 875113"/>
              <a:gd name="connsiteY6" fmla="*/ 12680 h 1569904"/>
              <a:gd name="connsiteX7" fmla="*/ 640682 w 875113"/>
              <a:gd name="connsiteY7" fmla="*/ 95899 h 1569904"/>
              <a:gd name="connsiteX8" fmla="*/ 704850 w 875113"/>
              <a:gd name="connsiteY8" fmla="*/ 86875 h 1569904"/>
              <a:gd name="connsiteX9" fmla="*/ 742950 w 875113"/>
              <a:gd name="connsiteY9" fmla="*/ 507980 h 1569904"/>
              <a:gd name="connsiteX10" fmla="*/ 804111 w 875113"/>
              <a:gd name="connsiteY10" fmla="*/ 617267 h 1569904"/>
              <a:gd name="connsiteX11" fmla="*/ 874295 w 875113"/>
              <a:gd name="connsiteY11" fmla="*/ 757636 h 1569904"/>
              <a:gd name="connsiteX12" fmla="*/ 841208 w 875113"/>
              <a:gd name="connsiteY12" fmla="*/ 864917 h 1569904"/>
              <a:gd name="connsiteX13" fmla="*/ 822159 w 875113"/>
              <a:gd name="connsiteY13" fmla="*/ 933096 h 1569904"/>
              <a:gd name="connsiteX14" fmla="*/ 848227 w 875113"/>
              <a:gd name="connsiteY14" fmla="*/ 968188 h 1569904"/>
              <a:gd name="connsiteX15" fmla="*/ 849230 w 875113"/>
              <a:gd name="connsiteY15" fmla="*/ 1018319 h 1569904"/>
              <a:gd name="connsiteX16" fmla="*/ 812132 w 875113"/>
              <a:gd name="connsiteY16" fmla="*/ 1072462 h 1569904"/>
              <a:gd name="connsiteX17" fmla="*/ 825166 w 875113"/>
              <a:gd name="connsiteY17" fmla="*/ 1095523 h 1569904"/>
              <a:gd name="connsiteX18" fmla="*/ 620629 w 875113"/>
              <a:gd name="connsiteY18" fmla="*/ 1205812 h 1569904"/>
              <a:gd name="connsiteX19" fmla="*/ 704850 w 875113"/>
              <a:gd name="connsiteY19" fmla="*/ 1132620 h 1569904"/>
              <a:gd name="connsiteX20" fmla="*/ 580524 w 875113"/>
              <a:gd name="connsiteY20" fmla="*/ 1174730 h 1569904"/>
              <a:gd name="connsiteX21" fmla="*/ 596567 w 875113"/>
              <a:gd name="connsiteY21" fmla="*/ 1213833 h 1569904"/>
              <a:gd name="connsiteX22" fmla="*/ 530392 w 875113"/>
              <a:gd name="connsiteY22" fmla="*/ 1258950 h 1569904"/>
              <a:gd name="connsiteX23" fmla="*/ 529389 w 875113"/>
              <a:gd name="connsiteY23" fmla="*/ 1303067 h 1569904"/>
              <a:gd name="connsiteX24" fmla="*/ 400050 w 875113"/>
              <a:gd name="connsiteY24" fmla="*/ 1404332 h 1569904"/>
              <a:gd name="connsiteX25" fmla="*/ 344906 w 875113"/>
              <a:gd name="connsiteY25" fmla="*/ 1424386 h 1569904"/>
              <a:gd name="connsiteX26" fmla="*/ 396041 w 875113"/>
              <a:gd name="connsiteY26" fmla="*/ 1385282 h 1569904"/>
              <a:gd name="connsiteX27" fmla="*/ 281740 w 875113"/>
              <a:gd name="connsiteY27" fmla="*/ 1436417 h 1569904"/>
              <a:gd name="connsiteX28" fmla="*/ 293772 w 875113"/>
              <a:gd name="connsiteY28" fmla="*/ 1387287 h 1569904"/>
              <a:gd name="connsiteX29" fmla="*/ 232611 w 875113"/>
              <a:gd name="connsiteY29" fmla="*/ 1429398 h 1569904"/>
              <a:gd name="connsiteX30" fmla="*/ 198521 w 875113"/>
              <a:gd name="connsiteY30" fmla="*/ 1402327 h 1569904"/>
              <a:gd name="connsiteX31" fmla="*/ 178469 w 875113"/>
              <a:gd name="connsiteY31" fmla="*/ 1415362 h 1569904"/>
              <a:gd name="connsiteX32" fmla="*/ 237624 w 875113"/>
              <a:gd name="connsiteY32" fmla="*/ 1474516 h 1569904"/>
              <a:gd name="connsiteX33" fmla="*/ 184484 w 875113"/>
              <a:gd name="connsiteY33" fmla="*/ 1510611 h 1569904"/>
              <a:gd name="connsiteX34" fmla="*/ 176463 w 875113"/>
              <a:gd name="connsiteY34" fmla="*/ 1491561 h 1569904"/>
              <a:gd name="connsiteX35" fmla="*/ 140368 w 875113"/>
              <a:gd name="connsiteY35" fmla="*/ 1487550 h 1569904"/>
              <a:gd name="connsiteX36" fmla="*/ 150395 w 875113"/>
              <a:gd name="connsiteY36" fmla="*/ 1511614 h 1569904"/>
              <a:gd name="connsiteX37" fmla="*/ 77203 w 875113"/>
              <a:gd name="connsiteY37" fmla="*/ 1520636 h 1569904"/>
              <a:gd name="connsiteX38" fmla="*/ 97256 w 875113"/>
              <a:gd name="connsiteY38" fmla="*/ 1541692 h 1569904"/>
              <a:gd name="connsiteX39" fmla="*/ 54143 w 875113"/>
              <a:gd name="connsiteY39" fmla="*/ 1568762 h 1569904"/>
              <a:gd name="connsiteX40" fmla="*/ 58153 w 875113"/>
              <a:gd name="connsiteY40" fmla="*/ 1564750 h 1569904"/>
              <a:gd name="connsiteX0" fmla="*/ 0 w 875113"/>
              <a:gd name="connsiteY0" fmla="*/ 45767 h 1581843"/>
              <a:gd name="connsiteX1" fmla="*/ 35092 w 875113"/>
              <a:gd name="connsiteY1" fmla="*/ 91888 h 1581843"/>
              <a:gd name="connsiteX2" fmla="*/ 63166 w 875113"/>
              <a:gd name="connsiteY2" fmla="*/ 17694 h 1581843"/>
              <a:gd name="connsiteX3" fmla="*/ 114300 w 875113"/>
              <a:gd name="connsiteY3" fmla="*/ 50780 h 1581843"/>
              <a:gd name="connsiteX4" fmla="*/ 206542 w 875113"/>
              <a:gd name="connsiteY4" fmla="*/ 74844 h 1581843"/>
              <a:gd name="connsiteX5" fmla="*/ 373982 w 875113"/>
              <a:gd name="connsiteY5" fmla="*/ 6665 h 1581843"/>
              <a:gd name="connsiteX6" fmla="*/ 466224 w 875113"/>
              <a:gd name="connsiteY6" fmla="*/ 12680 h 1581843"/>
              <a:gd name="connsiteX7" fmla="*/ 640682 w 875113"/>
              <a:gd name="connsiteY7" fmla="*/ 95899 h 1581843"/>
              <a:gd name="connsiteX8" fmla="*/ 704850 w 875113"/>
              <a:gd name="connsiteY8" fmla="*/ 86875 h 1581843"/>
              <a:gd name="connsiteX9" fmla="*/ 742950 w 875113"/>
              <a:gd name="connsiteY9" fmla="*/ 507980 h 1581843"/>
              <a:gd name="connsiteX10" fmla="*/ 804111 w 875113"/>
              <a:gd name="connsiteY10" fmla="*/ 617267 h 1581843"/>
              <a:gd name="connsiteX11" fmla="*/ 874295 w 875113"/>
              <a:gd name="connsiteY11" fmla="*/ 757636 h 1581843"/>
              <a:gd name="connsiteX12" fmla="*/ 841208 w 875113"/>
              <a:gd name="connsiteY12" fmla="*/ 864917 h 1581843"/>
              <a:gd name="connsiteX13" fmla="*/ 822159 w 875113"/>
              <a:gd name="connsiteY13" fmla="*/ 933096 h 1581843"/>
              <a:gd name="connsiteX14" fmla="*/ 848227 w 875113"/>
              <a:gd name="connsiteY14" fmla="*/ 968188 h 1581843"/>
              <a:gd name="connsiteX15" fmla="*/ 849230 w 875113"/>
              <a:gd name="connsiteY15" fmla="*/ 1018319 h 1581843"/>
              <a:gd name="connsiteX16" fmla="*/ 812132 w 875113"/>
              <a:gd name="connsiteY16" fmla="*/ 1072462 h 1581843"/>
              <a:gd name="connsiteX17" fmla="*/ 825166 w 875113"/>
              <a:gd name="connsiteY17" fmla="*/ 1095523 h 1581843"/>
              <a:gd name="connsiteX18" fmla="*/ 620629 w 875113"/>
              <a:gd name="connsiteY18" fmla="*/ 1205812 h 1581843"/>
              <a:gd name="connsiteX19" fmla="*/ 704850 w 875113"/>
              <a:gd name="connsiteY19" fmla="*/ 1132620 h 1581843"/>
              <a:gd name="connsiteX20" fmla="*/ 580524 w 875113"/>
              <a:gd name="connsiteY20" fmla="*/ 1174730 h 1581843"/>
              <a:gd name="connsiteX21" fmla="*/ 596567 w 875113"/>
              <a:gd name="connsiteY21" fmla="*/ 1213833 h 1581843"/>
              <a:gd name="connsiteX22" fmla="*/ 530392 w 875113"/>
              <a:gd name="connsiteY22" fmla="*/ 1258950 h 1581843"/>
              <a:gd name="connsiteX23" fmla="*/ 529389 w 875113"/>
              <a:gd name="connsiteY23" fmla="*/ 1303067 h 1581843"/>
              <a:gd name="connsiteX24" fmla="*/ 400050 w 875113"/>
              <a:gd name="connsiteY24" fmla="*/ 1404332 h 1581843"/>
              <a:gd name="connsiteX25" fmla="*/ 344906 w 875113"/>
              <a:gd name="connsiteY25" fmla="*/ 1424386 h 1581843"/>
              <a:gd name="connsiteX26" fmla="*/ 396041 w 875113"/>
              <a:gd name="connsiteY26" fmla="*/ 1385282 h 1581843"/>
              <a:gd name="connsiteX27" fmla="*/ 281740 w 875113"/>
              <a:gd name="connsiteY27" fmla="*/ 1436417 h 1581843"/>
              <a:gd name="connsiteX28" fmla="*/ 293772 w 875113"/>
              <a:gd name="connsiteY28" fmla="*/ 1387287 h 1581843"/>
              <a:gd name="connsiteX29" fmla="*/ 232611 w 875113"/>
              <a:gd name="connsiteY29" fmla="*/ 1429398 h 1581843"/>
              <a:gd name="connsiteX30" fmla="*/ 198521 w 875113"/>
              <a:gd name="connsiteY30" fmla="*/ 1402327 h 1581843"/>
              <a:gd name="connsiteX31" fmla="*/ 178469 w 875113"/>
              <a:gd name="connsiteY31" fmla="*/ 1415362 h 1581843"/>
              <a:gd name="connsiteX32" fmla="*/ 237624 w 875113"/>
              <a:gd name="connsiteY32" fmla="*/ 1474516 h 1581843"/>
              <a:gd name="connsiteX33" fmla="*/ 184484 w 875113"/>
              <a:gd name="connsiteY33" fmla="*/ 1510611 h 1581843"/>
              <a:gd name="connsiteX34" fmla="*/ 176463 w 875113"/>
              <a:gd name="connsiteY34" fmla="*/ 1491561 h 1581843"/>
              <a:gd name="connsiteX35" fmla="*/ 140368 w 875113"/>
              <a:gd name="connsiteY35" fmla="*/ 1487550 h 1581843"/>
              <a:gd name="connsiteX36" fmla="*/ 150395 w 875113"/>
              <a:gd name="connsiteY36" fmla="*/ 1511614 h 1581843"/>
              <a:gd name="connsiteX37" fmla="*/ 77203 w 875113"/>
              <a:gd name="connsiteY37" fmla="*/ 1520636 h 1581843"/>
              <a:gd name="connsiteX38" fmla="*/ 97256 w 875113"/>
              <a:gd name="connsiteY38" fmla="*/ 1541692 h 1581843"/>
              <a:gd name="connsiteX39" fmla="*/ 54143 w 875113"/>
              <a:gd name="connsiteY39" fmla="*/ 1568762 h 1581843"/>
              <a:gd name="connsiteX40" fmla="*/ 70184 w 875113"/>
              <a:gd name="connsiteY40" fmla="*/ 1581794 h 1581843"/>
              <a:gd name="connsiteX0" fmla="*/ 0 w 875113"/>
              <a:gd name="connsiteY0" fmla="*/ 45767 h 1582332"/>
              <a:gd name="connsiteX1" fmla="*/ 35092 w 875113"/>
              <a:gd name="connsiteY1" fmla="*/ 91888 h 1582332"/>
              <a:gd name="connsiteX2" fmla="*/ 63166 w 875113"/>
              <a:gd name="connsiteY2" fmla="*/ 17694 h 1582332"/>
              <a:gd name="connsiteX3" fmla="*/ 114300 w 875113"/>
              <a:gd name="connsiteY3" fmla="*/ 50780 h 1582332"/>
              <a:gd name="connsiteX4" fmla="*/ 206542 w 875113"/>
              <a:gd name="connsiteY4" fmla="*/ 74844 h 1582332"/>
              <a:gd name="connsiteX5" fmla="*/ 373982 w 875113"/>
              <a:gd name="connsiteY5" fmla="*/ 6665 h 1582332"/>
              <a:gd name="connsiteX6" fmla="*/ 466224 w 875113"/>
              <a:gd name="connsiteY6" fmla="*/ 12680 h 1582332"/>
              <a:gd name="connsiteX7" fmla="*/ 640682 w 875113"/>
              <a:gd name="connsiteY7" fmla="*/ 95899 h 1582332"/>
              <a:gd name="connsiteX8" fmla="*/ 704850 w 875113"/>
              <a:gd name="connsiteY8" fmla="*/ 86875 h 1582332"/>
              <a:gd name="connsiteX9" fmla="*/ 742950 w 875113"/>
              <a:gd name="connsiteY9" fmla="*/ 507980 h 1582332"/>
              <a:gd name="connsiteX10" fmla="*/ 804111 w 875113"/>
              <a:gd name="connsiteY10" fmla="*/ 617267 h 1582332"/>
              <a:gd name="connsiteX11" fmla="*/ 874295 w 875113"/>
              <a:gd name="connsiteY11" fmla="*/ 757636 h 1582332"/>
              <a:gd name="connsiteX12" fmla="*/ 841208 w 875113"/>
              <a:gd name="connsiteY12" fmla="*/ 864917 h 1582332"/>
              <a:gd name="connsiteX13" fmla="*/ 822159 w 875113"/>
              <a:gd name="connsiteY13" fmla="*/ 933096 h 1582332"/>
              <a:gd name="connsiteX14" fmla="*/ 848227 w 875113"/>
              <a:gd name="connsiteY14" fmla="*/ 968188 h 1582332"/>
              <a:gd name="connsiteX15" fmla="*/ 849230 w 875113"/>
              <a:gd name="connsiteY15" fmla="*/ 1018319 h 1582332"/>
              <a:gd name="connsiteX16" fmla="*/ 812132 w 875113"/>
              <a:gd name="connsiteY16" fmla="*/ 1072462 h 1582332"/>
              <a:gd name="connsiteX17" fmla="*/ 825166 w 875113"/>
              <a:gd name="connsiteY17" fmla="*/ 1095523 h 1582332"/>
              <a:gd name="connsiteX18" fmla="*/ 620629 w 875113"/>
              <a:gd name="connsiteY18" fmla="*/ 1205812 h 1582332"/>
              <a:gd name="connsiteX19" fmla="*/ 704850 w 875113"/>
              <a:gd name="connsiteY19" fmla="*/ 1132620 h 1582332"/>
              <a:gd name="connsiteX20" fmla="*/ 580524 w 875113"/>
              <a:gd name="connsiteY20" fmla="*/ 1174730 h 1582332"/>
              <a:gd name="connsiteX21" fmla="*/ 596567 w 875113"/>
              <a:gd name="connsiteY21" fmla="*/ 1213833 h 1582332"/>
              <a:gd name="connsiteX22" fmla="*/ 530392 w 875113"/>
              <a:gd name="connsiteY22" fmla="*/ 1258950 h 1582332"/>
              <a:gd name="connsiteX23" fmla="*/ 529389 w 875113"/>
              <a:gd name="connsiteY23" fmla="*/ 1303067 h 1582332"/>
              <a:gd name="connsiteX24" fmla="*/ 400050 w 875113"/>
              <a:gd name="connsiteY24" fmla="*/ 1404332 h 1582332"/>
              <a:gd name="connsiteX25" fmla="*/ 344906 w 875113"/>
              <a:gd name="connsiteY25" fmla="*/ 1424386 h 1582332"/>
              <a:gd name="connsiteX26" fmla="*/ 396041 w 875113"/>
              <a:gd name="connsiteY26" fmla="*/ 1385282 h 1582332"/>
              <a:gd name="connsiteX27" fmla="*/ 281740 w 875113"/>
              <a:gd name="connsiteY27" fmla="*/ 1436417 h 1582332"/>
              <a:gd name="connsiteX28" fmla="*/ 293772 w 875113"/>
              <a:gd name="connsiteY28" fmla="*/ 1387287 h 1582332"/>
              <a:gd name="connsiteX29" fmla="*/ 232611 w 875113"/>
              <a:gd name="connsiteY29" fmla="*/ 1429398 h 1582332"/>
              <a:gd name="connsiteX30" fmla="*/ 198521 w 875113"/>
              <a:gd name="connsiteY30" fmla="*/ 1402327 h 1582332"/>
              <a:gd name="connsiteX31" fmla="*/ 178469 w 875113"/>
              <a:gd name="connsiteY31" fmla="*/ 1415362 h 1582332"/>
              <a:gd name="connsiteX32" fmla="*/ 237624 w 875113"/>
              <a:gd name="connsiteY32" fmla="*/ 1474516 h 1582332"/>
              <a:gd name="connsiteX33" fmla="*/ 184484 w 875113"/>
              <a:gd name="connsiteY33" fmla="*/ 1510611 h 1582332"/>
              <a:gd name="connsiteX34" fmla="*/ 176463 w 875113"/>
              <a:gd name="connsiteY34" fmla="*/ 1491561 h 1582332"/>
              <a:gd name="connsiteX35" fmla="*/ 140368 w 875113"/>
              <a:gd name="connsiteY35" fmla="*/ 1487550 h 1582332"/>
              <a:gd name="connsiteX36" fmla="*/ 150395 w 875113"/>
              <a:gd name="connsiteY36" fmla="*/ 1511614 h 1582332"/>
              <a:gd name="connsiteX37" fmla="*/ 77203 w 875113"/>
              <a:gd name="connsiteY37" fmla="*/ 1520636 h 1582332"/>
              <a:gd name="connsiteX38" fmla="*/ 97256 w 875113"/>
              <a:gd name="connsiteY38" fmla="*/ 1541692 h 1582332"/>
              <a:gd name="connsiteX39" fmla="*/ 54143 w 875113"/>
              <a:gd name="connsiteY39" fmla="*/ 1568762 h 1582332"/>
              <a:gd name="connsiteX40" fmla="*/ 70184 w 875113"/>
              <a:gd name="connsiteY40" fmla="*/ 1581794 h 1582332"/>
              <a:gd name="connsiteX41" fmla="*/ 69182 w 875113"/>
              <a:gd name="connsiteY41" fmla="*/ 1579790 h 1582332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0" fmla="*/ 0 w 875113"/>
              <a:gd name="connsiteY0" fmla="*/ 45767 h 1581966"/>
              <a:gd name="connsiteX1" fmla="*/ 35092 w 875113"/>
              <a:gd name="connsiteY1" fmla="*/ 91888 h 1581966"/>
              <a:gd name="connsiteX2" fmla="*/ 63166 w 875113"/>
              <a:gd name="connsiteY2" fmla="*/ 17694 h 1581966"/>
              <a:gd name="connsiteX3" fmla="*/ 114300 w 875113"/>
              <a:gd name="connsiteY3" fmla="*/ 50780 h 1581966"/>
              <a:gd name="connsiteX4" fmla="*/ 206542 w 875113"/>
              <a:gd name="connsiteY4" fmla="*/ 74844 h 1581966"/>
              <a:gd name="connsiteX5" fmla="*/ 373982 w 875113"/>
              <a:gd name="connsiteY5" fmla="*/ 6665 h 1581966"/>
              <a:gd name="connsiteX6" fmla="*/ 466224 w 875113"/>
              <a:gd name="connsiteY6" fmla="*/ 12680 h 1581966"/>
              <a:gd name="connsiteX7" fmla="*/ 640682 w 875113"/>
              <a:gd name="connsiteY7" fmla="*/ 95899 h 1581966"/>
              <a:gd name="connsiteX8" fmla="*/ 704850 w 875113"/>
              <a:gd name="connsiteY8" fmla="*/ 86875 h 1581966"/>
              <a:gd name="connsiteX9" fmla="*/ 742950 w 875113"/>
              <a:gd name="connsiteY9" fmla="*/ 507980 h 1581966"/>
              <a:gd name="connsiteX10" fmla="*/ 804111 w 875113"/>
              <a:gd name="connsiteY10" fmla="*/ 617267 h 1581966"/>
              <a:gd name="connsiteX11" fmla="*/ 874295 w 875113"/>
              <a:gd name="connsiteY11" fmla="*/ 757636 h 1581966"/>
              <a:gd name="connsiteX12" fmla="*/ 841208 w 875113"/>
              <a:gd name="connsiteY12" fmla="*/ 864917 h 1581966"/>
              <a:gd name="connsiteX13" fmla="*/ 822159 w 875113"/>
              <a:gd name="connsiteY13" fmla="*/ 933096 h 1581966"/>
              <a:gd name="connsiteX14" fmla="*/ 848227 w 875113"/>
              <a:gd name="connsiteY14" fmla="*/ 968188 h 1581966"/>
              <a:gd name="connsiteX15" fmla="*/ 849230 w 875113"/>
              <a:gd name="connsiteY15" fmla="*/ 1018319 h 1581966"/>
              <a:gd name="connsiteX16" fmla="*/ 812132 w 875113"/>
              <a:gd name="connsiteY16" fmla="*/ 1072462 h 1581966"/>
              <a:gd name="connsiteX17" fmla="*/ 825166 w 875113"/>
              <a:gd name="connsiteY17" fmla="*/ 1095523 h 1581966"/>
              <a:gd name="connsiteX18" fmla="*/ 620629 w 875113"/>
              <a:gd name="connsiteY18" fmla="*/ 1205812 h 1581966"/>
              <a:gd name="connsiteX19" fmla="*/ 704850 w 875113"/>
              <a:gd name="connsiteY19" fmla="*/ 1132620 h 1581966"/>
              <a:gd name="connsiteX20" fmla="*/ 580524 w 875113"/>
              <a:gd name="connsiteY20" fmla="*/ 1174730 h 1581966"/>
              <a:gd name="connsiteX21" fmla="*/ 596567 w 875113"/>
              <a:gd name="connsiteY21" fmla="*/ 1213833 h 1581966"/>
              <a:gd name="connsiteX22" fmla="*/ 530392 w 875113"/>
              <a:gd name="connsiteY22" fmla="*/ 1258950 h 1581966"/>
              <a:gd name="connsiteX23" fmla="*/ 529389 w 875113"/>
              <a:gd name="connsiteY23" fmla="*/ 1303067 h 1581966"/>
              <a:gd name="connsiteX24" fmla="*/ 400050 w 875113"/>
              <a:gd name="connsiteY24" fmla="*/ 1404332 h 1581966"/>
              <a:gd name="connsiteX25" fmla="*/ 344906 w 875113"/>
              <a:gd name="connsiteY25" fmla="*/ 1424386 h 1581966"/>
              <a:gd name="connsiteX26" fmla="*/ 396041 w 875113"/>
              <a:gd name="connsiteY26" fmla="*/ 1385282 h 1581966"/>
              <a:gd name="connsiteX27" fmla="*/ 281740 w 875113"/>
              <a:gd name="connsiteY27" fmla="*/ 1436417 h 1581966"/>
              <a:gd name="connsiteX28" fmla="*/ 293772 w 875113"/>
              <a:gd name="connsiteY28" fmla="*/ 1387287 h 1581966"/>
              <a:gd name="connsiteX29" fmla="*/ 232611 w 875113"/>
              <a:gd name="connsiteY29" fmla="*/ 1429398 h 1581966"/>
              <a:gd name="connsiteX30" fmla="*/ 198521 w 875113"/>
              <a:gd name="connsiteY30" fmla="*/ 1402327 h 1581966"/>
              <a:gd name="connsiteX31" fmla="*/ 178469 w 875113"/>
              <a:gd name="connsiteY31" fmla="*/ 1415362 h 1581966"/>
              <a:gd name="connsiteX32" fmla="*/ 237624 w 875113"/>
              <a:gd name="connsiteY32" fmla="*/ 1474516 h 1581966"/>
              <a:gd name="connsiteX33" fmla="*/ 184484 w 875113"/>
              <a:gd name="connsiteY33" fmla="*/ 1510611 h 1581966"/>
              <a:gd name="connsiteX34" fmla="*/ 176463 w 875113"/>
              <a:gd name="connsiteY34" fmla="*/ 1491561 h 1581966"/>
              <a:gd name="connsiteX35" fmla="*/ 140368 w 875113"/>
              <a:gd name="connsiteY35" fmla="*/ 1487550 h 1581966"/>
              <a:gd name="connsiteX36" fmla="*/ 150395 w 875113"/>
              <a:gd name="connsiteY36" fmla="*/ 1511614 h 1581966"/>
              <a:gd name="connsiteX37" fmla="*/ 77203 w 875113"/>
              <a:gd name="connsiteY37" fmla="*/ 1520636 h 1581966"/>
              <a:gd name="connsiteX38" fmla="*/ 97256 w 875113"/>
              <a:gd name="connsiteY38" fmla="*/ 1541692 h 1581966"/>
              <a:gd name="connsiteX39" fmla="*/ 54143 w 875113"/>
              <a:gd name="connsiteY39" fmla="*/ 1568762 h 1581966"/>
              <a:gd name="connsiteX40" fmla="*/ 70184 w 875113"/>
              <a:gd name="connsiteY40" fmla="*/ 1581794 h 1581966"/>
              <a:gd name="connsiteX41" fmla="*/ 94247 w 875113"/>
              <a:gd name="connsiteY41" fmla="*/ 1569764 h 1581966"/>
              <a:gd name="connsiteX42" fmla="*/ 95250 w 875113"/>
              <a:gd name="connsiteY42" fmla="*/ 1567757 h 1581966"/>
              <a:gd name="connsiteX0" fmla="*/ 0 w 875113"/>
              <a:gd name="connsiteY0" fmla="*/ 45767 h 1638945"/>
              <a:gd name="connsiteX1" fmla="*/ 35092 w 875113"/>
              <a:gd name="connsiteY1" fmla="*/ 91888 h 1638945"/>
              <a:gd name="connsiteX2" fmla="*/ 63166 w 875113"/>
              <a:gd name="connsiteY2" fmla="*/ 17694 h 1638945"/>
              <a:gd name="connsiteX3" fmla="*/ 114300 w 875113"/>
              <a:gd name="connsiteY3" fmla="*/ 50780 h 1638945"/>
              <a:gd name="connsiteX4" fmla="*/ 206542 w 875113"/>
              <a:gd name="connsiteY4" fmla="*/ 74844 h 1638945"/>
              <a:gd name="connsiteX5" fmla="*/ 373982 w 875113"/>
              <a:gd name="connsiteY5" fmla="*/ 6665 h 1638945"/>
              <a:gd name="connsiteX6" fmla="*/ 466224 w 875113"/>
              <a:gd name="connsiteY6" fmla="*/ 12680 h 1638945"/>
              <a:gd name="connsiteX7" fmla="*/ 640682 w 875113"/>
              <a:gd name="connsiteY7" fmla="*/ 95899 h 1638945"/>
              <a:gd name="connsiteX8" fmla="*/ 704850 w 875113"/>
              <a:gd name="connsiteY8" fmla="*/ 86875 h 1638945"/>
              <a:gd name="connsiteX9" fmla="*/ 742950 w 875113"/>
              <a:gd name="connsiteY9" fmla="*/ 507980 h 1638945"/>
              <a:gd name="connsiteX10" fmla="*/ 804111 w 875113"/>
              <a:gd name="connsiteY10" fmla="*/ 617267 h 1638945"/>
              <a:gd name="connsiteX11" fmla="*/ 874295 w 875113"/>
              <a:gd name="connsiteY11" fmla="*/ 757636 h 1638945"/>
              <a:gd name="connsiteX12" fmla="*/ 841208 w 875113"/>
              <a:gd name="connsiteY12" fmla="*/ 864917 h 1638945"/>
              <a:gd name="connsiteX13" fmla="*/ 822159 w 875113"/>
              <a:gd name="connsiteY13" fmla="*/ 933096 h 1638945"/>
              <a:gd name="connsiteX14" fmla="*/ 848227 w 875113"/>
              <a:gd name="connsiteY14" fmla="*/ 968188 h 1638945"/>
              <a:gd name="connsiteX15" fmla="*/ 849230 w 875113"/>
              <a:gd name="connsiteY15" fmla="*/ 1018319 h 1638945"/>
              <a:gd name="connsiteX16" fmla="*/ 812132 w 875113"/>
              <a:gd name="connsiteY16" fmla="*/ 1072462 h 1638945"/>
              <a:gd name="connsiteX17" fmla="*/ 825166 w 875113"/>
              <a:gd name="connsiteY17" fmla="*/ 1095523 h 1638945"/>
              <a:gd name="connsiteX18" fmla="*/ 620629 w 875113"/>
              <a:gd name="connsiteY18" fmla="*/ 1205812 h 1638945"/>
              <a:gd name="connsiteX19" fmla="*/ 704850 w 875113"/>
              <a:gd name="connsiteY19" fmla="*/ 1132620 h 1638945"/>
              <a:gd name="connsiteX20" fmla="*/ 580524 w 875113"/>
              <a:gd name="connsiteY20" fmla="*/ 1174730 h 1638945"/>
              <a:gd name="connsiteX21" fmla="*/ 596567 w 875113"/>
              <a:gd name="connsiteY21" fmla="*/ 1213833 h 1638945"/>
              <a:gd name="connsiteX22" fmla="*/ 530392 w 875113"/>
              <a:gd name="connsiteY22" fmla="*/ 1258950 h 1638945"/>
              <a:gd name="connsiteX23" fmla="*/ 529389 w 875113"/>
              <a:gd name="connsiteY23" fmla="*/ 1303067 h 1638945"/>
              <a:gd name="connsiteX24" fmla="*/ 400050 w 875113"/>
              <a:gd name="connsiteY24" fmla="*/ 1404332 h 1638945"/>
              <a:gd name="connsiteX25" fmla="*/ 344906 w 875113"/>
              <a:gd name="connsiteY25" fmla="*/ 1424386 h 1638945"/>
              <a:gd name="connsiteX26" fmla="*/ 396041 w 875113"/>
              <a:gd name="connsiteY26" fmla="*/ 1385282 h 1638945"/>
              <a:gd name="connsiteX27" fmla="*/ 281740 w 875113"/>
              <a:gd name="connsiteY27" fmla="*/ 1436417 h 1638945"/>
              <a:gd name="connsiteX28" fmla="*/ 293772 w 875113"/>
              <a:gd name="connsiteY28" fmla="*/ 1387287 h 1638945"/>
              <a:gd name="connsiteX29" fmla="*/ 232611 w 875113"/>
              <a:gd name="connsiteY29" fmla="*/ 1429398 h 1638945"/>
              <a:gd name="connsiteX30" fmla="*/ 198521 w 875113"/>
              <a:gd name="connsiteY30" fmla="*/ 1402327 h 1638945"/>
              <a:gd name="connsiteX31" fmla="*/ 178469 w 875113"/>
              <a:gd name="connsiteY31" fmla="*/ 1415362 h 1638945"/>
              <a:gd name="connsiteX32" fmla="*/ 237624 w 875113"/>
              <a:gd name="connsiteY32" fmla="*/ 1474516 h 1638945"/>
              <a:gd name="connsiteX33" fmla="*/ 184484 w 875113"/>
              <a:gd name="connsiteY33" fmla="*/ 1510611 h 1638945"/>
              <a:gd name="connsiteX34" fmla="*/ 176463 w 875113"/>
              <a:gd name="connsiteY34" fmla="*/ 1491561 h 1638945"/>
              <a:gd name="connsiteX35" fmla="*/ 140368 w 875113"/>
              <a:gd name="connsiteY35" fmla="*/ 1487550 h 1638945"/>
              <a:gd name="connsiteX36" fmla="*/ 150395 w 875113"/>
              <a:gd name="connsiteY36" fmla="*/ 1511614 h 1638945"/>
              <a:gd name="connsiteX37" fmla="*/ 77203 w 875113"/>
              <a:gd name="connsiteY37" fmla="*/ 1520636 h 1638945"/>
              <a:gd name="connsiteX38" fmla="*/ 97256 w 875113"/>
              <a:gd name="connsiteY38" fmla="*/ 1541692 h 1638945"/>
              <a:gd name="connsiteX39" fmla="*/ 54143 w 875113"/>
              <a:gd name="connsiteY39" fmla="*/ 1568762 h 1638945"/>
              <a:gd name="connsiteX40" fmla="*/ 70184 w 875113"/>
              <a:gd name="connsiteY40" fmla="*/ 1581794 h 1638945"/>
              <a:gd name="connsiteX41" fmla="*/ 94247 w 875113"/>
              <a:gd name="connsiteY41" fmla="*/ 1569764 h 1638945"/>
              <a:gd name="connsiteX42" fmla="*/ 61160 w 875113"/>
              <a:gd name="connsiteY42" fmla="*/ 1638944 h 1638945"/>
              <a:gd name="connsiteX0" fmla="*/ 0 w 875113"/>
              <a:gd name="connsiteY0" fmla="*/ 45767 h 1645022"/>
              <a:gd name="connsiteX1" fmla="*/ 35092 w 875113"/>
              <a:gd name="connsiteY1" fmla="*/ 91888 h 1645022"/>
              <a:gd name="connsiteX2" fmla="*/ 63166 w 875113"/>
              <a:gd name="connsiteY2" fmla="*/ 17694 h 1645022"/>
              <a:gd name="connsiteX3" fmla="*/ 114300 w 875113"/>
              <a:gd name="connsiteY3" fmla="*/ 50780 h 1645022"/>
              <a:gd name="connsiteX4" fmla="*/ 206542 w 875113"/>
              <a:gd name="connsiteY4" fmla="*/ 74844 h 1645022"/>
              <a:gd name="connsiteX5" fmla="*/ 373982 w 875113"/>
              <a:gd name="connsiteY5" fmla="*/ 6665 h 1645022"/>
              <a:gd name="connsiteX6" fmla="*/ 466224 w 875113"/>
              <a:gd name="connsiteY6" fmla="*/ 12680 h 1645022"/>
              <a:gd name="connsiteX7" fmla="*/ 640682 w 875113"/>
              <a:gd name="connsiteY7" fmla="*/ 95899 h 1645022"/>
              <a:gd name="connsiteX8" fmla="*/ 704850 w 875113"/>
              <a:gd name="connsiteY8" fmla="*/ 86875 h 1645022"/>
              <a:gd name="connsiteX9" fmla="*/ 742950 w 875113"/>
              <a:gd name="connsiteY9" fmla="*/ 507980 h 1645022"/>
              <a:gd name="connsiteX10" fmla="*/ 804111 w 875113"/>
              <a:gd name="connsiteY10" fmla="*/ 617267 h 1645022"/>
              <a:gd name="connsiteX11" fmla="*/ 874295 w 875113"/>
              <a:gd name="connsiteY11" fmla="*/ 757636 h 1645022"/>
              <a:gd name="connsiteX12" fmla="*/ 841208 w 875113"/>
              <a:gd name="connsiteY12" fmla="*/ 864917 h 1645022"/>
              <a:gd name="connsiteX13" fmla="*/ 822159 w 875113"/>
              <a:gd name="connsiteY13" fmla="*/ 933096 h 1645022"/>
              <a:gd name="connsiteX14" fmla="*/ 848227 w 875113"/>
              <a:gd name="connsiteY14" fmla="*/ 968188 h 1645022"/>
              <a:gd name="connsiteX15" fmla="*/ 849230 w 875113"/>
              <a:gd name="connsiteY15" fmla="*/ 1018319 h 1645022"/>
              <a:gd name="connsiteX16" fmla="*/ 812132 w 875113"/>
              <a:gd name="connsiteY16" fmla="*/ 1072462 h 1645022"/>
              <a:gd name="connsiteX17" fmla="*/ 825166 w 875113"/>
              <a:gd name="connsiteY17" fmla="*/ 1095523 h 1645022"/>
              <a:gd name="connsiteX18" fmla="*/ 620629 w 875113"/>
              <a:gd name="connsiteY18" fmla="*/ 1205812 h 1645022"/>
              <a:gd name="connsiteX19" fmla="*/ 704850 w 875113"/>
              <a:gd name="connsiteY19" fmla="*/ 1132620 h 1645022"/>
              <a:gd name="connsiteX20" fmla="*/ 580524 w 875113"/>
              <a:gd name="connsiteY20" fmla="*/ 1174730 h 1645022"/>
              <a:gd name="connsiteX21" fmla="*/ 596567 w 875113"/>
              <a:gd name="connsiteY21" fmla="*/ 1213833 h 1645022"/>
              <a:gd name="connsiteX22" fmla="*/ 530392 w 875113"/>
              <a:gd name="connsiteY22" fmla="*/ 1258950 h 1645022"/>
              <a:gd name="connsiteX23" fmla="*/ 529389 w 875113"/>
              <a:gd name="connsiteY23" fmla="*/ 1303067 h 1645022"/>
              <a:gd name="connsiteX24" fmla="*/ 400050 w 875113"/>
              <a:gd name="connsiteY24" fmla="*/ 1404332 h 1645022"/>
              <a:gd name="connsiteX25" fmla="*/ 344906 w 875113"/>
              <a:gd name="connsiteY25" fmla="*/ 1424386 h 1645022"/>
              <a:gd name="connsiteX26" fmla="*/ 396041 w 875113"/>
              <a:gd name="connsiteY26" fmla="*/ 1385282 h 1645022"/>
              <a:gd name="connsiteX27" fmla="*/ 281740 w 875113"/>
              <a:gd name="connsiteY27" fmla="*/ 1436417 h 1645022"/>
              <a:gd name="connsiteX28" fmla="*/ 293772 w 875113"/>
              <a:gd name="connsiteY28" fmla="*/ 1387287 h 1645022"/>
              <a:gd name="connsiteX29" fmla="*/ 232611 w 875113"/>
              <a:gd name="connsiteY29" fmla="*/ 1429398 h 1645022"/>
              <a:gd name="connsiteX30" fmla="*/ 198521 w 875113"/>
              <a:gd name="connsiteY30" fmla="*/ 1402327 h 1645022"/>
              <a:gd name="connsiteX31" fmla="*/ 178469 w 875113"/>
              <a:gd name="connsiteY31" fmla="*/ 1415362 h 1645022"/>
              <a:gd name="connsiteX32" fmla="*/ 237624 w 875113"/>
              <a:gd name="connsiteY32" fmla="*/ 1474516 h 1645022"/>
              <a:gd name="connsiteX33" fmla="*/ 184484 w 875113"/>
              <a:gd name="connsiteY33" fmla="*/ 1510611 h 1645022"/>
              <a:gd name="connsiteX34" fmla="*/ 176463 w 875113"/>
              <a:gd name="connsiteY34" fmla="*/ 1491561 h 1645022"/>
              <a:gd name="connsiteX35" fmla="*/ 140368 w 875113"/>
              <a:gd name="connsiteY35" fmla="*/ 1487550 h 1645022"/>
              <a:gd name="connsiteX36" fmla="*/ 150395 w 875113"/>
              <a:gd name="connsiteY36" fmla="*/ 1511614 h 1645022"/>
              <a:gd name="connsiteX37" fmla="*/ 77203 w 875113"/>
              <a:gd name="connsiteY37" fmla="*/ 1520636 h 1645022"/>
              <a:gd name="connsiteX38" fmla="*/ 97256 w 875113"/>
              <a:gd name="connsiteY38" fmla="*/ 1541692 h 1645022"/>
              <a:gd name="connsiteX39" fmla="*/ 54143 w 875113"/>
              <a:gd name="connsiteY39" fmla="*/ 1568762 h 1645022"/>
              <a:gd name="connsiteX40" fmla="*/ 70184 w 875113"/>
              <a:gd name="connsiteY40" fmla="*/ 1581794 h 1645022"/>
              <a:gd name="connsiteX41" fmla="*/ 94247 w 875113"/>
              <a:gd name="connsiteY41" fmla="*/ 1569764 h 1645022"/>
              <a:gd name="connsiteX42" fmla="*/ 61160 w 875113"/>
              <a:gd name="connsiteY42" fmla="*/ 1638944 h 1645022"/>
              <a:gd name="connsiteX43" fmla="*/ 63166 w 875113"/>
              <a:gd name="connsiteY43" fmla="*/ 1641952 h 164502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0" fmla="*/ 0 w 875113"/>
              <a:gd name="connsiteY0" fmla="*/ 45767 h 1642712"/>
              <a:gd name="connsiteX1" fmla="*/ 35092 w 875113"/>
              <a:gd name="connsiteY1" fmla="*/ 91888 h 1642712"/>
              <a:gd name="connsiteX2" fmla="*/ 63166 w 875113"/>
              <a:gd name="connsiteY2" fmla="*/ 17694 h 1642712"/>
              <a:gd name="connsiteX3" fmla="*/ 114300 w 875113"/>
              <a:gd name="connsiteY3" fmla="*/ 50780 h 1642712"/>
              <a:gd name="connsiteX4" fmla="*/ 206542 w 875113"/>
              <a:gd name="connsiteY4" fmla="*/ 74844 h 1642712"/>
              <a:gd name="connsiteX5" fmla="*/ 373982 w 875113"/>
              <a:gd name="connsiteY5" fmla="*/ 6665 h 1642712"/>
              <a:gd name="connsiteX6" fmla="*/ 466224 w 875113"/>
              <a:gd name="connsiteY6" fmla="*/ 12680 h 1642712"/>
              <a:gd name="connsiteX7" fmla="*/ 640682 w 875113"/>
              <a:gd name="connsiteY7" fmla="*/ 95899 h 1642712"/>
              <a:gd name="connsiteX8" fmla="*/ 704850 w 875113"/>
              <a:gd name="connsiteY8" fmla="*/ 86875 h 1642712"/>
              <a:gd name="connsiteX9" fmla="*/ 742950 w 875113"/>
              <a:gd name="connsiteY9" fmla="*/ 507980 h 1642712"/>
              <a:gd name="connsiteX10" fmla="*/ 804111 w 875113"/>
              <a:gd name="connsiteY10" fmla="*/ 617267 h 1642712"/>
              <a:gd name="connsiteX11" fmla="*/ 874295 w 875113"/>
              <a:gd name="connsiteY11" fmla="*/ 757636 h 1642712"/>
              <a:gd name="connsiteX12" fmla="*/ 841208 w 875113"/>
              <a:gd name="connsiteY12" fmla="*/ 864917 h 1642712"/>
              <a:gd name="connsiteX13" fmla="*/ 822159 w 875113"/>
              <a:gd name="connsiteY13" fmla="*/ 933096 h 1642712"/>
              <a:gd name="connsiteX14" fmla="*/ 848227 w 875113"/>
              <a:gd name="connsiteY14" fmla="*/ 968188 h 1642712"/>
              <a:gd name="connsiteX15" fmla="*/ 849230 w 875113"/>
              <a:gd name="connsiteY15" fmla="*/ 1018319 h 1642712"/>
              <a:gd name="connsiteX16" fmla="*/ 812132 w 875113"/>
              <a:gd name="connsiteY16" fmla="*/ 1072462 h 1642712"/>
              <a:gd name="connsiteX17" fmla="*/ 825166 w 875113"/>
              <a:gd name="connsiteY17" fmla="*/ 1095523 h 1642712"/>
              <a:gd name="connsiteX18" fmla="*/ 620629 w 875113"/>
              <a:gd name="connsiteY18" fmla="*/ 1205812 h 1642712"/>
              <a:gd name="connsiteX19" fmla="*/ 704850 w 875113"/>
              <a:gd name="connsiteY19" fmla="*/ 1132620 h 1642712"/>
              <a:gd name="connsiteX20" fmla="*/ 580524 w 875113"/>
              <a:gd name="connsiteY20" fmla="*/ 1174730 h 1642712"/>
              <a:gd name="connsiteX21" fmla="*/ 596567 w 875113"/>
              <a:gd name="connsiteY21" fmla="*/ 1213833 h 1642712"/>
              <a:gd name="connsiteX22" fmla="*/ 530392 w 875113"/>
              <a:gd name="connsiteY22" fmla="*/ 1258950 h 1642712"/>
              <a:gd name="connsiteX23" fmla="*/ 529389 w 875113"/>
              <a:gd name="connsiteY23" fmla="*/ 1303067 h 1642712"/>
              <a:gd name="connsiteX24" fmla="*/ 400050 w 875113"/>
              <a:gd name="connsiteY24" fmla="*/ 1404332 h 1642712"/>
              <a:gd name="connsiteX25" fmla="*/ 344906 w 875113"/>
              <a:gd name="connsiteY25" fmla="*/ 1424386 h 1642712"/>
              <a:gd name="connsiteX26" fmla="*/ 396041 w 875113"/>
              <a:gd name="connsiteY26" fmla="*/ 1385282 h 1642712"/>
              <a:gd name="connsiteX27" fmla="*/ 281740 w 875113"/>
              <a:gd name="connsiteY27" fmla="*/ 1436417 h 1642712"/>
              <a:gd name="connsiteX28" fmla="*/ 293772 w 875113"/>
              <a:gd name="connsiteY28" fmla="*/ 1387287 h 1642712"/>
              <a:gd name="connsiteX29" fmla="*/ 232611 w 875113"/>
              <a:gd name="connsiteY29" fmla="*/ 1429398 h 1642712"/>
              <a:gd name="connsiteX30" fmla="*/ 198521 w 875113"/>
              <a:gd name="connsiteY30" fmla="*/ 1402327 h 1642712"/>
              <a:gd name="connsiteX31" fmla="*/ 178469 w 875113"/>
              <a:gd name="connsiteY31" fmla="*/ 1415362 h 1642712"/>
              <a:gd name="connsiteX32" fmla="*/ 237624 w 875113"/>
              <a:gd name="connsiteY32" fmla="*/ 1474516 h 1642712"/>
              <a:gd name="connsiteX33" fmla="*/ 184484 w 875113"/>
              <a:gd name="connsiteY33" fmla="*/ 1510611 h 1642712"/>
              <a:gd name="connsiteX34" fmla="*/ 176463 w 875113"/>
              <a:gd name="connsiteY34" fmla="*/ 1491561 h 1642712"/>
              <a:gd name="connsiteX35" fmla="*/ 140368 w 875113"/>
              <a:gd name="connsiteY35" fmla="*/ 1487550 h 1642712"/>
              <a:gd name="connsiteX36" fmla="*/ 150395 w 875113"/>
              <a:gd name="connsiteY36" fmla="*/ 1511614 h 1642712"/>
              <a:gd name="connsiteX37" fmla="*/ 77203 w 875113"/>
              <a:gd name="connsiteY37" fmla="*/ 1520636 h 1642712"/>
              <a:gd name="connsiteX38" fmla="*/ 97256 w 875113"/>
              <a:gd name="connsiteY38" fmla="*/ 1541692 h 1642712"/>
              <a:gd name="connsiteX39" fmla="*/ 54143 w 875113"/>
              <a:gd name="connsiteY39" fmla="*/ 1568762 h 1642712"/>
              <a:gd name="connsiteX40" fmla="*/ 70184 w 875113"/>
              <a:gd name="connsiteY40" fmla="*/ 1581794 h 1642712"/>
              <a:gd name="connsiteX41" fmla="*/ 94247 w 875113"/>
              <a:gd name="connsiteY41" fmla="*/ 1569764 h 1642712"/>
              <a:gd name="connsiteX42" fmla="*/ 61160 w 875113"/>
              <a:gd name="connsiteY42" fmla="*/ 1638944 h 1642712"/>
              <a:gd name="connsiteX43" fmla="*/ 38100 w 875113"/>
              <a:gd name="connsiteY43" fmla="*/ 1630923 h 1642712"/>
              <a:gd name="connsiteX44" fmla="*/ 35092 w 875113"/>
              <a:gd name="connsiteY44" fmla="*/ 1623903 h 1642712"/>
              <a:gd name="connsiteX0" fmla="*/ 0 w 875113"/>
              <a:gd name="connsiteY0" fmla="*/ 45767 h 1661046"/>
              <a:gd name="connsiteX1" fmla="*/ 35092 w 875113"/>
              <a:gd name="connsiteY1" fmla="*/ 91888 h 1661046"/>
              <a:gd name="connsiteX2" fmla="*/ 63166 w 875113"/>
              <a:gd name="connsiteY2" fmla="*/ 17694 h 1661046"/>
              <a:gd name="connsiteX3" fmla="*/ 114300 w 875113"/>
              <a:gd name="connsiteY3" fmla="*/ 50780 h 1661046"/>
              <a:gd name="connsiteX4" fmla="*/ 206542 w 875113"/>
              <a:gd name="connsiteY4" fmla="*/ 74844 h 1661046"/>
              <a:gd name="connsiteX5" fmla="*/ 373982 w 875113"/>
              <a:gd name="connsiteY5" fmla="*/ 6665 h 1661046"/>
              <a:gd name="connsiteX6" fmla="*/ 466224 w 875113"/>
              <a:gd name="connsiteY6" fmla="*/ 12680 h 1661046"/>
              <a:gd name="connsiteX7" fmla="*/ 640682 w 875113"/>
              <a:gd name="connsiteY7" fmla="*/ 95899 h 1661046"/>
              <a:gd name="connsiteX8" fmla="*/ 704850 w 875113"/>
              <a:gd name="connsiteY8" fmla="*/ 86875 h 1661046"/>
              <a:gd name="connsiteX9" fmla="*/ 742950 w 875113"/>
              <a:gd name="connsiteY9" fmla="*/ 507980 h 1661046"/>
              <a:gd name="connsiteX10" fmla="*/ 804111 w 875113"/>
              <a:gd name="connsiteY10" fmla="*/ 617267 h 1661046"/>
              <a:gd name="connsiteX11" fmla="*/ 874295 w 875113"/>
              <a:gd name="connsiteY11" fmla="*/ 757636 h 1661046"/>
              <a:gd name="connsiteX12" fmla="*/ 841208 w 875113"/>
              <a:gd name="connsiteY12" fmla="*/ 864917 h 1661046"/>
              <a:gd name="connsiteX13" fmla="*/ 822159 w 875113"/>
              <a:gd name="connsiteY13" fmla="*/ 933096 h 1661046"/>
              <a:gd name="connsiteX14" fmla="*/ 848227 w 875113"/>
              <a:gd name="connsiteY14" fmla="*/ 968188 h 1661046"/>
              <a:gd name="connsiteX15" fmla="*/ 849230 w 875113"/>
              <a:gd name="connsiteY15" fmla="*/ 1018319 h 1661046"/>
              <a:gd name="connsiteX16" fmla="*/ 812132 w 875113"/>
              <a:gd name="connsiteY16" fmla="*/ 1072462 h 1661046"/>
              <a:gd name="connsiteX17" fmla="*/ 825166 w 875113"/>
              <a:gd name="connsiteY17" fmla="*/ 1095523 h 1661046"/>
              <a:gd name="connsiteX18" fmla="*/ 620629 w 875113"/>
              <a:gd name="connsiteY18" fmla="*/ 1205812 h 1661046"/>
              <a:gd name="connsiteX19" fmla="*/ 704850 w 875113"/>
              <a:gd name="connsiteY19" fmla="*/ 1132620 h 1661046"/>
              <a:gd name="connsiteX20" fmla="*/ 580524 w 875113"/>
              <a:gd name="connsiteY20" fmla="*/ 1174730 h 1661046"/>
              <a:gd name="connsiteX21" fmla="*/ 596567 w 875113"/>
              <a:gd name="connsiteY21" fmla="*/ 1213833 h 1661046"/>
              <a:gd name="connsiteX22" fmla="*/ 530392 w 875113"/>
              <a:gd name="connsiteY22" fmla="*/ 1258950 h 1661046"/>
              <a:gd name="connsiteX23" fmla="*/ 529389 w 875113"/>
              <a:gd name="connsiteY23" fmla="*/ 1303067 h 1661046"/>
              <a:gd name="connsiteX24" fmla="*/ 400050 w 875113"/>
              <a:gd name="connsiteY24" fmla="*/ 1404332 h 1661046"/>
              <a:gd name="connsiteX25" fmla="*/ 344906 w 875113"/>
              <a:gd name="connsiteY25" fmla="*/ 1424386 h 1661046"/>
              <a:gd name="connsiteX26" fmla="*/ 396041 w 875113"/>
              <a:gd name="connsiteY26" fmla="*/ 1385282 h 1661046"/>
              <a:gd name="connsiteX27" fmla="*/ 281740 w 875113"/>
              <a:gd name="connsiteY27" fmla="*/ 1436417 h 1661046"/>
              <a:gd name="connsiteX28" fmla="*/ 293772 w 875113"/>
              <a:gd name="connsiteY28" fmla="*/ 1387287 h 1661046"/>
              <a:gd name="connsiteX29" fmla="*/ 232611 w 875113"/>
              <a:gd name="connsiteY29" fmla="*/ 1429398 h 1661046"/>
              <a:gd name="connsiteX30" fmla="*/ 198521 w 875113"/>
              <a:gd name="connsiteY30" fmla="*/ 1402327 h 1661046"/>
              <a:gd name="connsiteX31" fmla="*/ 178469 w 875113"/>
              <a:gd name="connsiteY31" fmla="*/ 1415362 h 1661046"/>
              <a:gd name="connsiteX32" fmla="*/ 237624 w 875113"/>
              <a:gd name="connsiteY32" fmla="*/ 1474516 h 1661046"/>
              <a:gd name="connsiteX33" fmla="*/ 184484 w 875113"/>
              <a:gd name="connsiteY33" fmla="*/ 1510611 h 1661046"/>
              <a:gd name="connsiteX34" fmla="*/ 176463 w 875113"/>
              <a:gd name="connsiteY34" fmla="*/ 1491561 h 1661046"/>
              <a:gd name="connsiteX35" fmla="*/ 140368 w 875113"/>
              <a:gd name="connsiteY35" fmla="*/ 1487550 h 1661046"/>
              <a:gd name="connsiteX36" fmla="*/ 150395 w 875113"/>
              <a:gd name="connsiteY36" fmla="*/ 1511614 h 1661046"/>
              <a:gd name="connsiteX37" fmla="*/ 77203 w 875113"/>
              <a:gd name="connsiteY37" fmla="*/ 1520636 h 1661046"/>
              <a:gd name="connsiteX38" fmla="*/ 97256 w 875113"/>
              <a:gd name="connsiteY38" fmla="*/ 1541692 h 1661046"/>
              <a:gd name="connsiteX39" fmla="*/ 54143 w 875113"/>
              <a:gd name="connsiteY39" fmla="*/ 1568762 h 1661046"/>
              <a:gd name="connsiteX40" fmla="*/ 70184 w 875113"/>
              <a:gd name="connsiteY40" fmla="*/ 1581794 h 1661046"/>
              <a:gd name="connsiteX41" fmla="*/ 94247 w 875113"/>
              <a:gd name="connsiteY41" fmla="*/ 1569764 h 1661046"/>
              <a:gd name="connsiteX42" fmla="*/ 61160 w 875113"/>
              <a:gd name="connsiteY42" fmla="*/ 1638944 h 1661046"/>
              <a:gd name="connsiteX43" fmla="*/ 38100 w 875113"/>
              <a:gd name="connsiteY43" fmla="*/ 1630923 h 1661046"/>
              <a:gd name="connsiteX44" fmla="*/ 18047 w 875113"/>
              <a:gd name="connsiteY44" fmla="*/ 1661001 h 1661046"/>
              <a:gd name="connsiteX0" fmla="*/ 0 w 875113"/>
              <a:gd name="connsiteY0" fmla="*/ 45767 h 1662183"/>
              <a:gd name="connsiteX1" fmla="*/ 35092 w 875113"/>
              <a:gd name="connsiteY1" fmla="*/ 91888 h 1662183"/>
              <a:gd name="connsiteX2" fmla="*/ 63166 w 875113"/>
              <a:gd name="connsiteY2" fmla="*/ 17694 h 1662183"/>
              <a:gd name="connsiteX3" fmla="*/ 114300 w 875113"/>
              <a:gd name="connsiteY3" fmla="*/ 50780 h 1662183"/>
              <a:gd name="connsiteX4" fmla="*/ 206542 w 875113"/>
              <a:gd name="connsiteY4" fmla="*/ 74844 h 1662183"/>
              <a:gd name="connsiteX5" fmla="*/ 373982 w 875113"/>
              <a:gd name="connsiteY5" fmla="*/ 6665 h 1662183"/>
              <a:gd name="connsiteX6" fmla="*/ 466224 w 875113"/>
              <a:gd name="connsiteY6" fmla="*/ 12680 h 1662183"/>
              <a:gd name="connsiteX7" fmla="*/ 640682 w 875113"/>
              <a:gd name="connsiteY7" fmla="*/ 95899 h 1662183"/>
              <a:gd name="connsiteX8" fmla="*/ 704850 w 875113"/>
              <a:gd name="connsiteY8" fmla="*/ 86875 h 1662183"/>
              <a:gd name="connsiteX9" fmla="*/ 742950 w 875113"/>
              <a:gd name="connsiteY9" fmla="*/ 507980 h 1662183"/>
              <a:gd name="connsiteX10" fmla="*/ 804111 w 875113"/>
              <a:gd name="connsiteY10" fmla="*/ 617267 h 1662183"/>
              <a:gd name="connsiteX11" fmla="*/ 874295 w 875113"/>
              <a:gd name="connsiteY11" fmla="*/ 757636 h 1662183"/>
              <a:gd name="connsiteX12" fmla="*/ 841208 w 875113"/>
              <a:gd name="connsiteY12" fmla="*/ 864917 h 1662183"/>
              <a:gd name="connsiteX13" fmla="*/ 822159 w 875113"/>
              <a:gd name="connsiteY13" fmla="*/ 933096 h 1662183"/>
              <a:gd name="connsiteX14" fmla="*/ 848227 w 875113"/>
              <a:gd name="connsiteY14" fmla="*/ 968188 h 1662183"/>
              <a:gd name="connsiteX15" fmla="*/ 849230 w 875113"/>
              <a:gd name="connsiteY15" fmla="*/ 1018319 h 1662183"/>
              <a:gd name="connsiteX16" fmla="*/ 812132 w 875113"/>
              <a:gd name="connsiteY16" fmla="*/ 1072462 h 1662183"/>
              <a:gd name="connsiteX17" fmla="*/ 825166 w 875113"/>
              <a:gd name="connsiteY17" fmla="*/ 1095523 h 1662183"/>
              <a:gd name="connsiteX18" fmla="*/ 620629 w 875113"/>
              <a:gd name="connsiteY18" fmla="*/ 1205812 h 1662183"/>
              <a:gd name="connsiteX19" fmla="*/ 704850 w 875113"/>
              <a:gd name="connsiteY19" fmla="*/ 1132620 h 1662183"/>
              <a:gd name="connsiteX20" fmla="*/ 580524 w 875113"/>
              <a:gd name="connsiteY20" fmla="*/ 1174730 h 1662183"/>
              <a:gd name="connsiteX21" fmla="*/ 596567 w 875113"/>
              <a:gd name="connsiteY21" fmla="*/ 1213833 h 1662183"/>
              <a:gd name="connsiteX22" fmla="*/ 530392 w 875113"/>
              <a:gd name="connsiteY22" fmla="*/ 1258950 h 1662183"/>
              <a:gd name="connsiteX23" fmla="*/ 529389 w 875113"/>
              <a:gd name="connsiteY23" fmla="*/ 1303067 h 1662183"/>
              <a:gd name="connsiteX24" fmla="*/ 400050 w 875113"/>
              <a:gd name="connsiteY24" fmla="*/ 1404332 h 1662183"/>
              <a:gd name="connsiteX25" fmla="*/ 344906 w 875113"/>
              <a:gd name="connsiteY25" fmla="*/ 1424386 h 1662183"/>
              <a:gd name="connsiteX26" fmla="*/ 396041 w 875113"/>
              <a:gd name="connsiteY26" fmla="*/ 1385282 h 1662183"/>
              <a:gd name="connsiteX27" fmla="*/ 281740 w 875113"/>
              <a:gd name="connsiteY27" fmla="*/ 1436417 h 1662183"/>
              <a:gd name="connsiteX28" fmla="*/ 293772 w 875113"/>
              <a:gd name="connsiteY28" fmla="*/ 1387287 h 1662183"/>
              <a:gd name="connsiteX29" fmla="*/ 232611 w 875113"/>
              <a:gd name="connsiteY29" fmla="*/ 1429398 h 1662183"/>
              <a:gd name="connsiteX30" fmla="*/ 198521 w 875113"/>
              <a:gd name="connsiteY30" fmla="*/ 1402327 h 1662183"/>
              <a:gd name="connsiteX31" fmla="*/ 178469 w 875113"/>
              <a:gd name="connsiteY31" fmla="*/ 1415362 h 1662183"/>
              <a:gd name="connsiteX32" fmla="*/ 237624 w 875113"/>
              <a:gd name="connsiteY32" fmla="*/ 1474516 h 1662183"/>
              <a:gd name="connsiteX33" fmla="*/ 184484 w 875113"/>
              <a:gd name="connsiteY33" fmla="*/ 1510611 h 1662183"/>
              <a:gd name="connsiteX34" fmla="*/ 176463 w 875113"/>
              <a:gd name="connsiteY34" fmla="*/ 1491561 h 1662183"/>
              <a:gd name="connsiteX35" fmla="*/ 140368 w 875113"/>
              <a:gd name="connsiteY35" fmla="*/ 1487550 h 1662183"/>
              <a:gd name="connsiteX36" fmla="*/ 150395 w 875113"/>
              <a:gd name="connsiteY36" fmla="*/ 1511614 h 1662183"/>
              <a:gd name="connsiteX37" fmla="*/ 77203 w 875113"/>
              <a:gd name="connsiteY37" fmla="*/ 1520636 h 1662183"/>
              <a:gd name="connsiteX38" fmla="*/ 97256 w 875113"/>
              <a:gd name="connsiteY38" fmla="*/ 1541692 h 1662183"/>
              <a:gd name="connsiteX39" fmla="*/ 54143 w 875113"/>
              <a:gd name="connsiteY39" fmla="*/ 1568762 h 1662183"/>
              <a:gd name="connsiteX40" fmla="*/ 70184 w 875113"/>
              <a:gd name="connsiteY40" fmla="*/ 1581794 h 1662183"/>
              <a:gd name="connsiteX41" fmla="*/ 94247 w 875113"/>
              <a:gd name="connsiteY41" fmla="*/ 1569764 h 1662183"/>
              <a:gd name="connsiteX42" fmla="*/ 61160 w 875113"/>
              <a:gd name="connsiteY42" fmla="*/ 1638944 h 1662183"/>
              <a:gd name="connsiteX43" fmla="*/ 38100 w 875113"/>
              <a:gd name="connsiteY43" fmla="*/ 1630923 h 1662183"/>
              <a:gd name="connsiteX44" fmla="*/ 18047 w 875113"/>
              <a:gd name="connsiteY44" fmla="*/ 1661001 h 1662183"/>
              <a:gd name="connsiteX45" fmla="*/ 15040 w 875113"/>
              <a:gd name="connsiteY45" fmla="*/ 1655988 h 1662183"/>
              <a:gd name="connsiteX0" fmla="*/ 0 w 875113"/>
              <a:gd name="connsiteY0" fmla="*/ 45767 h 1682100"/>
              <a:gd name="connsiteX1" fmla="*/ 35092 w 875113"/>
              <a:gd name="connsiteY1" fmla="*/ 91888 h 1682100"/>
              <a:gd name="connsiteX2" fmla="*/ 63166 w 875113"/>
              <a:gd name="connsiteY2" fmla="*/ 17694 h 1682100"/>
              <a:gd name="connsiteX3" fmla="*/ 114300 w 875113"/>
              <a:gd name="connsiteY3" fmla="*/ 50780 h 1682100"/>
              <a:gd name="connsiteX4" fmla="*/ 206542 w 875113"/>
              <a:gd name="connsiteY4" fmla="*/ 74844 h 1682100"/>
              <a:gd name="connsiteX5" fmla="*/ 373982 w 875113"/>
              <a:gd name="connsiteY5" fmla="*/ 6665 h 1682100"/>
              <a:gd name="connsiteX6" fmla="*/ 466224 w 875113"/>
              <a:gd name="connsiteY6" fmla="*/ 12680 h 1682100"/>
              <a:gd name="connsiteX7" fmla="*/ 640682 w 875113"/>
              <a:gd name="connsiteY7" fmla="*/ 95899 h 1682100"/>
              <a:gd name="connsiteX8" fmla="*/ 704850 w 875113"/>
              <a:gd name="connsiteY8" fmla="*/ 86875 h 1682100"/>
              <a:gd name="connsiteX9" fmla="*/ 742950 w 875113"/>
              <a:gd name="connsiteY9" fmla="*/ 507980 h 1682100"/>
              <a:gd name="connsiteX10" fmla="*/ 804111 w 875113"/>
              <a:gd name="connsiteY10" fmla="*/ 617267 h 1682100"/>
              <a:gd name="connsiteX11" fmla="*/ 874295 w 875113"/>
              <a:gd name="connsiteY11" fmla="*/ 757636 h 1682100"/>
              <a:gd name="connsiteX12" fmla="*/ 841208 w 875113"/>
              <a:gd name="connsiteY12" fmla="*/ 864917 h 1682100"/>
              <a:gd name="connsiteX13" fmla="*/ 822159 w 875113"/>
              <a:gd name="connsiteY13" fmla="*/ 933096 h 1682100"/>
              <a:gd name="connsiteX14" fmla="*/ 848227 w 875113"/>
              <a:gd name="connsiteY14" fmla="*/ 968188 h 1682100"/>
              <a:gd name="connsiteX15" fmla="*/ 849230 w 875113"/>
              <a:gd name="connsiteY15" fmla="*/ 1018319 h 1682100"/>
              <a:gd name="connsiteX16" fmla="*/ 812132 w 875113"/>
              <a:gd name="connsiteY16" fmla="*/ 1072462 h 1682100"/>
              <a:gd name="connsiteX17" fmla="*/ 825166 w 875113"/>
              <a:gd name="connsiteY17" fmla="*/ 1095523 h 1682100"/>
              <a:gd name="connsiteX18" fmla="*/ 620629 w 875113"/>
              <a:gd name="connsiteY18" fmla="*/ 1205812 h 1682100"/>
              <a:gd name="connsiteX19" fmla="*/ 704850 w 875113"/>
              <a:gd name="connsiteY19" fmla="*/ 1132620 h 1682100"/>
              <a:gd name="connsiteX20" fmla="*/ 580524 w 875113"/>
              <a:gd name="connsiteY20" fmla="*/ 1174730 h 1682100"/>
              <a:gd name="connsiteX21" fmla="*/ 596567 w 875113"/>
              <a:gd name="connsiteY21" fmla="*/ 1213833 h 1682100"/>
              <a:gd name="connsiteX22" fmla="*/ 530392 w 875113"/>
              <a:gd name="connsiteY22" fmla="*/ 1258950 h 1682100"/>
              <a:gd name="connsiteX23" fmla="*/ 529389 w 875113"/>
              <a:gd name="connsiteY23" fmla="*/ 1303067 h 1682100"/>
              <a:gd name="connsiteX24" fmla="*/ 400050 w 875113"/>
              <a:gd name="connsiteY24" fmla="*/ 1404332 h 1682100"/>
              <a:gd name="connsiteX25" fmla="*/ 344906 w 875113"/>
              <a:gd name="connsiteY25" fmla="*/ 1424386 h 1682100"/>
              <a:gd name="connsiteX26" fmla="*/ 396041 w 875113"/>
              <a:gd name="connsiteY26" fmla="*/ 1385282 h 1682100"/>
              <a:gd name="connsiteX27" fmla="*/ 281740 w 875113"/>
              <a:gd name="connsiteY27" fmla="*/ 1436417 h 1682100"/>
              <a:gd name="connsiteX28" fmla="*/ 293772 w 875113"/>
              <a:gd name="connsiteY28" fmla="*/ 1387287 h 1682100"/>
              <a:gd name="connsiteX29" fmla="*/ 232611 w 875113"/>
              <a:gd name="connsiteY29" fmla="*/ 1429398 h 1682100"/>
              <a:gd name="connsiteX30" fmla="*/ 198521 w 875113"/>
              <a:gd name="connsiteY30" fmla="*/ 1402327 h 1682100"/>
              <a:gd name="connsiteX31" fmla="*/ 178469 w 875113"/>
              <a:gd name="connsiteY31" fmla="*/ 1415362 h 1682100"/>
              <a:gd name="connsiteX32" fmla="*/ 237624 w 875113"/>
              <a:gd name="connsiteY32" fmla="*/ 1474516 h 1682100"/>
              <a:gd name="connsiteX33" fmla="*/ 184484 w 875113"/>
              <a:gd name="connsiteY33" fmla="*/ 1510611 h 1682100"/>
              <a:gd name="connsiteX34" fmla="*/ 176463 w 875113"/>
              <a:gd name="connsiteY34" fmla="*/ 1491561 h 1682100"/>
              <a:gd name="connsiteX35" fmla="*/ 140368 w 875113"/>
              <a:gd name="connsiteY35" fmla="*/ 1487550 h 1682100"/>
              <a:gd name="connsiteX36" fmla="*/ 150395 w 875113"/>
              <a:gd name="connsiteY36" fmla="*/ 1511614 h 1682100"/>
              <a:gd name="connsiteX37" fmla="*/ 77203 w 875113"/>
              <a:gd name="connsiteY37" fmla="*/ 1520636 h 1682100"/>
              <a:gd name="connsiteX38" fmla="*/ 97256 w 875113"/>
              <a:gd name="connsiteY38" fmla="*/ 1541692 h 1682100"/>
              <a:gd name="connsiteX39" fmla="*/ 54143 w 875113"/>
              <a:gd name="connsiteY39" fmla="*/ 1568762 h 1682100"/>
              <a:gd name="connsiteX40" fmla="*/ 70184 w 875113"/>
              <a:gd name="connsiteY40" fmla="*/ 1581794 h 1682100"/>
              <a:gd name="connsiteX41" fmla="*/ 94247 w 875113"/>
              <a:gd name="connsiteY41" fmla="*/ 1569764 h 1682100"/>
              <a:gd name="connsiteX42" fmla="*/ 61160 w 875113"/>
              <a:gd name="connsiteY42" fmla="*/ 1638944 h 1682100"/>
              <a:gd name="connsiteX43" fmla="*/ 38100 w 875113"/>
              <a:gd name="connsiteY43" fmla="*/ 1630923 h 1682100"/>
              <a:gd name="connsiteX44" fmla="*/ 18047 w 875113"/>
              <a:gd name="connsiteY44" fmla="*/ 1661001 h 1682100"/>
              <a:gd name="connsiteX45" fmla="*/ 43114 w 875113"/>
              <a:gd name="connsiteY45" fmla="*/ 1682057 h 1682100"/>
              <a:gd name="connsiteX0" fmla="*/ 0 w 875113"/>
              <a:gd name="connsiteY0" fmla="*/ 45767 h 1682813"/>
              <a:gd name="connsiteX1" fmla="*/ 35092 w 875113"/>
              <a:gd name="connsiteY1" fmla="*/ 91888 h 1682813"/>
              <a:gd name="connsiteX2" fmla="*/ 63166 w 875113"/>
              <a:gd name="connsiteY2" fmla="*/ 17694 h 1682813"/>
              <a:gd name="connsiteX3" fmla="*/ 114300 w 875113"/>
              <a:gd name="connsiteY3" fmla="*/ 50780 h 1682813"/>
              <a:gd name="connsiteX4" fmla="*/ 206542 w 875113"/>
              <a:gd name="connsiteY4" fmla="*/ 74844 h 1682813"/>
              <a:gd name="connsiteX5" fmla="*/ 373982 w 875113"/>
              <a:gd name="connsiteY5" fmla="*/ 6665 h 1682813"/>
              <a:gd name="connsiteX6" fmla="*/ 466224 w 875113"/>
              <a:gd name="connsiteY6" fmla="*/ 12680 h 1682813"/>
              <a:gd name="connsiteX7" fmla="*/ 640682 w 875113"/>
              <a:gd name="connsiteY7" fmla="*/ 95899 h 1682813"/>
              <a:gd name="connsiteX8" fmla="*/ 704850 w 875113"/>
              <a:gd name="connsiteY8" fmla="*/ 86875 h 1682813"/>
              <a:gd name="connsiteX9" fmla="*/ 742950 w 875113"/>
              <a:gd name="connsiteY9" fmla="*/ 507980 h 1682813"/>
              <a:gd name="connsiteX10" fmla="*/ 804111 w 875113"/>
              <a:gd name="connsiteY10" fmla="*/ 617267 h 1682813"/>
              <a:gd name="connsiteX11" fmla="*/ 874295 w 875113"/>
              <a:gd name="connsiteY11" fmla="*/ 757636 h 1682813"/>
              <a:gd name="connsiteX12" fmla="*/ 841208 w 875113"/>
              <a:gd name="connsiteY12" fmla="*/ 864917 h 1682813"/>
              <a:gd name="connsiteX13" fmla="*/ 822159 w 875113"/>
              <a:gd name="connsiteY13" fmla="*/ 933096 h 1682813"/>
              <a:gd name="connsiteX14" fmla="*/ 848227 w 875113"/>
              <a:gd name="connsiteY14" fmla="*/ 968188 h 1682813"/>
              <a:gd name="connsiteX15" fmla="*/ 849230 w 875113"/>
              <a:gd name="connsiteY15" fmla="*/ 1018319 h 1682813"/>
              <a:gd name="connsiteX16" fmla="*/ 812132 w 875113"/>
              <a:gd name="connsiteY16" fmla="*/ 1072462 h 1682813"/>
              <a:gd name="connsiteX17" fmla="*/ 825166 w 875113"/>
              <a:gd name="connsiteY17" fmla="*/ 1095523 h 1682813"/>
              <a:gd name="connsiteX18" fmla="*/ 620629 w 875113"/>
              <a:gd name="connsiteY18" fmla="*/ 1205812 h 1682813"/>
              <a:gd name="connsiteX19" fmla="*/ 704850 w 875113"/>
              <a:gd name="connsiteY19" fmla="*/ 1132620 h 1682813"/>
              <a:gd name="connsiteX20" fmla="*/ 580524 w 875113"/>
              <a:gd name="connsiteY20" fmla="*/ 1174730 h 1682813"/>
              <a:gd name="connsiteX21" fmla="*/ 596567 w 875113"/>
              <a:gd name="connsiteY21" fmla="*/ 1213833 h 1682813"/>
              <a:gd name="connsiteX22" fmla="*/ 530392 w 875113"/>
              <a:gd name="connsiteY22" fmla="*/ 1258950 h 1682813"/>
              <a:gd name="connsiteX23" fmla="*/ 529389 w 875113"/>
              <a:gd name="connsiteY23" fmla="*/ 1303067 h 1682813"/>
              <a:gd name="connsiteX24" fmla="*/ 400050 w 875113"/>
              <a:gd name="connsiteY24" fmla="*/ 1404332 h 1682813"/>
              <a:gd name="connsiteX25" fmla="*/ 344906 w 875113"/>
              <a:gd name="connsiteY25" fmla="*/ 1424386 h 1682813"/>
              <a:gd name="connsiteX26" fmla="*/ 396041 w 875113"/>
              <a:gd name="connsiteY26" fmla="*/ 1385282 h 1682813"/>
              <a:gd name="connsiteX27" fmla="*/ 281740 w 875113"/>
              <a:gd name="connsiteY27" fmla="*/ 1436417 h 1682813"/>
              <a:gd name="connsiteX28" fmla="*/ 293772 w 875113"/>
              <a:gd name="connsiteY28" fmla="*/ 1387287 h 1682813"/>
              <a:gd name="connsiteX29" fmla="*/ 232611 w 875113"/>
              <a:gd name="connsiteY29" fmla="*/ 1429398 h 1682813"/>
              <a:gd name="connsiteX30" fmla="*/ 198521 w 875113"/>
              <a:gd name="connsiteY30" fmla="*/ 1402327 h 1682813"/>
              <a:gd name="connsiteX31" fmla="*/ 178469 w 875113"/>
              <a:gd name="connsiteY31" fmla="*/ 1415362 h 1682813"/>
              <a:gd name="connsiteX32" fmla="*/ 237624 w 875113"/>
              <a:gd name="connsiteY32" fmla="*/ 1474516 h 1682813"/>
              <a:gd name="connsiteX33" fmla="*/ 184484 w 875113"/>
              <a:gd name="connsiteY33" fmla="*/ 1510611 h 1682813"/>
              <a:gd name="connsiteX34" fmla="*/ 176463 w 875113"/>
              <a:gd name="connsiteY34" fmla="*/ 1491561 h 1682813"/>
              <a:gd name="connsiteX35" fmla="*/ 140368 w 875113"/>
              <a:gd name="connsiteY35" fmla="*/ 1487550 h 1682813"/>
              <a:gd name="connsiteX36" fmla="*/ 150395 w 875113"/>
              <a:gd name="connsiteY36" fmla="*/ 1511614 h 1682813"/>
              <a:gd name="connsiteX37" fmla="*/ 77203 w 875113"/>
              <a:gd name="connsiteY37" fmla="*/ 1520636 h 1682813"/>
              <a:gd name="connsiteX38" fmla="*/ 97256 w 875113"/>
              <a:gd name="connsiteY38" fmla="*/ 1541692 h 1682813"/>
              <a:gd name="connsiteX39" fmla="*/ 54143 w 875113"/>
              <a:gd name="connsiteY39" fmla="*/ 1568762 h 1682813"/>
              <a:gd name="connsiteX40" fmla="*/ 70184 w 875113"/>
              <a:gd name="connsiteY40" fmla="*/ 1581794 h 1682813"/>
              <a:gd name="connsiteX41" fmla="*/ 94247 w 875113"/>
              <a:gd name="connsiteY41" fmla="*/ 1569764 h 1682813"/>
              <a:gd name="connsiteX42" fmla="*/ 61160 w 875113"/>
              <a:gd name="connsiteY42" fmla="*/ 1638944 h 1682813"/>
              <a:gd name="connsiteX43" fmla="*/ 38100 w 875113"/>
              <a:gd name="connsiteY43" fmla="*/ 1630923 h 1682813"/>
              <a:gd name="connsiteX44" fmla="*/ 18047 w 875113"/>
              <a:gd name="connsiteY44" fmla="*/ 1661001 h 1682813"/>
              <a:gd name="connsiteX45" fmla="*/ 43114 w 875113"/>
              <a:gd name="connsiteY45" fmla="*/ 1682057 h 1682813"/>
              <a:gd name="connsiteX46" fmla="*/ 44116 w 875113"/>
              <a:gd name="connsiteY46" fmla="*/ 1678045 h 1682813"/>
              <a:gd name="connsiteX0" fmla="*/ 0 w 875113"/>
              <a:gd name="connsiteY0" fmla="*/ 45767 h 1708145"/>
              <a:gd name="connsiteX1" fmla="*/ 35092 w 875113"/>
              <a:gd name="connsiteY1" fmla="*/ 91888 h 1708145"/>
              <a:gd name="connsiteX2" fmla="*/ 63166 w 875113"/>
              <a:gd name="connsiteY2" fmla="*/ 17694 h 1708145"/>
              <a:gd name="connsiteX3" fmla="*/ 114300 w 875113"/>
              <a:gd name="connsiteY3" fmla="*/ 50780 h 1708145"/>
              <a:gd name="connsiteX4" fmla="*/ 206542 w 875113"/>
              <a:gd name="connsiteY4" fmla="*/ 74844 h 1708145"/>
              <a:gd name="connsiteX5" fmla="*/ 373982 w 875113"/>
              <a:gd name="connsiteY5" fmla="*/ 6665 h 1708145"/>
              <a:gd name="connsiteX6" fmla="*/ 466224 w 875113"/>
              <a:gd name="connsiteY6" fmla="*/ 12680 h 1708145"/>
              <a:gd name="connsiteX7" fmla="*/ 640682 w 875113"/>
              <a:gd name="connsiteY7" fmla="*/ 95899 h 1708145"/>
              <a:gd name="connsiteX8" fmla="*/ 704850 w 875113"/>
              <a:gd name="connsiteY8" fmla="*/ 86875 h 1708145"/>
              <a:gd name="connsiteX9" fmla="*/ 742950 w 875113"/>
              <a:gd name="connsiteY9" fmla="*/ 507980 h 1708145"/>
              <a:gd name="connsiteX10" fmla="*/ 804111 w 875113"/>
              <a:gd name="connsiteY10" fmla="*/ 617267 h 1708145"/>
              <a:gd name="connsiteX11" fmla="*/ 874295 w 875113"/>
              <a:gd name="connsiteY11" fmla="*/ 757636 h 1708145"/>
              <a:gd name="connsiteX12" fmla="*/ 841208 w 875113"/>
              <a:gd name="connsiteY12" fmla="*/ 864917 h 1708145"/>
              <a:gd name="connsiteX13" fmla="*/ 822159 w 875113"/>
              <a:gd name="connsiteY13" fmla="*/ 933096 h 1708145"/>
              <a:gd name="connsiteX14" fmla="*/ 848227 w 875113"/>
              <a:gd name="connsiteY14" fmla="*/ 968188 h 1708145"/>
              <a:gd name="connsiteX15" fmla="*/ 849230 w 875113"/>
              <a:gd name="connsiteY15" fmla="*/ 1018319 h 1708145"/>
              <a:gd name="connsiteX16" fmla="*/ 812132 w 875113"/>
              <a:gd name="connsiteY16" fmla="*/ 1072462 h 1708145"/>
              <a:gd name="connsiteX17" fmla="*/ 825166 w 875113"/>
              <a:gd name="connsiteY17" fmla="*/ 1095523 h 1708145"/>
              <a:gd name="connsiteX18" fmla="*/ 620629 w 875113"/>
              <a:gd name="connsiteY18" fmla="*/ 1205812 h 1708145"/>
              <a:gd name="connsiteX19" fmla="*/ 704850 w 875113"/>
              <a:gd name="connsiteY19" fmla="*/ 1132620 h 1708145"/>
              <a:gd name="connsiteX20" fmla="*/ 580524 w 875113"/>
              <a:gd name="connsiteY20" fmla="*/ 1174730 h 1708145"/>
              <a:gd name="connsiteX21" fmla="*/ 596567 w 875113"/>
              <a:gd name="connsiteY21" fmla="*/ 1213833 h 1708145"/>
              <a:gd name="connsiteX22" fmla="*/ 530392 w 875113"/>
              <a:gd name="connsiteY22" fmla="*/ 1258950 h 1708145"/>
              <a:gd name="connsiteX23" fmla="*/ 529389 w 875113"/>
              <a:gd name="connsiteY23" fmla="*/ 1303067 h 1708145"/>
              <a:gd name="connsiteX24" fmla="*/ 400050 w 875113"/>
              <a:gd name="connsiteY24" fmla="*/ 1404332 h 1708145"/>
              <a:gd name="connsiteX25" fmla="*/ 344906 w 875113"/>
              <a:gd name="connsiteY25" fmla="*/ 1424386 h 1708145"/>
              <a:gd name="connsiteX26" fmla="*/ 396041 w 875113"/>
              <a:gd name="connsiteY26" fmla="*/ 1385282 h 1708145"/>
              <a:gd name="connsiteX27" fmla="*/ 281740 w 875113"/>
              <a:gd name="connsiteY27" fmla="*/ 1436417 h 1708145"/>
              <a:gd name="connsiteX28" fmla="*/ 293772 w 875113"/>
              <a:gd name="connsiteY28" fmla="*/ 1387287 h 1708145"/>
              <a:gd name="connsiteX29" fmla="*/ 232611 w 875113"/>
              <a:gd name="connsiteY29" fmla="*/ 1429398 h 1708145"/>
              <a:gd name="connsiteX30" fmla="*/ 198521 w 875113"/>
              <a:gd name="connsiteY30" fmla="*/ 1402327 h 1708145"/>
              <a:gd name="connsiteX31" fmla="*/ 178469 w 875113"/>
              <a:gd name="connsiteY31" fmla="*/ 1415362 h 1708145"/>
              <a:gd name="connsiteX32" fmla="*/ 237624 w 875113"/>
              <a:gd name="connsiteY32" fmla="*/ 1474516 h 1708145"/>
              <a:gd name="connsiteX33" fmla="*/ 184484 w 875113"/>
              <a:gd name="connsiteY33" fmla="*/ 1510611 h 1708145"/>
              <a:gd name="connsiteX34" fmla="*/ 176463 w 875113"/>
              <a:gd name="connsiteY34" fmla="*/ 1491561 h 1708145"/>
              <a:gd name="connsiteX35" fmla="*/ 140368 w 875113"/>
              <a:gd name="connsiteY35" fmla="*/ 1487550 h 1708145"/>
              <a:gd name="connsiteX36" fmla="*/ 150395 w 875113"/>
              <a:gd name="connsiteY36" fmla="*/ 1511614 h 1708145"/>
              <a:gd name="connsiteX37" fmla="*/ 77203 w 875113"/>
              <a:gd name="connsiteY37" fmla="*/ 1520636 h 1708145"/>
              <a:gd name="connsiteX38" fmla="*/ 97256 w 875113"/>
              <a:gd name="connsiteY38" fmla="*/ 1541692 h 1708145"/>
              <a:gd name="connsiteX39" fmla="*/ 54143 w 875113"/>
              <a:gd name="connsiteY39" fmla="*/ 1568762 h 1708145"/>
              <a:gd name="connsiteX40" fmla="*/ 70184 w 875113"/>
              <a:gd name="connsiteY40" fmla="*/ 1581794 h 1708145"/>
              <a:gd name="connsiteX41" fmla="*/ 94247 w 875113"/>
              <a:gd name="connsiteY41" fmla="*/ 1569764 h 1708145"/>
              <a:gd name="connsiteX42" fmla="*/ 61160 w 875113"/>
              <a:gd name="connsiteY42" fmla="*/ 1638944 h 1708145"/>
              <a:gd name="connsiteX43" fmla="*/ 38100 w 875113"/>
              <a:gd name="connsiteY43" fmla="*/ 1630923 h 1708145"/>
              <a:gd name="connsiteX44" fmla="*/ 18047 w 875113"/>
              <a:gd name="connsiteY44" fmla="*/ 1661001 h 1708145"/>
              <a:gd name="connsiteX45" fmla="*/ 43114 w 875113"/>
              <a:gd name="connsiteY45" fmla="*/ 1682057 h 1708145"/>
              <a:gd name="connsiteX46" fmla="*/ 41108 w 875113"/>
              <a:gd name="connsiteY46" fmla="*/ 1708124 h 1708145"/>
              <a:gd name="connsiteX0" fmla="*/ 0 w 875113"/>
              <a:gd name="connsiteY0" fmla="*/ 45767 h 1708486"/>
              <a:gd name="connsiteX1" fmla="*/ 35092 w 875113"/>
              <a:gd name="connsiteY1" fmla="*/ 91888 h 1708486"/>
              <a:gd name="connsiteX2" fmla="*/ 63166 w 875113"/>
              <a:gd name="connsiteY2" fmla="*/ 17694 h 1708486"/>
              <a:gd name="connsiteX3" fmla="*/ 114300 w 875113"/>
              <a:gd name="connsiteY3" fmla="*/ 50780 h 1708486"/>
              <a:gd name="connsiteX4" fmla="*/ 206542 w 875113"/>
              <a:gd name="connsiteY4" fmla="*/ 74844 h 1708486"/>
              <a:gd name="connsiteX5" fmla="*/ 373982 w 875113"/>
              <a:gd name="connsiteY5" fmla="*/ 6665 h 1708486"/>
              <a:gd name="connsiteX6" fmla="*/ 466224 w 875113"/>
              <a:gd name="connsiteY6" fmla="*/ 12680 h 1708486"/>
              <a:gd name="connsiteX7" fmla="*/ 640682 w 875113"/>
              <a:gd name="connsiteY7" fmla="*/ 95899 h 1708486"/>
              <a:gd name="connsiteX8" fmla="*/ 704850 w 875113"/>
              <a:gd name="connsiteY8" fmla="*/ 86875 h 1708486"/>
              <a:gd name="connsiteX9" fmla="*/ 742950 w 875113"/>
              <a:gd name="connsiteY9" fmla="*/ 507980 h 1708486"/>
              <a:gd name="connsiteX10" fmla="*/ 804111 w 875113"/>
              <a:gd name="connsiteY10" fmla="*/ 617267 h 1708486"/>
              <a:gd name="connsiteX11" fmla="*/ 874295 w 875113"/>
              <a:gd name="connsiteY11" fmla="*/ 757636 h 1708486"/>
              <a:gd name="connsiteX12" fmla="*/ 841208 w 875113"/>
              <a:gd name="connsiteY12" fmla="*/ 864917 h 1708486"/>
              <a:gd name="connsiteX13" fmla="*/ 822159 w 875113"/>
              <a:gd name="connsiteY13" fmla="*/ 933096 h 1708486"/>
              <a:gd name="connsiteX14" fmla="*/ 848227 w 875113"/>
              <a:gd name="connsiteY14" fmla="*/ 968188 h 1708486"/>
              <a:gd name="connsiteX15" fmla="*/ 849230 w 875113"/>
              <a:gd name="connsiteY15" fmla="*/ 1018319 h 1708486"/>
              <a:gd name="connsiteX16" fmla="*/ 812132 w 875113"/>
              <a:gd name="connsiteY16" fmla="*/ 1072462 h 1708486"/>
              <a:gd name="connsiteX17" fmla="*/ 825166 w 875113"/>
              <a:gd name="connsiteY17" fmla="*/ 1095523 h 1708486"/>
              <a:gd name="connsiteX18" fmla="*/ 620629 w 875113"/>
              <a:gd name="connsiteY18" fmla="*/ 1205812 h 1708486"/>
              <a:gd name="connsiteX19" fmla="*/ 704850 w 875113"/>
              <a:gd name="connsiteY19" fmla="*/ 1132620 h 1708486"/>
              <a:gd name="connsiteX20" fmla="*/ 580524 w 875113"/>
              <a:gd name="connsiteY20" fmla="*/ 1174730 h 1708486"/>
              <a:gd name="connsiteX21" fmla="*/ 596567 w 875113"/>
              <a:gd name="connsiteY21" fmla="*/ 1213833 h 1708486"/>
              <a:gd name="connsiteX22" fmla="*/ 530392 w 875113"/>
              <a:gd name="connsiteY22" fmla="*/ 1258950 h 1708486"/>
              <a:gd name="connsiteX23" fmla="*/ 529389 w 875113"/>
              <a:gd name="connsiteY23" fmla="*/ 1303067 h 1708486"/>
              <a:gd name="connsiteX24" fmla="*/ 400050 w 875113"/>
              <a:gd name="connsiteY24" fmla="*/ 1404332 h 1708486"/>
              <a:gd name="connsiteX25" fmla="*/ 344906 w 875113"/>
              <a:gd name="connsiteY25" fmla="*/ 1424386 h 1708486"/>
              <a:gd name="connsiteX26" fmla="*/ 396041 w 875113"/>
              <a:gd name="connsiteY26" fmla="*/ 1385282 h 1708486"/>
              <a:gd name="connsiteX27" fmla="*/ 281740 w 875113"/>
              <a:gd name="connsiteY27" fmla="*/ 1436417 h 1708486"/>
              <a:gd name="connsiteX28" fmla="*/ 293772 w 875113"/>
              <a:gd name="connsiteY28" fmla="*/ 1387287 h 1708486"/>
              <a:gd name="connsiteX29" fmla="*/ 232611 w 875113"/>
              <a:gd name="connsiteY29" fmla="*/ 1429398 h 1708486"/>
              <a:gd name="connsiteX30" fmla="*/ 198521 w 875113"/>
              <a:gd name="connsiteY30" fmla="*/ 1402327 h 1708486"/>
              <a:gd name="connsiteX31" fmla="*/ 178469 w 875113"/>
              <a:gd name="connsiteY31" fmla="*/ 1415362 h 1708486"/>
              <a:gd name="connsiteX32" fmla="*/ 237624 w 875113"/>
              <a:gd name="connsiteY32" fmla="*/ 1474516 h 1708486"/>
              <a:gd name="connsiteX33" fmla="*/ 184484 w 875113"/>
              <a:gd name="connsiteY33" fmla="*/ 1510611 h 1708486"/>
              <a:gd name="connsiteX34" fmla="*/ 176463 w 875113"/>
              <a:gd name="connsiteY34" fmla="*/ 1491561 h 1708486"/>
              <a:gd name="connsiteX35" fmla="*/ 140368 w 875113"/>
              <a:gd name="connsiteY35" fmla="*/ 1487550 h 1708486"/>
              <a:gd name="connsiteX36" fmla="*/ 150395 w 875113"/>
              <a:gd name="connsiteY36" fmla="*/ 1511614 h 1708486"/>
              <a:gd name="connsiteX37" fmla="*/ 77203 w 875113"/>
              <a:gd name="connsiteY37" fmla="*/ 1520636 h 1708486"/>
              <a:gd name="connsiteX38" fmla="*/ 97256 w 875113"/>
              <a:gd name="connsiteY38" fmla="*/ 1541692 h 1708486"/>
              <a:gd name="connsiteX39" fmla="*/ 54143 w 875113"/>
              <a:gd name="connsiteY39" fmla="*/ 1568762 h 1708486"/>
              <a:gd name="connsiteX40" fmla="*/ 70184 w 875113"/>
              <a:gd name="connsiteY40" fmla="*/ 1581794 h 1708486"/>
              <a:gd name="connsiteX41" fmla="*/ 94247 w 875113"/>
              <a:gd name="connsiteY41" fmla="*/ 1569764 h 1708486"/>
              <a:gd name="connsiteX42" fmla="*/ 61160 w 875113"/>
              <a:gd name="connsiteY42" fmla="*/ 1638944 h 1708486"/>
              <a:gd name="connsiteX43" fmla="*/ 38100 w 875113"/>
              <a:gd name="connsiteY43" fmla="*/ 1630923 h 1708486"/>
              <a:gd name="connsiteX44" fmla="*/ 18047 w 875113"/>
              <a:gd name="connsiteY44" fmla="*/ 1661001 h 1708486"/>
              <a:gd name="connsiteX45" fmla="*/ 43114 w 875113"/>
              <a:gd name="connsiteY45" fmla="*/ 1682057 h 1708486"/>
              <a:gd name="connsiteX46" fmla="*/ 41108 w 875113"/>
              <a:gd name="connsiteY46" fmla="*/ 1708124 h 1708486"/>
              <a:gd name="connsiteX47" fmla="*/ 36095 w 875113"/>
              <a:gd name="connsiteY47" fmla="*/ 1697095 h 1708486"/>
              <a:gd name="connsiteX0" fmla="*/ 0 w 875113"/>
              <a:gd name="connsiteY0" fmla="*/ 45767 h 1746324"/>
              <a:gd name="connsiteX1" fmla="*/ 35092 w 875113"/>
              <a:gd name="connsiteY1" fmla="*/ 91888 h 1746324"/>
              <a:gd name="connsiteX2" fmla="*/ 63166 w 875113"/>
              <a:gd name="connsiteY2" fmla="*/ 17694 h 1746324"/>
              <a:gd name="connsiteX3" fmla="*/ 114300 w 875113"/>
              <a:gd name="connsiteY3" fmla="*/ 50780 h 1746324"/>
              <a:gd name="connsiteX4" fmla="*/ 206542 w 875113"/>
              <a:gd name="connsiteY4" fmla="*/ 74844 h 1746324"/>
              <a:gd name="connsiteX5" fmla="*/ 373982 w 875113"/>
              <a:gd name="connsiteY5" fmla="*/ 6665 h 1746324"/>
              <a:gd name="connsiteX6" fmla="*/ 466224 w 875113"/>
              <a:gd name="connsiteY6" fmla="*/ 12680 h 1746324"/>
              <a:gd name="connsiteX7" fmla="*/ 640682 w 875113"/>
              <a:gd name="connsiteY7" fmla="*/ 95899 h 1746324"/>
              <a:gd name="connsiteX8" fmla="*/ 704850 w 875113"/>
              <a:gd name="connsiteY8" fmla="*/ 86875 h 1746324"/>
              <a:gd name="connsiteX9" fmla="*/ 742950 w 875113"/>
              <a:gd name="connsiteY9" fmla="*/ 507980 h 1746324"/>
              <a:gd name="connsiteX10" fmla="*/ 804111 w 875113"/>
              <a:gd name="connsiteY10" fmla="*/ 617267 h 1746324"/>
              <a:gd name="connsiteX11" fmla="*/ 874295 w 875113"/>
              <a:gd name="connsiteY11" fmla="*/ 757636 h 1746324"/>
              <a:gd name="connsiteX12" fmla="*/ 841208 w 875113"/>
              <a:gd name="connsiteY12" fmla="*/ 864917 h 1746324"/>
              <a:gd name="connsiteX13" fmla="*/ 822159 w 875113"/>
              <a:gd name="connsiteY13" fmla="*/ 933096 h 1746324"/>
              <a:gd name="connsiteX14" fmla="*/ 848227 w 875113"/>
              <a:gd name="connsiteY14" fmla="*/ 968188 h 1746324"/>
              <a:gd name="connsiteX15" fmla="*/ 849230 w 875113"/>
              <a:gd name="connsiteY15" fmla="*/ 1018319 h 1746324"/>
              <a:gd name="connsiteX16" fmla="*/ 812132 w 875113"/>
              <a:gd name="connsiteY16" fmla="*/ 1072462 h 1746324"/>
              <a:gd name="connsiteX17" fmla="*/ 825166 w 875113"/>
              <a:gd name="connsiteY17" fmla="*/ 1095523 h 1746324"/>
              <a:gd name="connsiteX18" fmla="*/ 620629 w 875113"/>
              <a:gd name="connsiteY18" fmla="*/ 1205812 h 1746324"/>
              <a:gd name="connsiteX19" fmla="*/ 704850 w 875113"/>
              <a:gd name="connsiteY19" fmla="*/ 1132620 h 1746324"/>
              <a:gd name="connsiteX20" fmla="*/ 580524 w 875113"/>
              <a:gd name="connsiteY20" fmla="*/ 1174730 h 1746324"/>
              <a:gd name="connsiteX21" fmla="*/ 596567 w 875113"/>
              <a:gd name="connsiteY21" fmla="*/ 1213833 h 1746324"/>
              <a:gd name="connsiteX22" fmla="*/ 530392 w 875113"/>
              <a:gd name="connsiteY22" fmla="*/ 1258950 h 1746324"/>
              <a:gd name="connsiteX23" fmla="*/ 529389 w 875113"/>
              <a:gd name="connsiteY23" fmla="*/ 1303067 h 1746324"/>
              <a:gd name="connsiteX24" fmla="*/ 400050 w 875113"/>
              <a:gd name="connsiteY24" fmla="*/ 1404332 h 1746324"/>
              <a:gd name="connsiteX25" fmla="*/ 344906 w 875113"/>
              <a:gd name="connsiteY25" fmla="*/ 1424386 h 1746324"/>
              <a:gd name="connsiteX26" fmla="*/ 396041 w 875113"/>
              <a:gd name="connsiteY26" fmla="*/ 1385282 h 1746324"/>
              <a:gd name="connsiteX27" fmla="*/ 281740 w 875113"/>
              <a:gd name="connsiteY27" fmla="*/ 1436417 h 1746324"/>
              <a:gd name="connsiteX28" fmla="*/ 293772 w 875113"/>
              <a:gd name="connsiteY28" fmla="*/ 1387287 h 1746324"/>
              <a:gd name="connsiteX29" fmla="*/ 232611 w 875113"/>
              <a:gd name="connsiteY29" fmla="*/ 1429398 h 1746324"/>
              <a:gd name="connsiteX30" fmla="*/ 198521 w 875113"/>
              <a:gd name="connsiteY30" fmla="*/ 1402327 h 1746324"/>
              <a:gd name="connsiteX31" fmla="*/ 178469 w 875113"/>
              <a:gd name="connsiteY31" fmla="*/ 1415362 h 1746324"/>
              <a:gd name="connsiteX32" fmla="*/ 237624 w 875113"/>
              <a:gd name="connsiteY32" fmla="*/ 1474516 h 1746324"/>
              <a:gd name="connsiteX33" fmla="*/ 184484 w 875113"/>
              <a:gd name="connsiteY33" fmla="*/ 1510611 h 1746324"/>
              <a:gd name="connsiteX34" fmla="*/ 176463 w 875113"/>
              <a:gd name="connsiteY34" fmla="*/ 1491561 h 1746324"/>
              <a:gd name="connsiteX35" fmla="*/ 140368 w 875113"/>
              <a:gd name="connsiteY35" fmla="*/ 1487550 h 1746324"/>
              <a:gd name="connsiteX36" fmla="*/ 150395 w 875113"/>
              <a:gd name="connsiteY36" fmla="*/ 1511614 h 1746324"/>
              <a:gd name="connsiteX37" fmla="*/ 77203 w 875113"/>
              <a:gd name="connsiteY37" fmla="*/ 1520636 h 1746324"/>
              <a:gd name="connsiteX38" fmla="*/ 97256 w 875113"/>
              <a:gd name="connsiteY38" fmla="*/ 1541692 h 1746324"/>
              <a:gd name="connsiteX39" fmla="*/ 54143 w 875113"/>
              <a:gd name="connsiteY39" fmla="*/ 1568762 h 1746324"/>
              <a:gd name="connsiteX40" fmla="*/ 70184 w 875113"/>
              <a:gd name="connsiteY40" fmla="*/ 1581794 h 1746324"/>
              <a:gd name="connsiteX41" fmla="*/ 94247 w 875113"/>
              <a:gd name="connsiteY41" fmla="*/ 1569764 h 1746324"/>
              <a:gd name="connsiteX42" fmla="*/ 61160 w 875113"/>
              <a:gd name="connsiteY42" fmla="*/ 1638944 h 1746324"/>
              <a:gd name="connsiteX43" fmla="*/ 38100 w 875113"/>
              <a:gd name="connsiteY43" fmla="*/ 1630923 h 1746324"/>
              <a:gd name="connsiteX44" fmla="*/ 18047 w 875113"/>
              <a:gd name="connsiteY44" fmla="*/ 1661001 h 1746324"/>
              <a:gd name="connsiteX45" fmla="*/ 43114 w 875113"/>
              <a:gd name="connsiteY45" fmla="*/ 1682057 h 1746324"/>
              <a:gd name="connsiteX46" fmla="*/ 41108 w 875113"/>
              <a:gd name="connsiteY46" fmla="*/ 1708124 h 1746324"/>
              <a:gd name="connsiteX47" fmla="*/ 17045 w 875113"/>
              <a:gd name="connsiteY47" fmla="*/ 1746224 h 1746324"/>
              <a:gd name="connsiteX0" fmla="*/ 0 w 875113"/>
              <a:gd name="connsiteY0" fmla="*/ 45767 h 1748311"/>
              <a:gd name="connsiteX1" fmla="*/ 35092 w 875113"/>
              <a:gd name="connsiteY1" fmla="*/ 91888 h 1748311"/>
              <a:gd name="connsiteX2" fmla="*/ 63166 w 875113"/>
              <a:gd name="connsiteY2" fmla="*/ 17694 h 1748311"/>
              <a:gd name="connsiteX3" fmla="*/ 114300 w 875113"/>
              <a:gd name="connsiteY3" fmla="*/ 50780 h 1748311"/>
              <a:gd name="connsiteX4" fmla="*/ 206542 w 875113"/>
              <a:gd name="connsiteY4" fmla="*/ 74844 h 1748311"/>
              <a:gd name="connsiteX5" fmla="*/ 373982 w 875113"/>
              <a:gd name="connsiteY5" fmla="*/ 6665 h 1748311"/>
              <a:gd name="connsiteX6" fmla="*/ 466224 w 875113"/>
              <a:gd name="connsiteY6" fmla="*/ 12680 h 1748311"/>
              <a:gd name="connsiteX7" fmla="*/ 640682 w 875113"/>
              <a:gd name="connsiteY7" fmla="*/ 95899 h 1748311"/>
              <a:gd name="connsiteX8" fmla="*/ 704850 w 875113"/>
              <a:gd name="connsiteY8" fmla="*/ 86875 h 1748311"/>
              <a:gd name="connsiteX9" fmla="*/ 742950 w 875113"/>
              <a:gd name="connsiteY9" fmla="*/ 507980 h 1748311"/>
              <a:gd name="connsiteX10" fmla="*/ 804111 w 875113"/>
              <a:gd name="connsiteY10" fmla="*/ 617267 h 1748311"/>
              <a:gd name="connsiteX11" fmla="*/ 874295 w 875113"/>
              <a:gd name="connsiteY11" fmla="*/ 757636 h 1748311"/>
              <a:gd name="connsiteX12" fmla="*/ 841208 w 875113"/>
              <a:gd name="connsiteY12" fmla="*/ 864917 h 1748311"/>
              <a:gd name="connsiteX13" fmla="*/ 822159 w 875113"/>
              <a:gd name="connsiteY13" fmla="*/ 933096 h 1748311"/>
              <a:gd name="connsiteX14" fmla="*/ 848227 w 875113"/>
              <a:gd name="connsiteY14" fmla="*/ 968188 h 1748311"/>
              <a:gd name="connsiteX15" fmla="*/ 849230 w 875113"/>
              <a:gd name="connsiteY15" fmla="*/ 1018319 h 1748311"/>
              <a:gd name="connsiteX16" fmla="*/ 812132 w 875113"/>
              <a:gd name="connsiteY16" fmla="*/ 1072462 h 1748311"/>
              <a:gd name="connsiteX17" fmla="*/ 825166 w 875113"/>
              <a:gd name="connsiteY17" fmla="*/ 1095523 h 1748311"/>
              <a:gd name="connsiteX18" fmla="*/ 620629 w 875113"/>
              <a:gd name="connsiteY18" fmla="*/ 1205812 h 1748311"/>
              <a:gd name="connsiteX19" fmla="*/ 704850 w 875113"/>
              <a:gd name="connsiteY19" fmla="*/ 1132620 h 1748311"/>
              <a:gd name="connsiteX20" fmla="*/ 580524 w 875113"/>
              <a:gd name="connsiteY20" fmla="*/ 1174730 h 1748311"/>
              <a:gd name="connsiteX21" fmla="*/ 596567 w 875113"/>
              <a:gd name="connsiteY21" fmla="*/ 1213833 h 1748311"/>
              <a:gd name="connsiteX22" fmla="*/ 530392 w 875113"/>
              <a:gd name="connsiteY22" fmla="*/ 1258950 h 1748311"/>
              <a:gd name="connsiteX23" fmla="*/ 529389 w 875113"/>
              <a:gd name="connsiteY23" fmla="*/ 1303067 h 1748311"/>
              <a:gd name="connsiteX24" fmla="*/ 400050 w 875113"/>
              <a:gd name="connsiteY24" fmla="*/ 1404332 h 1748311"/>
              <a:gd name="connsiteX25" fmla="*/ 344906 w 875113"/>
              <a:gd name="connsiteY25" fmla="*/ 1424386 h 1748311"/>
              <a:gd name="connsiteX26" fmla="*/ 396041 w 875113"/>
              <a:gd name="connsiteY26" fmla="*/ 1385282 h 1748311"/>
              <a:gd name="connsiteX27" fmla="*/ 281740 w 875113"/>
              <a:gd name="connsiteY27" fmla="*/ 1436417 h 1748311"/>
              <a:gd name="connsiteX28" fmla="*/ 293772 w 875113"/>
              <a:gd name="connsiteY28" fmla="*/ 1387287 h 1748311"/>
              <a:gd name="connsiteX29" fmla="*/ 232611 w 875113"/>
              <a:gd name="connsiteY29" fmla="*/ 1429398 h 1748311"/>
              <a:gd name="connsiteX30" fmla="*/ 198521 w 875113"/>
              <a:gd name="connsiteY30" fmla="*/ 1402327 h 1748311"/>
              <a:gd name="connsiteX31" fmla="*/ 178469 w 875113"/>
              <a:gd name="connsiteY31" fmla="*/ 1415362 h 1748311"/>
              <a:gd name="connsiteX32" fmla="*/ 237624 w 875113"/>
              <a:gd name="connsiteY32" fmla="*/ 1474516 h 1748311"/>
              <a:gd name="connsiteX33" fmla="*/ 184484 w 875113"/>
              <a:gd name="connsiteY33" fmla="*/ 1510611 h 1748311"/>
              <a:gd name="connsiteX34" fmla="*/ 176463 w 875113"/>
              <a:gd name="connsiteY34" fmla="*/ 1491561 h 1748311"/>
              <a:gd name="connsiteX35" fmla="*/ 140368 w 875113"/>
              <a:gd name="connsiteY35" fmla="*/ 1487550 h 1748311"/>
              <a:gd name="connsiteX36" fmla="*/ 150395 w 875113"/>
              <a:gd name="connsiteY36" fmla="*/ 1511614 h 1748311"/>
              <a:gd name="connsiteX37" fmla="*/ 77203 w 875113"/>
              <a:gd name="connsiteY37" fmla="*/ 1520636 h 1748311"/>
              <a:gd name="connsiteX38" fmla="*/ 97256 w 875113"/>
              <a:gd name="connsiteY38" fmla="*/ 1541692 h 1748311"/>
              <a:gd name="connsiteX39" fmla="*/ 54143 w 875113"/>
              <a:gd name="connsiteY39" fmla="*/ 1568762 h 1748311"/>
              <a:gd name="connsiteX40" fmla="*/ 70184 w 875113"/>
              <a:gd name="connsiteY40" fmla="*/ 1581794 h 1748311"/>
              <a:gd name="connsiteX41" fmla="*/ 94247 w 875113"/>
              <a:gd name="connsiteY41" fmla="*/ 1569764 h 1748311"/>
              <a:gd name="connsiteX42" fmla="*/ 61160 w 875113"/>
              <a:gd name="connsiteY42" fmla="*/ 1638944 h 1748311"/>
              <a:gd name="connsiteX43" fmla="*/ 38100 w 875113"/>
              <a:gd name="connsiteY43" fmla="*/ 1630923 h 1748311"/>
              <a:gd name="connsiteX44" fmla="*/ 18047 w 875113"/>
              <a:gd name="connsiteY44" fmla="*/ 1661001 h 1748311"/>
              <a:gd name="connsiteX45" fmla="*/ 43114 w 875113"/>
              <a:gd name="connsiteY45" fmla="*/ 1682057 h 1748311"/>
              <a:gd name="connsiteX46" fmla="*/ 41108 w 875113"/>
              <a:gd name="connsiteY46" fmla="*/ 1708124 h 1748311"/>
              <a:gd name="connsiteX47" fmla="*/ 17045 w 875113"/>
              <a:gd name="connsiteY47" fmla="*/ 1746224 h 1748311"/>
              <a:gd name="connsiteX48" fmla="*/ 17045 w 875113"/>
              <a:gd name="connsiteY48" fmla="*/ 1743215 h 1748311"/>
              <a:gd name="connsiteX0" fmla="*/ 0 w 875113"/>
              <a:gd name="connsiteY0" fmla="*/ 45767 h 1777316"/>
              <a:gd name="connsiteX1" fmla="*/ 35092 w 875113"/>
              <a:gd name="connsiteY1" fmla="*/ 91888 h 1777316"/>
              <a:gd name="connsiteX2" fmla="*/ 63166 w 875113"/>
              <a:gd name="connsiteY2" fmla="*/ 17694 h 1777316"/>
              <a:gd name="connsiteX3" fmla="*/ 114300 w 875113"/>
              <a:gd name="connsiteY3" fmla="*/ 50780 h 1777316"/>
              <a:gd name="connsiteX4" fmla="*/ 206542 w 875113"/>
              <a:gd name="connsiteY4" fmla="*/ 74844 h 1777316"/>
              <a:gd name="connsiteX5" fmla="*/ 373982 w 875113"/>
              <a:gd name="connsiteY5" fmla="*/ 6665 h 1777316"/>
              <a:gd name="connsiteX6" fmla="*/ 466224 w 875113"/>
              <a:gd name="connsiteY6" fmla="*/ 12680 h 1777316"/>
              <a:gd name="connsiteX7" fmla="*/ 640682 w 875113"/>
              <a:gd name="connsiteY7" fmla="*/ 95899 h 1777316"/>
              <a:gd name="connsiteX8" fmla="*/ 704850 w 875113"/>
              <a:gd name="connsiteY8" fmla="*/ 86875 h 1777316"/>
              <a:gd name="connsiteX9" fmla="*/ 742950 w 875113"/>
              <a:gd name="connsiteY9" fmla="*/ 507980 h 1777316"/>
              <a:gd name="connsiteX10" fmla="*/ 804111 w 875113"/>
              <a:gd name="connsiteY10" fmla="*/ 617267 h 1777316"/>
              <a:gd name="connsiteX11" fmla="*/ 874295 w 875113"/>
              <a:gd name="connsiteY11" fmla="*/ 757636 h 1777316"/>
              <a:gd name="connsiteX12" fmla="*/ 841208 w 875113"/>
              <a:gd name="connsiteY12" fmla="*/ 864917 h 1777316"/>
              <a:gd name="connsiteX13" fmla="*/ 822159 w 875113"/>
              <a:gd name="connsiteY13" fmla="*/ 933096 h 1777316"/>
              <a:gd name="connsiteX14" fmla="*/ 848227 w 875113"/>
              <a:gd name="connsiteY14" fmla="*/ 968188 h 1777316"/>
              <a:gd name="connsiteX15" fmla="*/ 849230 w 875113"/>
              <a:gd name="connsiteY15" fmla="*/ 1018319 h 1777316"/>
              <a:gd name="connsiteX16" fmla="*/ 812132 w 875113"/>
              <a:gd name="connsiteY16" fmla="*/ 1072462 h 1777316"/>
              <a:gd name="connsiteX17" fmla="*/ 825166 w 875113"/>
              <a:gd name="connsiteY17" fmla="*/ 1095523 h 1777316"/>
              <a:gd name="connsiteX18" fmla="*/ 620629 w 875113"/>
              <a:gd name="connsiteY18" fmla="*/ 1205812 h 1777316"/>
              <a:gd name="connsiteX19" fmla="*/ 704850 w 875113"/>
              <a:gd name="connsiteY19" fmla="*/ 1132620 h 1777316"/>
              <a:gd name="connsiteX20" fmla="*/ 580524 w 875113"/>
              <a:gd name="connsiteY20" fmla="*/ 1174730 h 1777316"/>
              <a:gd name="connsiteX21" fmla="*/ 596567 w 875113"/>
              <a:gd name="connsiteY21" fmla="*/ 1213833 h 1777316"/>
              <a:gd name="connsiteX22" fmla="*/ 530392 w 875113"/>
              <a:gd name="connsiteY22" fmla="*/ 1258950 h 1777316"/>
              <a:gd name="connsiteX23" fmla="*/ 529389 w 875113"/>
              <a:gd name="connsiteY23" fmla="*/ 1303067 h 1777316"/>
              <a:gd name="connsiteX24" fmla="*/ 400050 w 875113"/>
              <a:gd name="connsiteY24" fmla="*/ 1404332 h 1777316"/>
              <a:gd name="connsiteX25" fmla="*/ 344906 w 875113"/>
              <a:gd name="connsiteY25" fmla="*/ 1424386 h 1777316"/>
              <a:gd name="connsiteX26" fmla="*/ 396041 w 875113"/>
              <a:gd name="connsiteY26" fmla="*/ 1385282 h 1777316"/>
              <a:gd name="connsiteX27" fmla="*/ 281740 w 875113"/>
              <a:gd name="connsiteY27" fmla="*/ 1436417 h 1777316"/>
              <a:gd name="connsiteX28" fmla="*/ 293772 w 875113"/>
              <a:gd name="connsiteY28" fmla="*/ 1387287 h 1777316"/>
              <a:gd name="connsiteX29" fmla="*/ 232611 w 875113"/>
              <a:gd name="connsiteY29" fmla="*/ 1429398 h 1777316"/>
              <a:gd name="connsiteX30" fmla="*/ 198521 w 875113"/>
              <a:gd name="connsiteY30" fmla="*/ 1402327 h 1777316"/>
              <a:gd name="connsiteX31" fmla="*/ 178469 w 875113"/>
              <a:gd name="connsiteY31" fmla="*/ 1415362 h 1777316"/>
              <a:gd name="connsiteX32" fmla="*/ 237624 w 875113"/>
              <a:gd name="connsiteY32" fmla="*/ 1474516 h 1777316"/>
              <a:gd name="connsiteX33" fmla="*/ 184484 w 875113"/>
              <a:gd name="connsiteY33" fmla="*/ 1510611 h 1777316"/>
              <a:gd name="connsiteX34" fmla="*/ 176463 w 875113"/>
              <a:gd name="connsiteY34" fmla="*/ 1491561 h 1777316"/>
              <a:gd name="connsiteX35" fmla="*/ 140368 w 875113"/>
              <a:gd name="connsiteY35" fmla="*/ 1487550 h 1777316"/>
              <a:gd name="connsiteX36" fmla="*/ 150395 w 875113"/>
              <a:gd name="connsiteY36" fmla="*/ 1511614 h 1777316"/>
              <a:gd name="connsiteX37" fmla="*/ 77203 w 875113"/>
              <a:gd name="connsiteY37" fmla="*/ 1520636 h 1777316"/>
              <a:gd name="connsiteX38" fmla="*/ 97256 w 875113"/>
              <a:gd name="connsiteY38" fmla="*/ 1541692 h 1777316"/>
              <a:gd name="connsiteX39" fmla="*/ 54143 w 875113"/>
              <a:gd name="connsiteY39" fmla="*/ 1568762 h 1777316"/>
              <a:gd name="connsiteX40" fmla="*/ 70184 w 875113"/>
              <a:gd name="connsiteY40" fmla="*/ 1581794 h 1777316"/>
              <a:gd name="connsiteX41" fmla="*/ 94247 w 875113"/>
              <a:gd name="connsiteY41" fmla="*/ 1569764 h 1777316"/>
              <a:gd name="connsiteX42" fmla="*/ 61160 w 875113"/>
              <a:gd name="connsiteY42" fmla="*/ 1638944 h 1777316"/>
              <a:gd name="connsiteX43" fmla="*/ 38100 w 875113"/>
              <a:gd name="connsiteY43" fmla="*/ 1630923 h 1777316"/>
              <a:gd name="connsiteX44" fmla="*/ 18047 w 875113"/>
              <a:gd name="connsiteY44" fmla="*/ 1661001 h 1777316"/>
              <a:gd name="connsiteX45" fmla="*/ 43114 w 875113"/>
              <a:gd name="connsiteY45" fmla="*/ 1682057 h 1777316"/>
              <a:gd name="connsiteX46" fmla="*/ 41108 w 875113"/>
              <a:gd name="connsiteY46" fmla="*/ 1708124 h 1777316"/>
              <a:gd name="connsiteX47" fmla="*/ 17045 w 875113"/>
              <a:gd name="connsiteY47" fmla="*/ 1746224 h 1777316"/>
              <a:gd name="connsiteX48" fmla="*/ 28074 w 875113"/>
              <a:gd name="connsiteY48" fmla="*/ 1777305 h 1777316"/>
              <a:gd name="connsiteX0" fmla="*/ 0 w 875113"/>
              <a:gd name="connsiteY0" fmla="*/ 45767 h 1778714"/>
              <a:gd name="connsiteX1" fmla="*/ 35092 w 875113"/>
              <a:gd name="connsiteY1" fmla="*/ 91888 h 1778714"/>
              <a:gd name="connsiteX2" fmla="*/ 63166 w 875113"/>
              <a:gd name="connsiteY2" fmla="*/ 17694 h 1778714"/>
              <a:gd name="connsiteX3" fmla="*/ 114300 w 875113"/>
              <a:gd name="connsiteY3" fmla="*/ 50780 h 1778714"/>
              <a:gd name="connsiteX4" fmla="*/ 206542 w 875113"/>
              <a:gd name="connsiteY4" fmla="*/ 74844 h 1778714"/>
              <a:gd name="connsiteX5" fmla="*/ 373982 w 875113"/>
              <a:gd name="connsiteY5" fmla="*/ 6665 h 1778714"/>
              <a:gd name="connsiteX6" fmla="*/ 466224 w 875113"/>
              <a:gd name="connsiteY6" fmla="*/ 12680 h 1778714"/>
              <a:gd name="connsiteX7" fmla="*/ 640682 w 875113"/>
              <a:gd name="connsiteY7" fmla="*/ 95899 h 1778714"/>
              <a:gd name="connsiteX8" fmla="*/ 704850 w 875113"/>
              <a:gd name="connsiteY8" fmla="*/ 86875 h 1778714"/>
              <a:gd name="connsiteX9" fmla="*/ 742950 w 875113"/>
              <a:gd name="connsiteY9" fmla="*/ 507980 h 1778714"/>
              <a:gd name="connsiteX10" fmla="*/ 804111 w 875113"/>
              <a:gd name="connsiteY10" fmla="*/ 617267 h 1778714"/>
              <a:gd name="connsiteX11" fmla="*/ 874295 w 875113"/>
              <a:gd name="connsiteY11" fmla="*/ 757636 h 1778714"/>
              <a:gd name="connsiteX12" fmla="*/ 841208 w 875113"/>
              <a:gd name="connsiteY12" fmla="*/ 864917 h 1778714"/>
              <a:gd name="connsiteX13" fmla="*/ 822159 w 875113"/>
              <a:gd name="connsiteY13" fmla="*/ 933096 h 1778714"/>
              <a:gd name="connsiteX14" fmla="*/ 848227 w 875113"/>
              <a:gd name="connsiteY14" fmla="*/ 968188 h 1778714"/>
              <a:gd name="connsiteX15" fmla="*/ 849230 w 875113"/>
              <a:gd name="connsiteY15" fmla="*/ 1018319 h 1778714"/>
              <a:gd name="connsiteX16" fmla="*/ 812132 w 875113"/>
              <a:gd name="connsiteY16" fmla="*/ 1072462 h 1778714"/>
              <a:gd name="connsiteX17" fmla="*/ 825166 w 875113"/>
              <a:gd name="connsiteY17" fmla="*/ 1095523 h 1778714"/>
              <a:gd name="connsiteX18" fmla="*/ 620629 w 875113"/>
              <a:gd name="connsiteY18" fmla="*/ 1205812 h 1778714"/>
              <a:gd name="connsiteX19" fmla="*/ 704850 w 875113"/>
              <a:gd name="connsiteY19" fmla="*/ 1132620 h 1778714"/>
              <a:gd name="connsiteX20" fmla="*/ 580524 w 875113"/>
              <a:gd name="connsiteY20" fmla="*/ 1174730 h 1778714"/>
              <a:gd name="connsiteX21" fmla="*/ 596567 w 875113"/>
              <a:gd name="connsiteY21" fmla="*/ 1213833 h 1778714"/>
              <a:gd name="connsiteX22" fmla="*/ 530392 w 875113"/>
              <a:gd name="connsiteY22" fmla="*/ 1258950 h 1778714"/>
              <a:gd name="connsiteX23" fmla="*/ 529389 w 875113"/>
              <a:gd name="connsiteY23" fmla="*/ 1303067 h 1778714"/>
              <a:gd name="connsiteX24" fmla="*/ 400050 w 875113"/>
              <a:gd name="connsiteY24" fmla="*/ 1404332 h 1778714"/>
              <a:gd name="connsiteX25" fmla="*/ 344906 w 875113"/>
              <a:gd name="connsiteY25" fmla="*/ 1424386 h 1778714"/>
              <a:gd name="connsiteX26" fmla="*/ 396041 w 875113"/>
              <a:gd name="connsiteY26" fmla="*/ 1385282 h 1778714"/>
              <a:gd name="connsiteX27" fmla="*/ 281740 w 875113"/>
              <a:gd name="connsiteY27" fmla="*/ 1436417 h 1778714"/>
              <a:gd name="connsiteX28" fmla="*/ 293772 w 875113"/>
              <a:gd name="connsiteY28" fmla="*/ 1387287 h 1778714"/>
              <a:gd name="connsiteX29" fmla="*/ 232611 w 875113"/>
              <a:gd name="connsiteY29" fmla="*/ 1429398 h 1778714"/>
              <a:gd name="connsiteX30" fmla="*/ 198521 w 875113"/>
              <a:gd name="connsiteY30" fmla="*/ 1402327 h 1778714"/>
              <a:gd name="connsiteX31" fmla="*/ 178469 w 875113"/>
              <a:gd name="connsiteY31" fmla="*/ 1415362 h 1778714"/>
              <a:gd name="connsiteX32" fmla="*/ 237624 w 875113"/>
              <a:gd name="connsiteY32" fmla="*/ 1474516 h 1778714"/>
              <a:gd name="connsiteX33" fmla="*/ 184484 w 875113"/>
              <a:gd name="connsiteY33" fmla="*/ 1510611 h 1778714"/>
              <a:gd name="connsiteX34" fmla="*/ 176463 w 875113"/>
              <a:gd name="connsiteY34" fmla="*/ 1491561 h 1778714"/>
              <a:gd name="connsiteX35" fmla="*/ 140368 w 875113"/>
              <a:gd name="connsiteY35" fmla="*/ 1487550 h 1778714"/>
              <a:gd name="connsiteX36" fmla="*/ 150395 w 875113"/>
              <a:gd name="connsiteY36" fmla="*/ 1511614 h 1778714"/>
              <a:gd name="connsiteX37" fmla="*/ 77203 w 875113"/>
              <a:gd name="connsiteY37" fmla="*/ 1520636 h 1778714"/>
              <a:gd name="connsiteX38" fmla="*/ 97256 w 875113"/>
              <a:gd name="connsiteY38" fmla="*/ 1541692 h 1778714"/>
              <a:gd name="connsiteX39" fmla="*/ 54143 w 875113"/>
              <a:gd name="connsiteY39" fmla="*/ 1568762 h 1778714"/>
              <a:gd name="connsiteX40" fmla="*/ 70184 w 875113"/>
              <a:gd name="connsiteY40" fmla="*/ 1581794 h 1778714"/>
              <a:gd name="connsiteX41" fmla="*/ 94247 w 875113"/>
              <a:gd name="connsiteY41" fmla="*/ 1569764 h 1778714"/>
              <a:gd name="connsiteX42" fmla="*/ 61160 w 875113"/>
              <a:gd name="connsiteY42" fmla="*/ 1638944 h 1778714"/>
              <a:gd name="connsiteX43" fmla="*/ 38100 w 875113"/>
              <a:gd name="connsiteY43" fmla="*/ 1630923 h 1778714"/>
              <a:gd name="connsiteX44" fmla="*/ 18047 w 875113"/>
              <a:gd name="connsiteY44" fmla="*/ 1661001 h 1778714"/>
              <a:gd name="connsiteX45" fmla="*/ 43114 w 875113"/>
              <a:gd name="connsiteY45" fmla="*/ 1682057 h 1778714"/>
              <a:gd name="connsiteX46" fmla="*/ 41108 w 875113"/>
              <a:gd name="connsiteY46" fmla="*/ 1708124 h 1778714"/>
              <a:gd name="connsiteX47" fmla="*/ 17045 w 875113"/>
              <a:gd name="connsiteY47" fmla="*/ 1746224 h 1778714"/>
              <a:gd name="connsiteX48" fmla="*/ 28074 w 875113"/>
              <a:gd name="connsiteY48" fmla="*/ 1777305 h 1778714"/>
              <a:gd name="connsiteX49" fmla="*/ 32085 w 875113"/>
              <a:gd name="connsiteY49" fmla="*/ 1773293 h 1778714"/>
              <a:gd name="connsiteX0" fmla="*/ 0 w 875113"/>
              <a:gd name="connsiteY0" fmla="*/ 45767 h 1788398"/>
              <a:gd name="connsiteX1" fmla="*/ 35092 w 875113"/>
              <a:gd name="connsiteY1" fmla="*/ 91888 h 1788398"/>
              <a:gd name="connsiteX2" fmla="*/ 63166 w 875113"/>
              <a:gd name="connsiteY2" fmla="*/ 17694 h 1788398"/>
              <a:gd name="connsiteX3" fmla="*/ 114300 w 875113"/>
              <a:gd name="connsiteY3" fmla="*/ 50780 h 1788398"/>
              <a:gd name="connsiteX4" fmla="*/ 206542 w 875113"/>
              <a:gd name="connsiteY4" fmla="*/ 74844 h 1788398"/>
              <a:gd name="connsiteX5" fmla="*/ 373982 w 875113"/>
              <a:gd name="connsiteY5" fmla="*/ 6665 h 1788398"/>
              <a:gd name="connsiteX6" fmla="*/ 466224 w 875113"/>
              <a:gd name="connsiteY6" fmla="*/ 12680 h 1788398"/>
              <a:gd name="connsiteX7" fmla="*/ 640682 w 875113"/>
              <a:gd name="connsiteY7" fmla="*/ 95899 h 1788398"/>
              <a:gd name="connsiteX8" fmla="*/ 704850 w 875113"/>
              <a:gd name="connsiteY8" fmla="*/ 86875 h 1788398"/>
              <a:gd name="connsiteX9" fmla="*/ 742950 w 875113"/>
              <a:gd name="connsiteY9" fmla="*/ 507980 h 1788398"/>
              <a:gd name="connsiteX10" fmla="*/ 804111 w 875113"/>
              <a:gd name="connsiteY10" fmla="*/ 617267 h 1788398"/>
              <a:gd name="connsiteX11" fmla="*/ 874295 w 875113"/>
              <a:gd name="connsiteY11" fmla="*/ 757636 h 1788398"/>
              <a:gd name="connsiteX12" fmla="*/ 841208 w 875113"/>
              <a:gd name="connsiteY12" fmla="*/ 864917 h 1788398"/>
              <a:gd name="connsiteX13" fmla="*/ 822159 w 875113"/>
              <a:gd name="connsiteY13" fmla="*/ 933096 h 1788398"/>
              <a:gd name="connsiteX14" fmla="*/ 848227 w 875113"/>
              <a:gd name="connsiteY14" fmla="*/ 968188 h 1788398"/>
              <a:gd name="connsiteX15" fmla="*/ 849230 w 875113"/>
              <a:gd name="connsiteY15" fmla="*/ 1018319 h 1788398"/>
              <a:gd name="connsiteX16" fmla="*/ 812132 w 875113"/>
              <a:gd name="connsiteY16" fmla="*/ 1072462 h 1788398"/>
              <a:gd name="connsiteX17" fmla="*/ 825166 w 875113"/>
              <a:gd name="connsiteY17" fmla="*/ 1095523 h 1788398"/>
              <a:gd name="connsiteX18" fmla="*/ 620629 w 875113"/>
              <a:gd name="connsiteY18" fmla="*/ 1205812 h 1788398"/>
              <a:gd name="connsiteX19" fmla="*/ 704850 w 875113"/>
              <a:gd name="connsiteY19" fmla="*/ 1132620 h 1788398"/>
              <a:gd name="connsiteX20" fmla="*/ 580524 w 875113"/>
              <a:gd name="connsiteY20" fmla="*/ 1174730 h 1788398"/>
              <a:gd name="connsiteX21" fmla="*/ 596567 w 875113"/>
              <a:gd name="connsiteY21" fmla="*/ 1213833 h 1788398"/>
              <a:gd name="connsiteX22" fmla="*/ 530392 w 875113"/>
              <a:gd name="connsiteY22" fmla="*/ 1258950 h 1788398"/>
              <a:gd name="connsiteX23" fmla="*/ 529389 w 875113"/>
              <a:gd name="connsiteY23" fmla="*/ 1303067 h 1788398"/>
              <a:gd name="connsiteX24" fmla="*/ 400050 w 875113"/>
              <a:gd name="connsiteY24" fmla="*/ 1404332 h 1788398"/>
              <a:gd name="connsiteX25" fmla="*/ 344906 w 875113"/>
              <a:gd name="connsiteY25" fmla="*/ 1424386 h 1788398"/>
              <a:gd name="connsiteX26" fmla="*/ 396041 w 875113"/>
              <a:gd name="connsiteY26" fmla="*/ 1385282 h 1788398"/>
              <a:gd name="connsiteX27" fmla="*/ 281740 w 875113"/>
              <a:gd name="connsiteY27" fmla="*/ 1436417 h 1788398"/>
              <a:gd name="connsiteX28" fmla="*/ 293772 w 875113"/>
              <a:gd name="connsiteY28" fmla="*/ 1387287 h 1788398"/>
              <a:gd name="connsiteX29" fmla="*/ 232611 w 875113"/>
              <a:gd name="connsiteY29" fmla="*/ 1429398 h 1788398"/>
              <a:gd name="connsiteX30" fmla="*/ 198521 w 875113"/>
              <a:gd name="connsiteY30" fmla="*/ 1402327 h 1788398"/>
              <a:gd name="connsiteX31" fmla="*/ 178469 w 875113"/>
              <a:gd name="connsiteY31" fmla="*/ 1415362 h 1788398"/>
              <a:gd name="connsiteX32" fmla="*/ 237624 w 875113"/>
              <a:gd name="connsiteY32" fmla="*/ 1474516 h 1788398"/>
              <a:gd name="connsiteX33" fmla="*/ 184484 w 875113"/>
              <a:gd name="connsiteY33" fmla="*/ 1510611 h 1788398"/>
              <a:gd name="connsiteX34" fmla="*/ 176463 w 875113"/>
              <a:gd name="connsiteY34" fmla="*/ 1491561 h 1788398"/>
              <a:gd name="connsiteX35" fmla="*/ 140368 w 875113"/>
              <a:gd name="connsiteY35" fmla="*/ 1487550 h 1788398"/>
              <a:gd name="connsiteX36" fmla="*/ 150395 w 875113"/>
              <a:gd name="connsiteY36" fmla="*/ 1511614 h 1788398"/>
              <a:gd name="connsiteX37" fmla="*/ 77203 w 875113"/>
              <a:gd name="connsiteY37" fmla="*/ 1520636 h 1788398"/>
              <a:gd name="connsiteX38" fmla="*/ 97256 w 875113"/>
              <a:gd name="connsiteY38" fmla="*/ 1541692 h 1788398"/>
              <a:gd name="connsiteX39" fmla="*/ 54143 w 875113"/>
              <a:gd name="connsiteY39" fmla="*/ 1568762 h 1788398"/>
              <a:gd name="connsiteX40" fmla="*/ 70184 w 875113"/>
              <a:gd name="connsiteY40" fmla="*/ 1581794 h 1788398"/>
              <a:gd name="connsiteX41" fmla="*/ 94247 w 875113"/>
              <a:gd name="connsiteY41" fmla="*/ 1569764 h 1788398"/>
              <a:gd name="connsiteX42" fmla="*/ 61160 w 875113"/>
              <a:gd name="connsiteY42" fmla="*/ 1638944 h 1788398"/>
              <a:gd name="connsiteX43" fmla="*/ 38100 w 875113"/>
              <a:gd name="connsiteY43" fmla="*/ 1630923 h 1788398"/>
              <a:gd name="connsiteX44" fmla="*/ 18047 w 875113"/>
              <a:gd name="connsiteY44" fmla="*/ 1661001 h 1788398"/>
              <a:gd name="connsiteX45" fmla="*/ 43114 w 875113"/>
              <a:gd name="connsiteY45" fmla="*/ 1682057 h 1788398"/>
              <a:gd name="connsiteX46" fmla="*/ 41108 w 875113"/>
              <a:gd name="connsiteY46" fmla="*/ 1708124 h 1788398"/>
              <a:gd name="connsiteX47" fmla="*/ 17045 w 875113"/>
              <a:gd name="connsiteY47" fmla="*/ 1746224 h 1788398"/>
              <a:gd name="connsiteX48" fmla="*/ 28074 w 875113"/>
              <a:gd name="connsiteY48" fmla="*/ 1777305 h 1788398"/>
              <a:gd name="connsiteX49" fmla="*/ 23061 w 875113"/>
              <a:gd name="connsiteY49" fmla="*/ 1788333 h 1788398"/>
              <a:gd name="connsiteX0" fmla="*/ 0 w 875113"/>
              <a:gd name="connsiteY0" fmla="*/ 45767 h 1791340"/>
              <a:gd name="connsiteX1" fmla="*/ 35092 w 875113"/>
              <a:gd name="connsiteY1" fmla="*/ 91888 h 1791340"/>
              <a:gd name="connsiteX2" fmla="*/ 63166 w 875113"/>
              <a:gd name="connsiteY2" fmla="*/ 17694 h 1791340"/>
              <a:gd name="connsiteX3" fmla="*/ 114300 w 875113"/>
              <a:gd name="connsiteY3" fmla="*/ 50780 h 1791340"/>
              <a:gd name="connsiteX4" fmla="*/ 206542 w 875113"/>
              <a:gd name="connsiteY4" fmla="*/ 74844 h 1791340"/>
              <a:gd name="connsiteX5" fmla="*/ 373982 w 875113"/>
              <a:gd name="connsiteY5" fmla="*/ 6665 h 1791340"/>
              <a:gd name="connsiteX6" fmla="*/ 466224 w 875113"/>
              <a:gd name="connsiteY6" fmla="*/ 12680 h 1791340"/>
              <a:gd name="connsiteX7" fmla="*/ 640682 w 875113"/>
              <a:gd name="connsiteY7" fmla="*/ 95899 h 1791340"/>
              <a:gd name="connsiteX8" fmla="*/ 704850 w 875113"/>
              <a:gd name="connsiteY8" fmla="*/ 86875 h 1791340"/>
              <a:gd name="connsiteX9" fmla="*/ 742950 w 875113"/>
              <a:gd name="connsiteY9" fmla="*/ 507980 h 1791340"/>
              <a:gd name="connsiteX10" fmla="*/ 804111 w 875113"/>
              <a:gd name="connsiteY10" fmla="*/ 617267 h 1791340"/>
              <a:gd name="connsiteX11" fmla="*/ 874295 w 875113"/>
              <a:gd name="connsiteY11" fmla="*/ 757636 h 1791340"/>
              <a:gd name="connsiteX12" fmla="*/ 841208 w 875113"/>
              <a:gd name="connsiteY12" fmla="*/ 864917 h 1791340"/>
              <a:gd name="connsiteX13" fmla="*/ 822159 w 875113"/>
              <a:gd name="connsiteY13" fmla="*/ 933096 h 1791340"/>
              <a:gd name="connsiteX14" fmla="*/ 848227 w 875113"/>
              <a:gd name="connsiteY14" fmla="*/ 968188 h 1791340"/>
              <a:gd name="connsiteX15" fmla="*/ 849230 w 875113"/>
              <a:gd name="connsiteY15" fmla="*/ 1018319 h 1791340"/>
              <a:gd name="connsiteX16" fmla="*/ 812132 w 875113"/>
              <a:gd name="connsiteY16" fmla="*/ 1072462 h 1791340"/>
              <a:gd name="connsiteX17" fmla="*/ 825166 w 875113"/>
              <a:gd name="connsiteY17" fmla="*/ 1095523 h 1791340"/>
              <a:gd name="connsiteX18" fmla="*/ 620629 w 875113"/>
              <a:gd name="connsiteY18" fmla="*/ 1205812 h 1791340"/>
              <a:gd name="connsiteX19" fmla="*/ 704850 w 875113"/>
              <a:gd name="connsiteY19" fmla="*/ 1132620 h 1791340"/>
              <a:gd name="connsiteX20" fmla="*/ 580524 w 875113"/>
              <a:gd name="connsiteY20" fmla="*/ 1174730 h 1791340"/>
              <a:gd name="connsiteX21" fmla="*/ 596567 w 875113"/>
              <a:gd name="connsiteY21" fmla="*/ 1213833 h 1791340"/>
              <a:gd name="connsiteX22" fmla="*/ 530392 w 875113"/>
              <a:gd name="connsiteY22" fmla="*/ 1258950 h 1791340"/>
              <a:gd name="connsiteX23" fmla="*/ 529389 w 875113"/>
              <a:gd name="connsiteY23" fmla="*/ 1303067 h 1791340"/>
              <a:gd name="connsiteX24" fmla="*/ 400050 w 875113"/>
              <a:gd name="connsiteY24" fmla="*/ 1404332 h 1791340"/>
              <a:gd name="connsiteX25" fmla="*/ 344906 w 875113"/>
              <a:gd name="connsiteY25" fmla="*/ 1424386 h 1791340"/>
              <a:gd name="connsiteX26" fmla="*/ 396041 w 875113"/>
              <a:gd name="connsiteY26" fmla="*/ 1385282 h 1791340"/>
              <a:gd name="connsiteX27" fmla="*/ 281740 w 875113"/>
              <a:gd name="connsiteY27" fmla="*/ 1436417 h 1791340"/>
              <a:gd name="connsiteX28" fmla="*/ 293772 w 875113"/>
              <a:gd name="connsiteY28" fmla="*/ 1387287 h 1791340"/>
              <a:gd name="connsiteX29" fmla="*/ 232611 w 875113"/>
              <a:gd name="connsiteY29" fmla="*/ 1429398 h 1791340"/>
              <a:gd name="connsiteX30" fmla="*/ 198521 w 875113"/>
              <a:gd name="connsiteY30" fmla="*/ 1402327 h 1791340"/>
              <a:gd name="connsiteX31" fmla="*/ 178469 w 875113"/>
              <a:gd name="connsiteY31" fmla="*/ 1415362 h 1791340"/>
              <a:gd name="connsiteX32" fmla="*/ 237624 w 875113"/>
              <a:gd name="connsiteY32" fmla="*/ 1474516 h 1791340"/>
              <a:gd name="connsiteX33" fmla="*/ 184484 w 875113"/>
              <a:gd name="connsiteY33" fmla="*/ 1510611 h 1791340"/>
              <a:gd name="connsiteX34" fmla="*/ 176463 w 875113"/>
              <a:gd name="connsiteY34" fmla="*/ 1491561 h 1791340"/>
              <a:gd name="connsiteX35" fmla="*/ 140368 w 875113"/>
              <a:gd name="connsiteY35" fmla="*/ 1487550 h 1791340"/>
              <a:gd name="connsiteX36" fmla="*/ 150395 w 875113"/>
              <a:gd name="connsiteY36" fmla="*/ 1511614 h 1791340"/>
              <a:gd name="connsiteX37" fmla="*/ 77203 w 875113"/>
              <a:gd name="connsiteY37" fmla="*/ 1520636 h 1791340"/>
              <a:gd name="connsiteX38" fmla="*/ 97256 w 875113"/>
              <a:gd name="connsiteY38" fmla="*/ 1541692 h 1791340"/>
              <a:gd name="connsiteX39" fmla="*/ 54143 w 875113"/>
              <a:gd name="connsiteY39" fmla="*/ 1568762 h 1791340"/>
              <a:gd name="connsiteX40" fmla="*/ 70184 w 875113"/>
              <a:gd name="connsiteY40" fmla="*/ 1581794 h 1791340"/>
              <a:gd name="connsiteX41" fmla="*/ 94247 w 875113"/>
              <a:gd name="connsiteY41" fmla="*/ 1569764 h 1791340"/>
              <a:gd name="connsiteX42" fmla="*/ 61160 w 875113"/>
              <a:gd name="connsiteY42" fmla="*/ 1638944 h 1791340"/>
              <a:gd name="connsiteX43" fmla="*/ 38100 w 875113"/>
              <a:gd name="connsiteY43" fmla="*/ 1630923 h 1791340"/>
              <a:gd name="connsiteX44" fmla="*/ 18047 w 875113"/>
              <a:gd name="connsiteY44" fmla="*/ 1661001 h 1791340"/>
              <a:gd name="connsiteX45" fmla="*/ 43114 w 875113"/>
              <a:gd name="connsiteY45" fmla="*/ 1682057 h 1791340"/>
              <a:gd name="connsiteX46" fmla="*/ 41108 w 875113"/>
              <a:gd name="connsiteY46" fmla="*/ 1708124 h 1791340"/>
              <a:gd name="connsiteX47" fmla="*/ 17045 w 875113"/>
              <a:gd name="connsiteY47" fmla="*/ 1746224 h 1791340"/>
              <a:gd name="connsiteX48" fmla="*/ 28074 w 875113"/>
              <a:gd name="connsiteY48" fmla="*/ 1777305 h 1791340"/>
              <a:gd name="connsiteX49" fmla="*/ 23061 w 875113"/>
              <a:gd name="connsiteY49" fmla="*/ 1788333 h 1791340"/>
              <a:gd name="connsiteX50" fmla="*/ 27071 w 875113"/>
              <a:gd name="connsiteY50" fmla="*/ 1791340 h 1791340"/>
              <a:gd name="connsiteX0" fmla="*/ 14050 w 889163"/>
              <a:gd name="connsiteY0" fmla="*/ 45767 h 1791340"/>
              <a:gd name="connsiteX1" fmla="*/ 49142 w 889163"/>
              <a:gd name="connsiteY1" fmla="*/ 91888 h 1791340"/>
              <a:gd name="connsiteX2" fmla="*/ 77216 w 889163"/>
              <a:gd name="connsiteY2" fmla="*/ 17694 h 1791340"/>
              <a:gd name="connsiteX3" fmla="*/ 128350 w 889163"/>
              <a:gd name="connsiteY3" fmla="*/ 50780 h 1791340"/>
              <a:gd name="connsiteX4" fmla="*/ 220592 w 889163"/>
              <a:gd name="connsiteY4" fmla="*/ 74844 h 1791340"/>
              <a:gd name="connsiteX5" fmla="*/ 388032 w 889163"/>
              <a:gd name="connsiteY5" fmla="*/ 6665 h 1791340"/>
              <a:gd name="connsiteX6" fmla="*/ 480274 w 889163"/>
              <a:gd name="connsiteY6" fmla="*/ 12680 h 1791340"/>
              <a:gd name="connsiteX7" fmla="*/ 654732 w 889163"/>
              <a:gd name="connsiteY7" fmla="*/ 95899 h 1791340"/>
              <a:gd name="connsiteX8" fmla="*/ 718900 w 889163"/>
              <a:gd name="connsiteY8" fmla="*/ 86875 h 1791340"/>
              <a:gd name="connsiteX9" fmla="*/ 757000 w 889163"/>
              <a:gd name="connsiteY9" fmla="*/ 507980 h 1791340"/>
              <a:gd name="connsiteX10" fmla="*/ 818161 w 889163"/>
              <a:gd name="connsiteY10" fmla="*/ 617267 h 1791340"/>
              <a:gd name="connsiteX11" fmla="*/ 888345 w 889163"/>
              <a:gd name="connsiteY11" fmla="*/ 757636 h 1791340"/>
              <a:gd name="connsiteX12" fmla="*/ 855258 w 889163"/>
              <a:gd name="connsiteY12" fmla="*/ 864917 h 1791340"/>
              <a:gd name="connsiteX13" fmla="*/ 836209 w 889163"/>
              <a:gd name="connsiteY13" fmla="*/ 933096 h 1791340"/>
              <a:gd name="connsiteX14" fmla="*/ 862277 w 889163"/>
              <a:gd name="connsiteY14" fmla="*/ 968188 h 1791340"/>
              <a:gd name="connsiteX15" fmla="*/ 863280 w 889163"/>
              <a:gd name="connsiteY15" fmla="*/ 1018319 h 1791340"/>
              <a:gd name="connsiteX16" fmla="*/ 826182 w 889163"/>
              <a:gd name="connsiteY16" fmla="*/ 1072462 h 1791340"/>
              <a:gd name="connsiteX17" fmla="*/ 839216 w 889163"/>
              <a:gd name="connsiteY17" fmla="*/ 1095523 h 1791340"/>
              <a:gd name="connsiteX18" fmla="*/ 634679 w 889163"/>
              <a:gd name="connsiteY18" fmla="*/ 1205812 h 1791340"/>
              <a:gd name="connsiteX19" fmla="*/ 718900 w 889163"/>
              <a:gd name="connsiteY19" fmla="*/ 1132620 h 1791340"/>
              <a:gd name="connsiteX20" fmla="*/ 594574 w 889163"/>
              <a:gd name="connsiteY20" fmla="*/ 1174730 h 1791340"/>
              <a:gd name="connsiteX21" fmla="*/ 610617 w 889163"/>
              <a:gd name="connsiteY21" fmla="*/ 1213833 h 1791340"/>
              <a:gd name="connsiteX22" fmla="*/ 544442 w 889163"/>
              <a:gd name="connsiteY22" fmla="*/ 1258950 h 1791340"/>
              <a:gd name="connsiteX23" fmla="*/ 543439 w 889163"/>
              <a:gd name="connsiteY23" fmla="*/ 1303067 h 1791340"/>
              <a:gd name="connsiteX24" fmla="*/ 414100 w 889163"/>
              <a:gd name="connsiteY24" fmla="*/ 1404332 h 1791340"/>
              <a:gd name="connsiteX25" fmla="*/ 358956 w 889163"/>
              <a:gd name="connsiteY25" fmla="*/ 1424386 h 1791340"/>
              <a:gd name="connsiteX26" fmla="*/ 410091 w 889163"/>
              <a:gd name="connsiteY26" fmla="*/ 1385282 h 1791340"/>
              <a:gd name="connsiteX27" fmla="*/ 295790 w 889163"/>
              <a:gd name="connsiteY27" fmla="*/ 1436417 h 1791340"/>
              <a:gd name="connsiteX28" fmla="*/ 307822 w 889163"/>
              <a:gd name="connsiteY28" fmla="*/ 1387287 h 1791340"/>
              <a:gd name="connsiteX29" fmla="*/ 246661 w 889163"/>
              <a:gd name="connsiteY29" fmla="*/ 1429398 h 1791340"/>
              <a:gd name="connsiteX30" fmla="*/ 212571 w 889163"/>
              <a:gd name="connsiteY30" fmla="*/ 1402327 h 1791340"/>
              <a:gd name="connsiteX31" fmla="*/ 192519 w 889163"/>
              <a:gd name="connsiteY31" fmla="*/ 1415362 h 1791340"/>
              <a:gd name="connsiteX32" fmla="*/ 251674 w 889163"/>
              <a:gd name="connsiteY32" fmla="*/ 1474516 h 1791340"/>
              <a:gd name="connsiteX33" fmla="*/ 198534 w 889163"/>
              <a:gd name="connsiteY33" fmla="*/ 1510611 h 1791340"/>
              <a:gd name="connsiteX34" fmla="*/ 190513 w 889163"/>
              <a:gd name="connsiteY34" fmla="*/ 1491561 h 1791340"/>
              <a:gd name="connsiteX35" fmla="*/ 154418 w 889163"/>
              <a:gd name="connsiteY35" fmla="*/ 1487550 h 1791340"/>
              <a:gd name="connsiteX36" fmla="*/ 164445 w 889163"/>
              <a:gd name="connsiteY36" fmla="*/ 1511614 h 1791340"/>
              <a:gd name="connsiteX37" fmla="*/ 91253 w 889163"/>
              <a:gd name="connsiteY37" fmla="*/ 1520636 h 1791340"/>
              <a:gd name="connsiteX38" fmla="*/ 111306 w 889163"/>
              <a:gd name="connsiteY38" fmla="*/ 1541692 h 1791340"/>
              <a:gd name="connsiteX39" fmla="*/ 68193 w 889163"/>
              <a:gd name="connsiteY39" fmla="*/ 1568762 h 1791340"/>
              <a:gd name="connsiteX40" fmla="*/ 84234 w 889163"/>
              <a:gd name="connsiteY40" fmla="*/ 1581794 h 1791340"/>
              <a:gd name="connsiteX41" fmla="*/ 108297 w 889163"/>
              <a:gd name="connsiteY41" fmla="*/ 1569764 h 1791340"/>
              <a:gd name="connsiteX42" fmla="*/ 75210 w 889163"/>
              <a:gd name="connsiteY42" fmla="*/ 1638944 h 1791340"/>
              <a:gd name="connsiteX43" fmla="*/ 52150 w 889163"/>
              <a:gd name="connsiteY43" fmla="*/ 1630923 h 1791340"/>
              <a:gd name="connsiteX44" fmla="*/ 32097 w 889163"/>
              <a:gd name="connsiteY44" fmla="*/ 1661001 h 1791340"/>
              <a:gd name="connsiteX45" fmla="*/ 57164 w 889163"/>
              <a:gd name="connsiteY45" fmla="*/ 1682057 h 1791340"/>
              <a:gd name="connsiteX46" fmla="*/ 55158 w 889163"/>
              <a:gd name="connsiteY46" fmla="*/ 1708124 h 1791340"/>
              <a:gd name="connsiteX47" fmla="*/ 31095 w 889163"/>
              <a:gd name="connsiteY47" fmla="*/ 1746224 h 1791340"/>
              <a:gd name="connsiteX48" fmla="*/ 42124 w 889163"/>
              <a:gd name="connsiteY48" fmla="*/ 1777305 h 1791340"/>
              <a:gd name="connsiteX49" fmla="*/ 37111 w 889163"/>
              <a:gd name="connsiteY49" fmla="*/ 1788333 h 1791340"/>
              <a:gd name="connsiteX50" fmla="*/ 13 w 889163"/>
              <a:gd name="connsiteY50" fmla="*/ 1791340 h 1791340"/>
              <a:gd name="connsiteX0" fmla="*/ 17438 w 892551"/>
              <a:gd name="connsiteY0" fmla="*/ 45767 h 1792343"/>
              <a:gd name="connsiteX1" fmla="*/ 52530 w 892551"/>
              <a:gd name="connsiteY1" fmla="*/ 91888 h 1792343"/>
              <a:gd name="connsiteX2" fmla="*/ 80604 w 892551"/>
              <a:gd name="connsiteY2" fmla="*/ 17694 h 1792343"/>
              <a:gd name="connsiteX3" fmla="*/ 131738 w 892551"/>
              <a:gd name="connsiteY3" fmla="*/ 50780 h 1792343"/>
              <a:gd name="connsiteX4" fmla="*/ 223980 w 892551"/>
              <a:gd name="connsiteY4" fmla="*/ 74844 h 1792343"/>
              <a:gd name="connsiteX5" fmla="*/ 391420 w 892551"/>
              <a:gd name="connsiteY5" fmla="*/ 6665 h 1792343"/>
              <a:gd name="connsiteX6" fmla="*/ 483662 w 892551"/>
              <a:gd name="connsiteY6" fmla="*/ 12680 h 1792343"/>
              <a:gd name="connsiteX7" fmla="*/ 658120 w 892551"/>
              <a:gd name="connsiteY7" fmla="*/ 95899 h 1792343"/>
              <a:gd name="connsiteX8" fmla="*/ 722288 w 892551"/>
              <a:gd name="connsiteY8" fmla="*/ 86875 h 1792343"/>
              <a:gd name="connsiteX9" fmla="*/ 760388 w 892551"/>
              <a:gd name="connsiteY9" fmla="*/ 507980 h 1792343"/>
              <a:gd name="connsiteX10" fmla="*/ 821549 w 892551"/>
              <a:gd name="connsiteY10" fmla="*/ 617267 h 1792343"/>
              <a:gd name="connsiteX11" fmla="*/ 891733 w 892551"/>
              <a:gd name="connsiteY11" fmla="*/ 757636 h 1792343"/>
              <a:gd name="connsiteX12" fmla="*/ 858646 w 892551"/>
              <a:gd name="connsiteY12" fmla="*/ 864917 h 1792343"/>
              <a:gd name="connsiteX13" fmla="*/ 839597 w 892551"/>
              <a:gd name="connsiteY13" fmla="*/ 933096 h 1792343"/>
              <a:gd name="connsiteX14" fmla="*/ 865665 w 892551"/>
              <a:gd name="connsiteY14" fmla="*/ 968188 h 1792343"/>
              <a:gd name="connsiteX15" fmla="*/ 866668 w 892551"/>
              <a:gd name="connsiteY15" fmla="*/ 1018319 h 1792343"/>
              <a:gd name="connsiteX16" fmla="*/ 829570 w 892551"/>
              <a:gd name="connsiteY16" fmla="*/ 1072462 h 1792343"/>
              <a:gd name="connsiteX17" fmla="*/ 842604 w 892551"/>
              <a:gd name="connsiteY17" fmla="*/ 1095523 h 1792343"/>
              <a:gd name="connsiteX18" fmla="*/ 638067 w 892551"/>
              <a:gd name="connsiteY18" fmla="*/ 1205812 h 1792343"/>
              <a:gd name="connsiteX19" fmla="*/ 722288 w 892551"/>
              <a:gd name="connsiteY19" fmla="*/ 1132620 h 1792343"/>
              <a:gd name="connsiteX20" fmla="*/ 597962 w 892551"/>
              <a:gd name="connsiteY20" fmla="*/ 1174730 h 1792343"/>
              <a:gd name="connsiteX21" fmla="*/ 614005 w 892551"/>
              <a:gd name="connsiteY21" fmla="*/ 1213833 h 1792343"/>
              <a:gd name="connsiteX22" fmla="*/ 547830 w 892551"/>
              <a:gd name="connsiteY22" fmla="*/ 1258950 h 1792343"/>
              <a:gd name="connsiteX23" fmla="*/ 546827 w 892551"/>
              <a:gd name="connsiteY23" fmla="*/ 1303067 h 1792343"/>
              <a:gd name="connsiteX24" fmla="*/ 417488 w 892551"/>
              <a:gd name="connsiteY24" fmla="*/ 1404332 h 1792343"/>
              <a:gd name="connsiteX25" fmla="*/ 362344 w 892551"/>
              <a:gd name="connsiteY25" fmla="*/ 1424386 h 1792343"/>
              <a:gd name="connsiteX26" fmla="*/ 413479 w 892551"/>
              <a:gd name="connsiteY26" fmla="*/ 1385282 h 1792343"/>
              <a:gd name="connsiteX27" fmla="*/ 299178 w 892551"/>
              <a:gd name="connsiteY27" fmla="*/ 1436417 h 1792343"/>
              <a:gd name="connsiteX28" fmla="*/ 311210 w 892551"/>
              <a:gd name="connsiteY28" fmla="*/ 1387287 h 1792343"/>
              <a:gd name="connsiteX29" fmla="*/ 250049 w 892551"/>
              <a:gd name="connsiteY29" fmla="*/ 1429398 h 1792343"/>
              <a:gd name="connsiteX30" fmla="*/ 215959 w 892551"/>
              <a:gd name="connsiteY30" fmla="*/ 1402327 h 1792343"/>
              <a:gd name="connsiteX31" fmla="*/ 195907 w 892551"/>
              <a:gd name="connsiteY31" fmla="*/ 1415362 h 1792343"/>
              <a:gd name="connsiteX32" fmla="*/ 255062 w 892551"/>
              <a:gd name="connsiteY32" fmla="*/ 1474516 h 1792343"/>
              <a:gd name="connsiteX33" fmla="*/ 201922 w 892551"/>
              <a:gd name="connsiteY33" fmla="*/ 1510611 h 1792343"/>
              <a:gd name="connsiteX34" fmla="*/ 193901 w 892551"/>
              <a:gd name="connsiteY34" fmla="*/ 1491561 h 1792343"/>
              <a:gd name="connsiteX35" fmla="*/ 157806 w 892551"/>
              <a:gd name="connsiteY35" fmla="*/ 1487550 h 1792343"/>
              <a:gd name="connsiteX36" fmla="*/ 167833 w 892551"/>
              <a:gd name="connsiteY36" fmla="*/ 1511614 h 1792343"/>
              <a:gd name="connsiteX37" fmla="*/ 94641 w 892551"/>
              <a:gd name="connsiteY37" fmla="*/ 1520636 h 1792343"/>
              <a:gd name="connsiteX38" fmla="*/ 114694 w 892551"/>
              <a:gd name="connsiteY38" fmla="*/ 1541692 h 1792343"/>
              <a:gd name="connsiteX39" fmla="*/ 71581 w 892551"/>
              <a:gd name="connsiteY39" fmla="*/ 1568762 h 1792343"/>
              <a:gd name="connsiteX40" fmla="*/ 87622 w 892551"/>
              <a:gd name="connsiteY40" fmla="*/ 1581794 h 1792343"/>
              <a:gd name="connsiteX41" fmla="*/ 111685 w 892551"/>
              <a:gd name="connsiteY41" fmla="*/ 1569764 h 1792343"/>
              <a:gd name="connsiteX42" fmla="*/ 78598 w 892551"/>
              <a:gd name="connsiteY42" fmla="*/ 1638944 h 1792343"/>
              <a:gd name="connsiteX43" fmla="*/ 55538 w 892551"/>
              <a:gd name="connsiteY43" fmla="*/ 1630923 h 1792343"/>
              <a:gd name="connsiteX44" fmla="*/ 35485 w 892551"/>
              <a:gd name="connsiteY44" fmla="*/ 1661001 h 1792343"/>
              <a:gd name="connsiteX45" fmla="*/ 60552 w 892551"/>
              <a:gd name="connsiteY45" fmla="*/ 1682057 h 1792343"/>
              <a:gd name="connsiteX46" fmla="*/ 58546 w 892551"/>
              <a:gd name="connsiteY46" fmla="*/ 1708124 h 1792343"/>
              <a:gd name="connsiteX47" fmla="*/ 34483 w 892551"/>
              <a:gd name="connsiteY47" fmla="*/ 1746224 h 1792343"/>
              <a:gd name="connsiteX48" fmla="*/ 45512 w 892551"/>
              <a:gd name="connsiteY48" fmla="*/ 1777305 h 1792343"/>
              <a:gd name="connsiteX49" fmla="*/ 40499 w 892551"/>
              <a:gd name="connsiteY49" fmla="*/ 1788333 h 1792343"/>
              <a:gd name="connsiteX50" fmla="*/ 3401 w 892551"/>
              <a:gd name="connsiteY50" fmla="*/ 1791340 h 1792343"/>
              <a:gd name="connsiteX51" fmla="*/ 1396 w 892551"/>
              <a:gd name="connsiteY51" fmla="*/ 1792343 h 1792343"/>
              <a:gd name="connsiteX0" fmla="*/ 15402 w 890515"/>
              <a:gd name="connsiteY0" fmla="*/ 45767 h 1791346"/>
              <a:gd name="connsiteX1" fmla="*/ 50494 w 890515"/>
              <a:gd name="connsiteY1" fmla="*/ 91888 h 1791346"/>
              <a:gd name="connsiteX2" fmla="*/ 78568 w 890515"/>
              <a:gd name="connsiteY2" fmla="*/ 17694 h 1791346"/>
              <a:gd name="connsiteX3" fmla="*/ 129702 w 890515"/>
              <a:gd name="connsiteY3" fmla="*/ 50780 h 1791346"/>
              <a:gd name="connsiteX4" fmla="*/ 221944 w 890515"/>
              <a:gd name="connsiteY4" fmla="*/ 74844 h 1791346"/>
              <a:gd name="connsiteX5" fmla="*/ 389384 w 890515"/>
              <a:gd name="connsiteY5" fmla="*/ 6665 h 1791346"/>
              <a:gd name="connsiteX6" fmla="*/ 481626 w 890515"/>
              <a:gd name="connsiteY6" fmla="*/ 12680 h 1791346"/>
              <a:gd name="connsiteX7" fmla="*/ 656084 w 890515"/>
              <a:gd name="connsiteY7" fmla="*/ 95899 h 1791346"/>
              <a:gd name="connsiteX8" fmla="*/ 720252 w 890515"/>
              <a:gd name="connsiteY8" fmla="*/ 86875 h 1791346"/>
              <a:gd name="connsiteX9" fmla="*/ 758352 w 890515"/>
              <a:gd name="connsiteY9" fmla="*/ 507980 h 1791346"/>
              <a:gd name="connsiteX10" fmla="*/ 819513 w 890515"/>
              <a:gd name="connsiteY10" fmla="*/ 617267 h 1791346"/>
              <a:gd name="connsiteX11" fmla="*/ 889697 w 890515"/>
              <a:gd name="connsiteY11" fmla="*/ 757636 h 1791346"/>
              <a:gd name="connsiteX12" fmla="*/ 856610 w 890515"/>
              <a:gd name="connsiteY12" fmla="*/ 864917 h 1791346"/>
              <a:gd name="connsiteX13" fmla="*/ 837561 w 890515"/>
              <a:gd name="connsiteY13" fmla="*/ 933096 h 1791346"/>
              <a:gd name="connsiteX14" fmla="*/ 863629 w 890515"/>
              <a:gd name="connsiteY14" fmla="*/ 968188 h 1791346"/>
              <a:gd name="connsiteX15" fmla="*/ 864632 w 890515"/>
              <a:gd name="connsiteY15" fmla="*/ 1018319 h 1791346"/>
              <a:gd name="connsiteX16" fmla="*/ 827534 w 890515"/>
              <a:gd name="connsiteY16" fmla="*/ 1072462 h 1791346"/>
              <a:gd name="connsiteX17" fmla="*/ 840568 w 890515"/>
              <a:gd name="connsiteY17" fmla="*/ 1095523 h 1791346"/>
              <a:gd name="connsiteX18" fmla="*/ 636031 w 890515"/>
              <a:gd name="connsiteY18" fmla="*/ 1205812 h 1791346"/>
              <a:gd name="connsiteX19" fmla="*/ 720252 w 890515"/>
              <a:gd name="connsiteY19" fmla="*/ 1132620 h 1791346"/>
              <a:gd name="connsiteX20" fmla="*/ 595926 w 890515"/>
              <a:gd name="connsiteY20" fmla="*/ 1174730 h 1791346"/>
              <a:gd name="connsiteX21" fmla="*/ 611969 w 890515"/>
              <a:gd name="connsiteY21" fmla="*/ 1213833 h 1791346"/>
              <a:gd name="connsiteX22" fmla="*/ 545794 w 890515"/>
              <a:gd name="connsiteY22" fmla="*/ 1258950 h 1791346"/>
              <a:gd name="connsiteX23" fmla="*/ 544791 w 890515"/>
              <a:gd name="connsiteY23" fmla="*/ 1303067 h 1791346"/>
              <a:gd name="connsiteX24" fmla="*/ 415452 w 890515"/>
              <a:gd name="connsiteY24" fmla="*/ 1404332 h 1791346"/>
              <a:gd name="connsiteX25" fmla="*/ 360308 w 890515"/>
              <a:gd name="connsiteY25" fmla="*/ 1424386 h 1791346"/>
              <a:gd name="connsiteX26" fmla="*/ 411443 w 890515"/>
              <a:gd name="connsiteY26" fmla="*/ 1385282 h 1791346"/>
              <a:gd name="connsiteX27" fmla="*/ 297142 w 890515"/>
              <a:gd name="connsiteY27" fmla="*/ 1436417 h 1791346"/>
              <a:gd name="connsiteX28" fmla="*/ 309174 w 890515"/>
              <a:gd name="connsiteY28" fmla="*/ 1387287 h 1791346"/>
              <a:gd name="connsiteX29" fmla="*/ 248013 w 890515"/>
              <a:gd name="connsiteY29" fmla="*/ 1429398 h 1791346"/>
              <a:gd name="connsiteX30" fmla="*/ 213923 w 890515"/>
              <a:gd name="connsiteY30" fmla="*/ 1402327 h 1791346"/>
              <a:gd name="connsiteX31" fmla="*/ 193871 w 890515"/>
              <a:gd name="connsiteY31" fmla="*/ 1415362 h 1791346"/>
              <a:gd name="connsiteX32" fmla="*/ 253026 w 890515"/>
              <a:gd name="connsiteY32" fmla="*/ 1474516 h 1791346"/>
              <a:gd name="connsiteX33" fmla="*/ 199886 w 890515"/>
              <a:gd name="connsiteY33" fmla="*/ 1510611 h 1791346"/>
              <a:gd name="connsiteX34" fmla="*/ 191865 w 890515"/>
              <a:gd name="connsiteY34" fmla="*/ 1491561 h 1791346"/>
              <a:gd name="connsiteX35" fmla="*/ 155770 w 890515"/>
              <a:gd name="connsiteY35" fmla="*/ 1487550 h 1791346"/>
              <a:gd name="connsiteX36" fmla="*/ 165797 w 890515"/>
              <a:gd name="connsiteY36" fmla="*/ 1511614 h 1791346"/>
              <a:gd name="connsiteX37" fmla="*/ 92605 w 890515"/>
              <a:gd name="connsiteY37" fmla="*/ 1520636 h 1791346"/>
              <a:gd name="connsiteX38" fmla="*/ 112658 w 890515"/>
              <a:gd name="connsiteY38" fmla="*/ 1541692 h 1791346"/>
              <a:gd name="connsiteX39" fmla="*/ 69545 w 890515"/>
              <a:gd name="connsiteY39" fmla="*/ 1568762 h 1791346"/>
              <a:gd name="connsiteX40" fmla="*/ 85586 w 890515"/>
              <a:gd name="connsiteY40" fmla="*/ 1581794 h 1791346"/>
              <a:gd name="connsiteX41" fmla="*/ 109649 w 890515"/>
              <a:gd name="connsiteY41" fmla="*/ 1569764 h 1791346"/>
              <a:gd name="connsiteX42" fmla="*/ 76562 w 890515"/>
              <a:gd name="connsiteY42" fmla="*/ 1638944 h 1791346"/>
              <a:gd name="connsiteX43" fmla="*/ 53502 w 890515"/>
              <a:gd name="connsiteY43" fmla="*/ 1630923 h 1791346"/>
              <a:gd name="connsiteX44" fmla="*/ 33449 w 890515"/>
              <a:gd name="connsiteY44" fmla="*/ 1661001 h 1791346"/>
              <a:gd name="connsiteX45" fmla="*/ 58516 w 890515"/>
              <a:gd name="connsiteY45" fmla="*/ 1682057 h 1791346"/>
              <a:gd name="connsiteX46" fmla="*/ 56510 w 890515"/>
              <a:gd name="connsiteY46" fmla="*/ 1708124 h 1791346"/>
              <a:gd name="connsiteX47" fmla="*/ 32447 w 890515"/>
              <a:gd name="connsiteY47" fmla="*/ 1746224 h 1791346"/>
              <a:gd name="connsiteX48" fmla="*/ 43476 w 890515"/>
              <a:gd name="connsiteY48" fmla="*/ 1777305 h 1791346"/>
              <a:gd name="connsiteX49" fmla="*/ 38463 w 890515"/>
              <a:gd name="connsiteY49" fmla="*/ 1788333 h 1791346"/>
              <a:gd name="connsiteX50" fmla="*/ 1365 w 890515"/>
              <a:gd name="connsiteY50" fmla="*/ 1791340 h 1791346"/>
              <a:gd name="connsiteX51" fmla="*/ 13397 w 890515"/>
              <a:gd name="connsiteY51" fmla="*/ 1743214 h 1791346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0" fmla="*/ 15402 w 890515"/>
              <a:gd name="connsiteY0" fmla="*/ 45767 h 1791347"/>
              <a:gd name="connsiteX1" fmla="*/ 50494 w 890515"/>
              <a:gd name="connsiteY1" fmla="*/ 91888 h 1791347"/>
              <a:gd name="connsiteX2" fmla="*/ 78568 w 890515"/>
              <a:gd name="connsiteY2" fmla="*/ 17694 h 1791347"/>
              <a:gd name="connsiteX3" fmla="*/ 129702 w 890515"/>
              <a:gd name="connsiteY3" fmla="*/ 50780 h 1791347"/>
              <a:gd name="connsiteX4" fmla="*/ 221944 w 890515"/>
              <a:gd name="connsiteY4" fmla="*/ 74844 h 1791347"/>
              <a:gd name="connsiteX5" fmla="*/ 389384 w 890515"/>
              <a:gd name="connsiteY5" fmla="*/ 6665 h 1791347"/>
              <a:gd name="connsiteX6" fmla="*/ 481626 w 890515"/>
              <a:gd name="connsiteY6" fmla="*/ 12680 h 1791347"/>
              <a:gd name="connsiteX7" fmla="*/ 656084 w 890515"/>
              <a:gd name="connsiteY7" fmla="*/ 95899 h 1791347"/>
              <a:gd name="connsiteX8" fmla="*/ 720252 w 890515"/>
              <a:gd name="connsiteY8" fmla="*/ 86875 h 1791347"/>
              <a:gd name="connsiteX9" fmla="*/ 758352 w 890515"/>
              <a:gd name="connsiteY9" fmla="*/ 507980 h 1791347"/>
              <a:gd name="connsiteX10" fmla="*/ 819513 w 890515"/>
              <a:gd name="connsiteY10" fmla="*/ 617267 h 1791347"/>
              <a:gd name="connsiteX11" fmla="*/ 889697 w 890515"/>
              <a:gd name="connsiteY11" fmla="*/ 757636 h 1791347"/>
              <a:gd name="connsiteX12" fmla="*/ 856610 w 890515"/>
              <a:gd name="connsiteY12" fmla="*/ 864917 h 1791347"/>
              <a:gd name="connsiteX13" fmla="*/ 837561 w 890515"/>
              <a:gd name="connsiteY13" fmla="*/ 933096 h 1791347"/>
              <a:gd name="connsiteX14" fmla="*/ 863629 w 890515"/>
              <a:gd name="connsiteY14" fmla="*/ 968188 h 1791347"/>
              <a:gd name="connsiteX15" fmla="*/ 864632 w 890515"/>
              <a:gd name="connsiteY15" fmla="*/ 1018319 h 1791347"/>
              <a:gd name="connsiteX16" fmla="*/ 827534 w 890515"/>
              <a:gd name="connsiteY16" fmla="*/ 1072462 h 1791347"/>
              <a:gd name="connsiteX17" fmla="*/ 840568 w 890515"/>
              <a:gd name="connsiteY17" fmla="*/ 1095523 h 1791347"/>
              <a:gd name="connsiteX18" fmla="*/ 636031 w 890515"/>
              <a:gd name="connsiteY18" fmla="*/ 1205812 h 1791347"/>
              <a:gd name="connsiteX19" fmla="*/ 720252 w 890515"/>
              <a:gd name="connsiteY19" fmla="*/ 1132620 h 1791347"/>
              <a:gd name="connsiteX20" fmla="*/ 595926 w 890515"/>
              <a:gd name="connsiteY20" fmla="*/ 1174730 h 1791347"/>
              <a:gd name="connsiteX21" fmla="*/ 611969 w 890515"/>
              <a:gd name="connsiteY21" fmla="*/ 1213833 h 1791347"/>
              <a:gd name="connsiteX22" fmla="*/ 545794 w 890515"/>
              <a:gd name="connsiteY22" fmla="*/ 1258950 h 1791347"/>
              <a:gd name="connsiteX23" fmla="*/ 544791 w 890515"/>
              <a:gd name="connsiteY23" fmla="*/ 1303067 h 1791347"/>
              <a:gd name="connsiteX24" fmla="*/ 415452 w 890515"/>
              <a:gd name="connsiteY24" fmla="*/ 1404332 h 1791347"/>
              <a:gd name="connsiteX25" fmla="*/ 360308 w 890515"/>
              <a:gd name="connsiteY25" fmla="*/ 1424386 h 1791347"/>
              <a:gd name="connsiteX26" fmla="*/ 411443 w 890515"/>
              <a:gd name="connsiteY26" fmla="*/ 1385282 h 1791347"/>
              <a:gd name="connsiteX27" fmla="*/ 297142 w 890515"/>
              <a:gd name="connsiteY27" fmla="*/ 1436417 h 1791347"/>
              <a:gd name="connsiteX28" fmla="*/ 309174 w 890515"/>
              <a:gd name="connsiteY28" fmla="*/ 1387287 h 1791347"/>
              <a:gd name="connsiteX29" fmla="*/ 248013 w 890515"/>
              <a:gd name="connsiteY29" fmla="*/ 1429398 h 1791347"/>
              <a:gd name="connsiteX30" fmla="*/ 213923 w 890515"/>
              <a:gd name="connsiteY30" fmla="*/ 1402327 h 1791347"/>
              <a:gd name="connsiteX31" fmla="*/ 193871 w 890515"/>
              <a:gd name="connsiteY31" fmla="*/ 1415362 h 1791347"/>
              <a:gd name="connsiteX32" fmla="*/ 253026 w 890515"/>
              <a:gd name="connsiteY32" fmla="*/ 1474516 h 1791347"/>
              <a:gd name="connsiteX33" fmla="*/ 199886 w 890515"/>
              <a:gd name="connsiteY33" fmla="*/ 1510611 h 1791347"/>
              <a:gd name="connsiteX34" fmla="*/ 191865 w 890515"/>
              <a:gd name="connsiteY34" fmla="*/ 1491561 h 1791347"/>
              <a:gd name="connsiteX35" fmla="*/ 155770 w 890515"/>
              <a:gd name="connsiteY35" fmla="*/ 1487550 h 1791347"/>
              <a:gd name="connsiteX36" fmla="*/ 165797 w 890515"/>
              <a:gd name="connsiteY36" fmla="*/ 1511614 h 1791347"/>
              <a:gd name="connsiteX37" fmla="*/ 92605 w 890515"/>
              <a:gd name="connsiteY37" fmla="*/ 1520636 h 1791347"/>
              <a:gd name="connsiteX38" fmla="*/ 112658 w 890515"/>
              <a:gd name="connsiteY38" fmla="*/ 1541692 h 1791347"/>
              <a:gd name="connsiteX39" fmla="*/ 69545 w 890515"/>
              <a:gd name="connsiteY39" fmla="*/ 1568762 h 1791347"/>
              <a:gd name="connsiteX40" fmla="*/ 85586 w 890515"/>
              <a:gd name="connsiteY40" fmla="*/ 1581794 h 1791347"/>
              <a:gd name="connsiteX41" fmla="*/ 109649 w 890515"/>
              <a:gd name="connsiteY41" fmla="*/ 1569764 h 1791347"/>
              <a:gd name="connsiteX42" fmla="*/ 76562 w 890515"/>
              <a:gd name="connsiteY42" fmla="*/ 1638944 h 1791347"/>
              <a:gd name="connsiteX43" fmla="*/ 53502 w 890515"/>
              <a:gd name="connsiteY43" fmla="*/ 1630923 h 1791347"/>
              <a:gd name="connsiteX44" fmla="*/ 33449 w 890515"/>
              <a:gd name="connsiteY44" fmla="*/ 1661001 h 1791347"/>
              <a:gd name="connsiteX45" fmla="*/ 58516 w 890515"/>
              <a:gd name="connsiteY45" fmla="*/ 1682057 h 1791347"/>
              <a:gd name="connsiteX46" fmla="*/ 56510 w 890515"/>
              <a:gd name="connsiteY46" fmla="*/ 1708124 h 1791347"/>
              <a:gd name="connsiteX47" fmla="*/ 32447 w 890515"/>
              <a:gd name="connsiteY47" fmla="*/ 1746224 h 1791347"/>
              <a:gd name="connsiteX48" fmla="*/ 43476 w 890515"/>
              <a:gd name="connsiteY48" fmla="*/ 1777305 h 1791347"/>
              <a:gd name="connsiteX49" fmla="*/ 38463 w 890515"/>
              <a:gd name="connsiteY49" fmla="*/ 1788333 h 1791347"/>
              <a:gd name="connsiteX50" fmla="*/ 1365 w 890515"/>
              <a:gd name="connsiteY50" fmla="*/ 1791340 h 1791347"/>
              <a:gd name="connsiteX51" fmla="*/ 13397 w 890515"/>
              <a:gd name="connsiteY51" fmla="*/ 1746221 h 1791347"/>
              <a:gd name="connsiteX52" fmla="*/ 14400 w 890515"/>
              <a:gd name="connsiteY52" fmla="*/ 1744216 h 1791347"/>
              <a:gd name="connsiteX0" fmla="*/ 19051 w 894164"/>
              <a:gd name="connsiteY0" fmla="*/ 45767 h 1791347"/>
              <a:gd name="connsiteX1" fmla="*/ 54143 w 894164"/>
              <a:gd name="connsiteY1" fmla="*/ 91888 h 1791347"/>
              <a:gd name="connsiteX2" fmla="*/ 82217 w 894164"/>
              <a:gd name="connsiteY2" fmla="*/ 17694 h 1791347"/>
              <a:gd name="connsiteX3" fmla="*/ 133351 w 894164"/>
              <a:gd name="connsiteY3" fmla="*/ 50780 h 1791347"/>
              <a:gd name="connsiteX4" fmla="*/ 225593 w 894164"/>
              <a:gd name="connsiteY4" fmla="*/ 74844 h 1791347"/>
              <a:gd name="connsiteX5" fmla="*/ 393033 w 894164"/>
              <a:gd name="connsiteY5" fmla="*/ 6665 h 1791347"/>
              <a:gd name="connsiteX6" fmla="*/ 485275 w 894164"/>
              <a:gd name="connsiteY6" fmla="*/ 12680 h 1791347"/>
              <a:gd name="connsiteX7" fmla="*/ 659733 w 894164"/>
              <a:gd name="connsiteY7" fmla="*/ 95899 h 1791347"/>
              <a:gd name="connsiteX8" fmla="*/ 723901 w 894164"/>
              <a:gd name="connsiteY8" fmla="*/ 86875 h 1791347"/>
              <a:gd name="connsiteX9" fmla="*/ 762001 w 894164"/>
              <a:gd name="connsiteY9" fmla="*/ 507980 h 1791347"/>
              <a:gd name="connsiteX10" fmla="*/ 823162 w 894164"/>
              <a:gd name="connsiteY10" fmla="*/ 617267 h 1791347"/>
              <a:gd name="connsiteX11" fmla="*/ 893346 w 894164"/>
              <a:gd name="connsiteY11" fmla="*/ 757636 h 1791347"/>
              <a:gd name="connsiteX12" fmla="*/ 860259 w 894164"/>
              <a:gd name="connsiteY12" fmla="*/ 864917 h 1791347"/>
              <a:gd name="connsiteX13" fmla="*/ 841210 w 894164"/>
              <a:gd name="connsiteY13" fmla="*/ 933096 h 1791347"/>
              <a:gd name="connsiteX14" fmla="*/ 867278 w 894164"/>
              <a:gd name="connsiteY14" fmla="*/ 968188 h 1791347"/>
              <a:gd name="connsiteX15" fmla="*/ 868281 w 894164"/>
              <a:gd name="connsiteY15" fmla="*/ 1018319 h 1791347"/>
              <a:gd name="connsiteX16" fmla="*/ 831183 w 894164"/>
              <a:gd name="connsiteY16" fmla="*/ 1072462 h 1791347"/>
              <a:gd name="connsiteX17" fmla="*/ 844217 w 894164"/>
              <a:gd name="connsiteY17" fmla="*/ 1095523 h 1791347"/>
              <a:gd name="connsiteX18" fmla="*/ 639680 w 894164"/>
              <a:gd name="connsiteY18" fmla="*/ 1205812 h 1791347"/>
              <a:gd name="connsiteX19" fmla="*/ 723901 w 894164"/>
              <a:gd name="connsiteY19" fmla="*/ 1132620 h 1791347"/>
              <a:gd name="connsiteX20" fmla="*/ 599575 w 894164"/>
              <a:gd name="connsiteY20" fmla="*/ 1174730 h 1791347"/>
              <a:gd name="connsiteX21" fmla="*/ 615618 w 894164"/>
              <a:gd name="connsiteY21" fmla="*/ 1213833 h 1791347"/>
              <a:gd name="connsiteX22" fmla="*/ 549443 w 894164"/>
              <a:gd name="connsiteY22" fmla="*/ 1258950 h 1791347"/>
              <a:gd name="connsiteX23" fmla="*/ 548440 w 894164"/>
              <a:gd name="connsiteY23" fmla="*/ 1303067 h 1791347"/>
              <a:gd name="connsiteX24" fmla="*/ 419101 w 894164"/>
              <a:gd name="connsiteY24" fmla="*/ 1404332 h 1791347"/>
              <a:gd name="connsiteX25" fmla="*/ 363957 w 894164"/>
              <a:gd name="connsiteY25" fmla="*/ 1424386 h 1791347"/>
              <a:gd name="connsiteX26" fmla="*/ 415092 w 894164"/>
              <a:gd name="connsiteY26" fmla="*/ 1385282 h 1791347"/>
              <a:gd name="connsiteX27" fmla="*/ 300791 w 894164"/>
              <a:gd name="connsiteY27" fmla="*/ 1436417 h 1791347"/>
              <a:gd name="connsiteX28" fmla="*/ 312823 w 894164"/>
              <a:gd name="connsiteY28" fmla="*/ 1387287 h 1791347"/>
              <a:gd name="connsiteX29" fmla="*/ 251662 w 894164"/>
              <a:gd name="connsiteY29" fmla="*/ 1429398 h 1791347"/>
              <a:gd name="connsiteX30" fmla="*/ 217572 w 894164"/>
              <a:gd name="connsiteY30" fmla="*/ 1402327 h 1791347"/>
              <a:gd name="connsiteX31" fmla="*/ 197520 w 894164"/>
              <a:gd name="connsiteY31" fmla="*/ 1415362 h 1791347"/>
              <a:gd name="connsiteX32" fmla="*/ 256675 w 894164"/>
              <a:gd name="connsiteY32" fmla="*/ 1474516 h 1791347"/>
              <a:gd name="connsiteX33" fmla="*/ 203535 w 894164"/>
              <a:gd name="connsiteY33" fmla="*/ 1510611 h 1791347"/>
              <a:gd name="connsiteX34" fmla="*/ 195514 w 894164"/>
              <a:gd name="connsiteY34" fmla="*/ 1491561 h 1791347"/>
              <a:gd name="connsiteX35" fmla="*/ 159419 w 894164"/>
              <a:gd name="connsiteY35" fmla="*/ 1487550 h 1791347"/>
              <a:gd name="connsiteX36" fmla="*/ 169446 w 894164"/>
              <a:gd name="connsiteY36" fmla="*/ 1511614 h 1791347"/>
              <a:gd name="connsiteX37" fmla="*/ 96254 w 894164"/>
              <a:gd name="connsiteY37" fmla="*/ 1520636 h 1791347"/>
              <a:gd name="connsiteX38" fmla="*/ 116307 w 894164"/>
              <a:gd name="connsiteY38" fmla="*/ 1541692 h 1791347"/>
              <a:gd name="connsiteX39" fmla="*/ 73194 w 894164"/>
              <a:gd name="connsiteY39" fmla="*/ 1568762 h 1791347"/>
              <a:gd name="connsiteX40" fmla="*/ 89235 w 894164"/>
              <a:gd name="connsiteY40" fmla="*/ 1581794 h 1791347"/>
              <a:gd name="connsiteX41" fmla="*/ 113298 w 894164"/>
              <a:gd name="connsiteY41" fmla="*/ 1569764 h 1791347"/>
              <a:gd name="connsiteX42" fmla="*/ 80211 w 894164"/>
              <a:gd name="connsiteY42" fmla="*/ 1638944 h 1791347"/>
              <a:gd name="connsiteX43" fmla="*/ 57151 w 894164"/>
              <a:gd name="connsiteY43" fmla="*/ 1630923 h 1791347"/>
              <a:gd name="connsiteX44" fmla="*/ 37098 w 894164"/>
              <a:gd name="connsiteY44" fmla="*/ 1661001 h 1791347"/>
              <a:gd name="connsiteX45" fmla="*/ 62165 w 894164"/>
              <a:gd name="connsiteY45" fmla="*/ 1682057 h 1791347"/>
              <a:gd name="connsiteX46" fmla="*/ 60159 w 894164"/>
              <a:gd name="connsiteY46" fmla="*/ 1708124 h 1791347"/>
              <a:gd name="connsiteX47" fmla="*/ 36096 w 894164"/>
              <a:gd name="connsiteY47" fmla="*/ 1746224 h 1791347"/>
              <a:gd name="connsiteX48" fmla="*/ 47125 w 894164"/>
              <a:gd name="connsiteY48" fmla="*/ 1777305 h 1791347"/>
              <a:gd name="connsiteX49" fmla="*/ 42112 w 894164"/>
              <a:gd name="connsiteY49" fmla="*/ 1788333 h 1791347"/>
              <a:gd name="connsiteX50" fmla="*/ 5014 w 894164"/>
              <a:gd name="connsiteY50" fmla="*/ 1791340 h 1791347"/>
              <a:gd name="connsiteX51" fmla="*/ 17046 w 894164"/>
              <a:gd name="connsiteY51" fmla="*/ 1746221 h 1791347"/>
              <a:gd name="connsiteX52" fmla="*/ 1 w 894164"/>
              <a:gd name="connsiteY52" fmla="*/ 1737198 h 1791347"/>
              <a:gd name="connsiteX0" fmla="*/ 22058 w 897171"/>
              <a:gd name="connsiteY0" fmla="*/ 45767 h 1791347"/>
              <a:gd name="connsiteX1" fmla="*/ 57150 w 897171"/>
              <a:gd name="connsiteY1" fmla="*/ 91888 h 1791347"/>
              <a:gd name="connsiteX2" fmla="*/ 85224 w 897171"/>
              <a:gd name="connsiteY2" fmla="*/ 17694 h 1791347"/>
              <a:gd name="connsiteX3" fmla="*/ 136358 w 897171"/>
              <a:gd name="connsiteY3" fmla="*/ 50780 h 1791347"/>
              <a:gd name="connsiteX4" fmla="*/ 228600 w 897171"/>
              <a:gd name="connsiteY4" fmla="*/ 74844 h 1791347"/>
              <a:gd name="connsiteX5" fmla="*/ 396040 w 897171"/>
              <a:gd name="connsiteY5" fmla="*/ 6665 h 1791347"/>
              <a:gd name="connsiteX6" fmla="*/ 488282 w 897171"/>
              <a:gd name="connsiteY6" fmla="*/ 12680 h 1791347"/>
              <a:gd name="connsiteX7" fmla="*/ 662740 w 897171"/>
              <a:gd name="connsiteY7" fmla="*/ 95899 h 1791347"/>
              <a:gd name="connsiteX8" fmla="*/ 726908 w 897171"/>
              <a:gd name="connsiteY8" fmla="*/ 86875 h 1791347"/>
              <a:gd name="connsiteX9" fmla="*/ 765008 w 897171"/>
              <a:gd name="connsiteY9" fmla="*/ 507980 h 1791347"/>
              <a:gd name="connsiteX10" fmla="*/ 826169 w 897171"/>
              <a:gd name="connsiteY10" fmla="*/ 617267 h 1791347"/>
              <a:gd name="connsiteX11" fmla="*/ 896353 w 897171"/>
              <a:gd name="connsiteY11" fmla="*/ 757636 h 1791347"/>
              <a:gd name="connsiteX12" fmla="*/ 863266 w 897171"/>
              <a:gd name="connsiteY12" fmla="*/ 864917 h 1791347"/>
              <a:gd name="connsiteX13" fmla="*/ 844217 w 897171"/>
              <a:gd name="connsiteY13" fmla="*/ 933096 h 1791347"/>
              <a:gd name="connsiteX14" fmla="*/ 870285 w 897171"/>
              <a:gd name="connsiteY14" fmla="*/ 968188 h 1791347"/>
              <a:gd name="connsiteX15" fmla="*/ 871288 w 897171"/>
              <a:gd name="connsiteY15" fmla="*/ 1018319 h 1791347"/>
              <a:gd name="connsiteX16" fmla="*/ 834190 w 897171"/>
              <a:gd name="connsiteY16" fmla="*/ 1072462 h 1791347"/>
              <a:gd name="connsiteX17" fmla="*/ 847224 w 897171"/>
              <a:gd name="connsiteY17" fmla="*/ 1095523 h 1791347"/>
              <a:gd name="connsiteX18" fmla="*/ 642687 w 897171"/>
              <a:gd name="connsiteY18" fmla="*/ 1205812 h 1791347"/>
              <a:gd name="connsiteX19" fmla="*/ 726908 w 897171"/>
              <a:gd name="connsiteY19" fmla="*/ 1132620 h 1791347"/>
              <a:gd name="connsiteX20" fmla="*/ 602582 w 897171"/>
              <a:gd name="connsiteY20" fmla="*/ 1174730 h 1791347"/>
              <a:gd name="connsiteX21" fmla="*/ 618625 w 897171"/>
              <a:gd name="connsiteY21" fmla="*/ 1213833 h 1791347"/>
              <a:gd name="connsiteX22" fmla="*/ 552450 w 897171"/>
              <a:gd name="connsiteY22" fmla="*/ 1258950 h 1791347"/>
              <a:gd name="connsiteX23" fmla="*/ 551447 w 897171"/>
              <a:gd name="connsiteY23" fmla="*/ 1303067 h 1791347"/>
              <a:gd name="connsiteX24" fmla="*/ 422108 w 897171"/>
              <a:gd name="connsiteY24" fmla="*/ 1404332 h 1791347"/>
              <a:gd name="connsiteX25" fmla="*/ 366964 w 897171"/>
              <a:gd name="connsiteY25" fmla="*/ 1424386 h 1791347"/>
              <a:gd name="connsiteX26" fmla="*/ 418099 w 897171"/>
              <a:gd name="connsiteY26" fmla="*/ 1385282 h 1791347"/>
              <a:gd name="connsiteX27" fmla="*/ 303798 w 897171"/>
              <a:gd name="connsiteY27" fmla="*/ 1436417 h 1791347"/>
              <a:gd name="connsiteX28" fmla="*/ 315830 w 897171"/>
              <a:gd name="connsiteY28" fmla="*/ 1387287 h 1791347"/>
              <a:gd name="connsiteX29" fmla="*/ 254669 w 897171"/>
              <a:gd name="connsiteY29" fmla="*/ 1429398 h 1791347"/>
              <a:gd name="connsiteX30" fmla="*/ 220579 w 897171"/>
              <a:gd name="connsiteY30" fmla="*/ 1402327 h 1791347"/>
              <a:gd name="connsiteX31" fmla="*/ 200527 w 897171"/>
              <a:gd name="connsiteY31" fmla="*/ 1415362 h 1791347"/>
              <a:gd name="connsiteX32" fmla="*/ 259682 w 897171"/>
              <a:gd name="connsiteY32" fmla="*/ 1474516 h 1791347"/>
              <a:gd name="connsiteX33" fmla="*/ 206542 w 897171"/>
              <a:gd name="connsiteY33" fmla="*/ 1510611 h 1791347"/>
              <a:gd name="connsiteX34" fmla="*/ 198521 w 897171"/>
              <a:gd name="connsiteY34" fmla="*/ 1491561 h 1791347"/>
              <a:gd name="connsiteX35" fmla="*/ 162426 w 897171"/>
              <a:gd name="connsiteY35" fmla="*/ 1487550 h 1791347"/>
              <a:gd name="connsiteX36" fmla="*/ 172453 w 897171"/>
              <a:gd name="connsiteY36" fmla="*/ 1511614 h 1791347"/>
              <a:gd name="connsiteX37" fmla="*/ 99261 w 897171"/>
              <a:gd name="connsiteY37" fmla="*/ 1520636 h 1791347"/>
              <a:gd name="connsiteX38" fmla="*/ 119314 w 897171"/>
              <a:gd name="connsiteY38" fmla="*/ 1541692 h 1791347"/>
              <a:gd name="connsiteX39" fmla="*/ 76201 w 897171"/>
              <a:gd name="connsiteY39" fmla="*/ 1568762 h 1791347"/>
              <a:gd name="connsiteX40" fmla="*/ 92242 w 897171"/>
              <a:gd name="connsiteY40" fmla="*/ 1581794 h 1791347"/>
              <a:gd name="connsiteX41" fmla="*/ 116305 w 897171"/>
              <a:gd name="connsiteY41" fmla="*/ 1569764 h 1791347"/>
              <a:gd name="connsiteX42" fmla="*/ 83218 w 897171"/>
              <a:gd name="connsiteY42" fmla="*/ 1638944 h 1791347"/>
              <a:gd name="connsiteX43" fmla="*/ 60158 w 897171"/>
              <a:gd name="connsiteY43" fmla="*/ 1630923 h 1791347"/>
              <a:gd name="connsiteX44" fmla="*/ 40105 w 897171"/>
              <a:gd name="connsiteY44" fmla="*/ 1661001 h 1791347"/>
              <a:gd name="connsiteX45" fmla="*/ 65172 w 897171"/>
              <a:gd name="connsiteY45" fmla="*/ 1682057 h 1791347"/>
              <a:gd name="connsiteX46" fmla="*/ 63166 w 897171"/>
              <a:gd name="connsiteY46" fmla="*/ 1708124 h 1791347"/>
              <a:gd name="connsiteX47" fmla="*/ 39103 w 897171"/>
              <a:gd name="connsiteY47" fmla="*/ 1746224 h 1791347"/>
              <a:gd name="connsiteX48" fmla="*/ 50132 w 897171"/>
              <a:gd name="connsiteY48" fmla="*/ 1777305 h 1791347"/>
              <a:gd name="connsiteX49" fmla="*/ 45119 w 897171"/>
              <a:gd name="connsiteY49" fmla="*/ 1788333 h 1791347"/>
              <a:gd name="connsiteX50" fmla="*/ 8021 w 897171"/>
              <a:gd name="connsiteY50" fmla="*/ 1791340 h 1791347"/>
              <a:gd name="connsiteX51" fmla="*/ 20053 w 897171"/>
              <a:gd name="connsiteY51" fmla="*/ 1746221 h 1791347"/>
              <a:gd name="connsiteX52" fmla="*/ 3008 w 897171"/>
              <a:gd name="connsiteY52" fmla="*/ 1737198 h 1791347"/>
              <a:gd name="connsiteX53" fmla="*/ 0 w 897171"/>
              <a:gd name="connsiteY53" fmla="*/ 1731182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0" fmla="*/ 20406 w 895519"/>
              <a:gd name="connsiteY0" fmla="*/ 45767 h 1791347"/>
              <a:gd name="connsiteX1" fmla="*/ 55498 w 895519"/>
              <a:gd name="connsiteY1" fmla="*/ 91888 h 1791347"/>
              <a:gd name="connsiteX2" fmla="*/ 83572 w 895519"/>
              <a:gd name="connsiteY2" fmla="*/ 17694 h 1791347"/>
              <a:gd name="connsiteX3" fmla="*/ 134706 w 895519"/>
              <a:gd name="connsiteY3" fmla="*/ 50780 h 1791347"/>
              <a:gd name="connsiteX4" fmla="*/ 226948 w 895519"/>
              <a:gd name="connsiteY4" fmla="*/ 74844 h 1791347"/>
              <a:gd name="connsiteX5" fmla="*/ 394388 w 895519"/>
              <a:gd name="connsiteY5" fmla="*/ 6665 h 1791347"/>
              <a:gd name="connsiteX6" fmla="*/ 486630 w 895519"/>
              <a:gd name="connsiteY6" fmla="*/ 12680 h 1791347"/>
              <a:gd name="connsiteX7" fmla="*/ 661088 w 895519"/>
              <a:gd name="connsiteY7" fmla="*/ 95899 h 1791347"/>
              <a:gd name="connsiteX8" fmla="*/ 725256 w 895519"/>
              <a:gd name="connsiteY8" fmla="*/ 86875 h 1791347"/>
              <a:gd name="connsiteX9" fmla="*/ 763356 w 895519"/>
              <a:gd name="connsiteY9" fmla="*/ 507980 h 1791347"/>
              <a:gd name="connsiteX10" fmla="*/ 824517 w 895519"/>
              <a:gd name="connsiteY10" fmla="*/ 617267 h 1791347"/>
              <a:gd name="connsiteX11" fmla="*/ 894701 w 895519"/>
              <a:gd name="connsiteY11" fmla="*/ 757636 h 1791347"/>
              <a:gd name="connsiteX12" fmla="*/ 861614 w 895519"/>
              <a:gd name="connsiteY12" fmla="*/ 864917 h 1791347"/>
              <a:gd name="connsiteX13" fmla="*/ 842565 w 895519"/>
              <a:gd name="connsiteY13" fmla="*/ 933096 h 1791347"/>
              <a:gd name="connsiteX14" fmla="*/ 868633 w 895519"/>
              <a:gd name="connsiteY14" fmla="*/ 968188 h 1791347"/>
              <a:gd name="connsiteX15" fmla="*/ 869636 w 895519"/>
              <a:gd name="connsiteY15" fmla="*/ 1018319 h 1791347"/>
              <a:gd name="connsiteX16" fmla="*/ 832538 w 895519"/>
              <a:gd name="connsiteY16" fmla="*/ 1072462 h 1791347"/>
              <a:gd name="connsiteX17" fmla="*/ 845572 w 895519"/>
              <a:gd name="connsiteY17" fmla="*/ 1095523 h 1791347"/>
              <a:gd name="connsiteX18" fmla="*/ 641035 w 895519"/>
              <a:gd name="connsiteY18" fmla="*/ 1205812 h 1791347"/>
              <a:gd name="connsiteX19" fmla="*/ 725256 w 895519"/>
              <a:gd name="connsiteY19" fmla="*/ 1132620 h 1791347"/>
              <a:gd name="connsiteX20" fmla="*/ 600930 w 895519"/>
              <a:gd name="connsiteY20" fmla="*/ 1174730 h 1791347"/>
              <a:gd name="connsiteX21" fmla="*/ 616973 w 895519"/>
              <a:gd name="connsiteY21" fmla="*/ 1213833 h 1791347"/>
              <a:gd name="connsiteX22" fmla="*/ 550798 w 895519"/>
              <a:gd name="connsiteY22" fmla="*/ 1258950 h 1791347"/>
              <a:gd name="connsiteX23" fmla="*/ 549795 w 895519"/>
              <a:gd name="connsiteY23" fmla="*/ 1303067 h 1791347"/>
              <a:gd name="connsiteX24" fmla="*/ 420456 w 895519"/>
              <a:gd name="connsiteY24" fmla="*/ 1404332 h 1791347"/>
              <a:gd name="connsiteX25" fmla="*/ 365312 w 895519"/>
              <a:gd name="connsiteY25" fmla="*/ 1424386 h 1791347"/>
              <a:gd name="connsiteX26" fmla="*/ 416447 w 895519"/>
              <a:gd name="connsiteY26" fmla="*/ 1385282 h 1791347"/>
              <a:gd name="connsiteX27" fmla="*/ 302146 w 895519"/>
              <a:gd name="connsiteY27" fmla="*/ 1436417 h 1791347"/>
              <a:gd name="connsiteX28" fmla="*/ 314178 w 895519"/>
              <a:gd name="connsiteY28" fmla="*/ 1387287 h 1791347"/>
              <a:gd name="connsiteX29" fmla="*/ 253017 w 895519"/>
              <a:gd name="connsiteY29" fmla="*/ 1429398 h 1791347"/>
              <a:gd name="connsiteX30" fmla="*/ 218927 w 895519"/>
              <a:gd name="connsiteY30" fmla="*/ 1402327 h 1791347"/>
              <a:gd name="connsiteX31" fmla="*/ 198875 w 895519"/>
              <a:gd name="connsiteY31" fmla="*/ 1415362 h 1791347"/>
              <a:gd name="connsiteX32" fmla="*/ 258030 w 895519"/>
              <a:gd name="connsiteY32" fmla="*/ 1474516 h 1791347"/>
              <a:gd name="connsiteX33" fmla="*/ 204890 w 895519"/>
              <a:gd name="connsiteY33" fmla="*/ 1510611 h 1791347"/>
              <a:gd name="connsiteX34" fmla="*/ 196869 w 895519"/>
              <a:gd name="connsiteY34" fmla="*/ 1491561 h 1791347"/>
              <a:gd name="connsiteX35" fmla="*/ 160774 w 895519"/>
              <a:gd name="connsiteY35" fmla="*/ 1487550 h 1791347"/>
              <a:gd name="connsiteX36" fmla="*/ 170801 w 895519"/>
              <a:gd name="connsiteY36" fmla="*/ 1511614 h 1791347"/>
              <a:gd name="connsiteX37" fmla="*/ 97609 w 895519"/>
              <a:gd name="connsiteY37" fmla="*/ 1520636 h 1791347"/>
              <a:gd name="connsiteX38" fmla="*/ 117662 w 895519"/>
              <a:gd name="connsiteY38" fmla="*/ 1541692 h 1791347"/>
              <a:gd name="connsiteX39" fmla="*/ 74549 w 895519"/>
              <a:gd name="connsiteY39" fmla="*/ 1568762 h 1791347"/>
              <a:gd name="connsiteX40" fmla="*/ 90590 w 895519"/>
              <a:gd name="connsiteY40" fmla="*/ 1581794 h 1791347"/>
              <a:gd name="connsiteX41" fmla="*/ 114653 w 895519"/>
              <a:gd name="connsiteY41" fmla="*/ 1569764 h 1791347"/>
              <a:gd name="connsiteX42" fmla="*/ 81566 w 895519"/>
              <a:gd name="connsiteY42" fmla="*/ 1638944 h 1791347"/>
              <a:gd name="connsiteX43" fmla="*/ 58506 w 895519"/>
              <a:gd name="connsiteY43" fmla="*/ 1630923 h 1791347"/>
              <a:gd name="connsiteX44" fmla="*/ 38453 w 895519"/>
              <a:gd name="connsiteY44" fmla="*/ 1661001 h 1791347"/>
              <a:gd name="connsiteX45" fmla="*/ 63520 w 895519"/>
              <a:gd name="connsiteY45" fmla="*/ 1682057 h 1791347"/>
              <a:gd name="connsiteX46" fmla="*/ 61514 w 895519"/>
              <a:gd name="connsiteY46" fmla="*/ 1708124 h 1791347"/>
              <a:gd name="connsiteX47" fmla="*/ 37451 w 895519"/>
              <a:gd name="connsiteY47" fmla="*/ 1746224 h 1791347"/>
              <a:gd name="connsiteX48" fmla="*/ 48480 w 895519"/>
              <a:gd name="connsiteY48" fmla="*/ 1777305 h 1791347"/>
              <a:gd name="connsiteX49" fmla="*/ 43467 w 895519"/>
              <a:gd name="connsiteY49" fmla="*/ 1788333 h 1791347"/>
              <a:gd name="connsiteX50" fmla="*/ 6369 w 895519"/>
              <a:gd name="connsiteY50" fmla="*/ 1791340 h 1791347"/>
              <a:gd name="connsiteX51" fmla="*/ 18401 w 895519"/>
              <a:gd name="connsiteY51" fmla="*/ 1746221 h 1791347"/>
              <a:gd name="connsiteX52" fmla="*/ 1356 w 895519"/>
              <a:gd name="connsiteY52" fmla="*/ 1737198 h 1791347"/>
              <a:gd name="connsiteX53" fmla="*/ 1356 w 895519"/>
              <a:gd name="connsiteY53" fmla="*/ 1766274 h 1791347"/>
              <a:gd name="connsiteX54" fmla="*/ 1357 w 895519"/>
              <a:gd name="connsiteY54" fmla="*/ 1759256 h 1791347"/>
              <a:gd name="connsiteX0" fmla="*/ 36094 w 911207"/>
              <a:gd name="connsiteY0" fmla="*/ 45767 h 1791347"/>
              <a:gd name="connsiteX1" fmla="*/ 71186 w 911207"/>
              <a:gd name="connsiteY1" fmla="*/ 91888 h 1791347"/>
              <a:gd name="connsiteX2" fmla="*/ 99260 w 911207"/>
              <a:gd name="connsiteY2" fmla="*/ 17694 h 1791347"/>
              <a:gd name="connsiteX3" fmla="*/ 150394 w 911207"/>
              <a:gd name="connsiteY3" fmla="*/ 50780 h 1791347"/>
              <a:gd name="connsiteX4" fmla="*/ 242636 w 911207"/>
              <a:gd name="connsiteY4" fmla="*/ 74844 h 1791347"/>
              <a:gd name="connsiteX5" fmla="*/ 410076 w 911207"/>
              <a:gd name="connsiteY5" fmla="*/ 6665 h 1791347"/>
              <a:gd name="connsiteX6" fmla="*/ 502318 w 911207"/>
              <a:gd name="connsiteY6" fmla="*/ 12680 h 1791347"/>
              <a:gd name="connsiteX7" fmla="*/ 676776 w 911207"/>
              <a:gd name="connsiteY7" fmla="*/ 95899 h 1791347"/>
              <a:gd name="connsiteX8" fmla="*/ 740944 w 911207"/>
              <a:gd name="connsiteY8" fmla="*/ 86875 h 1791347"/>
              <a:gd name="connsiteX9" fmla="*/ 779044 w 911207"/>
              <a:gd name="connsiteY9" fmla="*/ 507980 h 1791347"/>
              <a:gd name="connsiteX10" fmla="*/ 840205 w 911207"/>
              <a:gd name="connsiteY10" fmla="*/ 617267 h 1791347"/>
              <a:gd name="connsiteX11" fmla="*/ 910389 w 911207"/>
              <a:gd name="connsiteY11" fmla="*/ 757636 h 1791347"/>
              <a:gd name="connsiteX12" fmla="*/ 877302 w 911207"/>
              <a:gd name="connsiteY12" fmla="*/ 864917 h 1791347"/>
              <a:gd name="connsiteX13" fmla="*/ 858253 w 911207"/>
              <a:gd name="connsiteY13" fmla="*/ 933096 h 1791347"/>
              <a:gd name="connsiteX14" fmla="*/ 884321 w 911207"/>
              <a:gd name="connsiteY14" fmla="*/ 968188 h 1791347"/>
              <a:gd name="connsiteX15" fmla="*/ 885324 w 911207"/>
              <a:gd name="connsiteY15" fmla="*/ 1018319 h 1791347"/>
              <a:gd name="connsiteX16" fmla="*/ 848226 w 911207"/>
              <a:gd name="connsiteY16" fmla="*/ 1072462 h 1791347"/>
              <a:gd name="connsiteX17" fmla="*/ 861260 w 911207"/>
              <a:gd name="connsiteY17" fmla="*/ 1095523 h 1791347"/>
              <a:gd name="connsiteX18" fmla="*/ 656723 w 911207"/>
              <a:gd name="connsiteY18" fmla="*/ 1205812 h 1791347"/>
              <a:gd name="connsiteX19" fmla="*/ 740944 w 911207"/>
              <a:gd name="connsiteY19" fmla="*/ 1132620 h 1791347"/>
              <a:gd name="connsiteX20" fmla="*/ 616618 w 911207"/>
              <a:gd name="connsiteY20" fmla="*/ 1174730 h 1791347"/>
              <a:gd name="connsiteX21" fmla="*/ 632661 w 911207"/>
              <a:gd name="connsiteY21" fmla="*/ 1213833 h 1791347"/>
              <a:gd name="connsiteX22" fmla="*/ 566486 w 911207"/>
              <a:gd name="connsiteY22" fmla="*/ 1258950 h 1791347"/>
              <a:gd name="connsiteX23" fmla="*/ 565483 w 911207"/>
              <a:gd name="connsiteY23" fmla="*/ 1303067 h 1791347"/>
              <a:gd name="connsiteX24" fmla="*/ 436144 w 911207"/>
              <a:gd name="connsiteY24" fmla="*/ 1404332 h 1791347"/>
              <a:gd name="connsiteX25" fmla="*/ 381000 w 911207"/>
              <a:gd name="connsiteY25" fmla="*/ 1424386 h 1791347"/>
              <a:gd name="connsiteX26" fmla="*/ 432135 w 911207"/>
              <a:gd name="connsiteY26" fmla="*/ 1385282 h 1791347"/>
              <a:gd name="connsiteX27" fmla="*/ 317834 w 911207"/>
              <a:gd name="connsiteY27" fmla="*/ 1436417 h 1791347"/>
              <a:gd name="connsiteX28" fmla="*/ 329866 w 911207"/>
              <a:gd name="connsiteY28" fmla="*/ 1387287 h 1791347"/>
              <a:gd name="connsiteX29" fmla="*/ 268705 w 911207"/>
              <a:gd name="connsiteY29" fmla="*/ 1429398 h 1791347"/>
              <a:gd name="connsiteX30" fmla="*/ 234615 w 911207"/>
              <a:gd name="connsiteY30" fmla="*/ 1402327 h 1791347"/>
              <a:gd name="connsiteX31" fmla="*/ 214563 w 911207"/>
              <a:gd name="connsiteY31" fmla="*/ 1415362 h 1791347"/>
              <a:gd name="connsiteX32" fmla="*/ 273718 w 911207"/>
              <a:gd name="connsiteY32" fmla="*/ 1474516 h 1791347"/>
              <a:gd name="connsiteX33" fmla="*/ 220578 w 911207"/>
              <a:gd name="connsiteY33" fmla="*/ 1510611 h 1791347"/>
              <a:gd name="connsiteX34" fmla="*/ 212557 w 911207"/>
              <a:gd name="connsiteY34" fmla="*/ 1491561 h 1791347"/>
              <a:gd name="connsiteX35" fmla="*/ 176462 w 911207"/>
              <a:gd name="connsiteY35" fmla="*/ 1487550 h 1791347"/>
              <a:gd name="connsiteX36" fmla="*/ 186489 w 911207"/>
              <a:gd name="connsiteY36" fmla="*/ 1511614 h 1791347"/>
              <a:gd name="connsiteX37" fmla="*/ 113297 w 911207"/>
              <a:gd name="connsiteY37" fmla="*/ 1520636 h 1791347"/>
              <a:gd name="connsiteX38" fmla="*/ 133350 w 911207"/>
              <a:gd name="connsiteY38" fmla="*/ 1541692 h 1791347"/>
              <a:gd name="connsiteX39" fmla="*/ 90237 w 911207"/>
              <a:gd name="connsiteY39" fmla="*/ 1568762 h 1791347"/>
              <a:gd name="connsiteX40" fmla="*/ 106278 w 911207"/>
              <a:gd name="connsiteY40" fmla="*/ 1581794 h 1791347"/>
              <a:gd name="connsiteX41" fmla="*/ 130341 w 911207"/>
              <a:gd name="connsiteY41" fmla="*/ 1569764 h 1791347"/>
              <a:gd name="connsiteX42" fmla="*/ 97254 w 911207"/>
              <a:gd name="connsiteY42" fmla="*/ 1638944 h 1791347"/>
              <a:gd name="connsiteX43" fmla="*/ 74194 w 911207"/>
              <a:gd name="connsiteY43" fmla="*/ 1630923 h 1791347"/>
              <a:gd name="connsiteX44" fmla="*/ 54141 w 911207"/>
              <a:gd name="connsiteY44" fmla="*/ 1661001 h 1791347"/>
              <a:gd name="connsiteX45" fmla="*/ 79208 w 911207"/>
              <a:gd name="connsiteY45" fmla="*/ 1682057 h 1791347"/>
              <a:gd name="connsiteX46" fmla="*/ 77202 w 911207"/>
              <a:gd name="connsiteY46" fmla="*/ 1708124 h 1791347"/>
              <a:gd name="connsiteX47" fmla="*/ 53139 w 911207"/>
              <a:gd name="connsiteY47" fmla="*/ 1746224 h 1791347"/>
              <a:gd name="connsiteX48" fmla="*/ 64168 w 911207"/>
              <a:gd name="connsiteY48" fmla="*/ 1777305 h 1791347"/>
              <a:gd name="connsiteX49" fmla="*/ 59155 w 911207"/>
              <a:gd name="connsiteY49" fmla="*/ 1788333 h 1791347"/>
              <a:gd name="connsiteX50" fmla="*/ 22057 w 911207"/>
              <a:gd name="connsiteY50" fmla="*/ 1791340 h 1791347"/>
              <a:gd name="connsiteX51" fmla="*/ 34089 w 911207"/>
              <a:gd name="connsiteY51" fmla="*/ 1746221 h 1791347"/>
              <a:gd name="connsiteX52" fmla="*/ 17044 w 911207"/>
              <a:gd name="connsiteY52" fmla="*/ 1737198 h 1791347"/>
              <a:gd name="connsiteX53" fmla="*/ 17044 w 911207"/>
              <a:gd name="connsiteY53" fmla="*/ 1766274 h 1791347"/>
              <a:gd name="connsiteX54" fmla="*/ 0 w 911207"/>
              <a:gd name="connsiteY54" fmla="*/ 1784322 h 1791347"/>
              <a:gd name="connsiteX0" fmla="*/ 37101 w 912214"/>
              <a:gd name="connsiteY0" fmla="*/ 45767 h 1791347"/>
              <a:gd name="connsiteX1" fmla="*/ 72193 w 912214"/>
              <a:gd name="connsiteY1" fmla="*/ 91888 h 1791347"/>
              <a:gd name="connsiteX2" fmla="*/ 100267 w 912214"/>
              <a:gd name="connsiteY2" fmla="*/ 17694 h 1791347"/>
              <a:gd name="connsiteX3" fmla="*/ 151401 w 912214"/>
              <a:gd name="connsiteY3" fmla="*/ 50780 h 1791347"/>
              <a:gd name="connsiteX4" fmla="*/ 243643 w 912214"/>
              <a:gd name="connsiteY4" fmla="*/ 74844 h 1791347"/>
              <a:gd name="connsiteX5" fmla="*/ 411083 w 912214"/>
              <a:gd name="connsiteY5" fmla="*/ 6665 h 1791347"/>
              <a:gd name="connsiteX6" fmla="*/ 503325 w 912214"/>
              <a:gd name="connsiteY6" fmla="*/ 12680 h 1791347"/>
              <a:gd name="connsiteX7" fmla="*/ 677783 w 912214"/>
              <a:gd name="connsiteY7" fmla="*/ 95899 h 1791347"/>
              <a:gd name="connsiteX8" fmla="*/ 741951 w 912214"/>
              <a:gd name="connsiteY8" fmla="*/ 86875 h 1791347"/>
              <a:gd name="connsiteX9" fmla="*/ 780051 w 912214"/>
              <a:gd name="connsiteY9" fmla="*/ 507980 h 1791347"/>
              <a:gd name="connsiteX10" fmla="*/ 841212 w 912214"/>
              <a:gd name="connsiteY10" fmla="*/ 617267 h 1791347"/>
              <a:gd name="connsiteX11" fmla="*/ 911396 w 912214"/>
              <a:gd name="connsiteY11" fmla="*/ 757636 h 1791347"/>
              <a:gd name="connsiteX12" fmla="*/ 878309 w 912214"/>
              <a:gd name="connsiteY12" fmla="*/ 864917 h 1791347"/>
              <a:gd name="connsiteX13" fmla="*/ 859260 w 912214"/>
              <a:gd name="connsiteY13" fmla="*/ 933096 h 1791347"/>
              <a:gd name="connsiteX14" fmla="*/ 885328 w 912214"/>
              <a:gd name="connsiteY14" fmla="*/ 968188 h 1791347"/>
              <a:gd name="connsiteX15" fmla="*/ 886331 w 912214"/>
              <a:gd name="connsiteY15" fmla="*/ 1018319 h 1791347"/>
              <a:gd name="connsiteX16" fmla="*/ 849233 w 912214"/>
              <a:gd name="connsiteY16" fmla="*/ 1072462 h 1791347"/>
              <a:gd name="connsiteX17" fmla="*/ 862267 w 912214"/>
              <a:gd name="connsiteY17" fmla="*/ 1095523 h 1791347"/>
              <a:gd name="connsiteX18" fmla="*/ 657730 w 912214"/>
              <a:gd name="connsiteY18" fmla="*/ 1205812 h 1791347"/>
              <a:gd name="connsiteX19" fmla="*/ 741951 w 912214"/>
              <a:gd name="connsiteY19" fmla="*/ 1132620 h 1791347"/>
              <a:gd name="connsiteX20" fmla="*/ 617625 w 912214"/>
              <a:gd name="connsiteY20" fmla="*/ 1174730 h 1791347"/>
              <a:gd name="connsiteX21" fmla="*/ 633668 w 912214"/>
              <a:gd name="connsiteY21" fmla="*/ 1213833 h 1791347"/>
              <a:gd name="connsiteX22" fmla="*/ 567493 w 912214"/>
              <a:gd name="connsiteY22" fmla="*/ 1258950 h 1791347"/>
              <a:gd name="connsiteX23" fmla="*/ 566490 w 912214"/>
              <a:gd name="connsiteY23" fmla="*/ 1303067 h 1791347"/>
              <a:gd name="connsiteX24" fmla="*/ 437151 w 912214"/>
              <a:gd name="connsiteY24" fmla="*/ 1404332 h 1791347"/>
              <a:gd name="connsiteX25" fmla="*/ 382007 w 912214"/>
              <a:gd name="connsiteY25" fmla="*/ 1424386 h 1791347"/>
              <a:gd name="connsiteX26" fmla="*/ 433142 w 912214"/>
              <a:gd name="connsiteY26" fmla="*/ 1385282 h 1791347"/>
              <a:gd name="connsiteX27" fmla="*/ 318841 w 912214"/>
              <a:gd name="connsiteY27" fmla="*/ 1436417 h 1791347"/>
              <a:gd name="connsiteX28" fmla="*/ 330873 w 912214"/>
              <a:gd name="connsiteY28" fmla="*/ 1387287 h 1791347"/>
              <a:gd name="connsiteX29" fmla="*/ 269712 w 912214"/>
              <a:gd name="connsiteY29" fmla="*/ 1429398 h 1791347"/>
              <a:gd name="connsiteX30" fmla="*/ 235622 w 912214"/>
              <a:gd name="connsiteY30" fmla="*/ 1402327 h 1791347"/>
              <a:gd name="connsiteX31" fmla="*/ 215570 w 912214"/>
              <a:gd name="connsiteY31" fmla="*/ 1415362 h 1791347"/>
              <a:gd name="connsiteX32" fmla="*/ 274725 w 912214"/>
              <a:gd name="connsiteY32" fmla="*/ 1474516 h 1791347"/>
              <a:gd name="connsiteX33" fmla="*/ 221585 w 912214"/>
              <a:gd name="connsiteY33" fmla="*/ 1510611 h 1791347"/>
              <a:gd name="connsiteX34" fmla="*/ 213564 w 912214"/>
              <a:gd name="connsiteY34" fmla="*/ 1491561 h 1791347"/>
              <a:gd name="connsiteX35" fmla="*/ 177469 w 912214"/>
              <a:gd name="connsiteY35" fmla="*/ 1487550 h 1791347"/>
              <a:gd name="connsiteX36" fmla="*/ 187496 w 912214"/>
              <a:gd name="connsiteY36" fmla="*/ 1511614 h 1791347"/>
              <a:gd name="connsiteX37" fmla="*/ 114304 w 912214"/>
              <a:gd name="connsiteY37" fmla="*/ 1520636 h 1791347"/>
              <a:gd name="connsiteX38" fmla="*/ 134357 w 912214"/>
              <a:gd name="connsiteY38" fmla="*/ 1541692 h 1791347"/>
              <a:gd name="connsiteX39" fmla="*/ 91244 w 912214"/>
              <a:gd name="connsiteY39" fmla="*/ 1568762 h 1791347"/>
              <a:gd name="connsiteX40" fmla="*/ 107285 w 912214"/>
              <a:gd name="connsiteY40" fmla="*/ 1581794 h 1791347"/>
              <a:gd name="connsiteX41" fmla="*/ 131348 w 912214"/>
              <a:gd name="connsiteY41" fmla="*/ 1569764 h 1791347"/>
              <a:gd name="connsiteX42" fmla="*/ 98261 w 912214"/>
              <a:gd name="connsiteY42" fmla="*/ 1638944 h 1791347"/>
              <a:gd name="connsiteX43" fmla="*/ 75201 w 912214"/>
              <a:gd name="connsiteY43" fmla="*/ 1630923 h 1791347"/>
              <a:gd name="connsiteX44" fmla="*/ 55148 w 912214"/>
              <a:gd name="connsiteY44" fmla="*/ 1661001 h 1791347"/>
              <a:gd name="connsiteX45" fmla="*/ 80215 w 912214"/>
              <a:gd name="connsiteY45" fmla="*/ 1682057 h 1791347"/>
              <a:gd name="connsiteX46" fmla="*/ 78209 w 912214"/>
              <a:gd name="connsiteY46" fmla="*/ 1708124 h 1791347"/>
              <a:gd name="connsiteX47" fmla="*/ 54146 w 912214"/>
              <a:gd name="connsiteY47" fmla="*/ 1746224 h 1791347"/>
              <a:gd name="connsiteX48" fmla="*/ 65175 w 912214"/>
              <a:gd name="connsiteY48" fmla="*/ 1777305 h 1791347"/>
              <a:gd name="connsiteX49" fmla="*/ 60162 w 912214"/>
              <a:gd name="connsiteY49" fmla="*/ 1788333 h 1791347"/>
              <a:gd name="connsiteX50" fmla="*/ 23064 w 912214"/>
              <a:gd name="connsiteY50" fmla="*/ 1791340 h 1791347"/>
              <a:gd name="connsiteX51" fmla="*/ 35096 w 912214"/>
              <a:gd name="connsiteY51" fmla="*/ 1746221 h 1791347"/>
              <a:gd name="connsiteX52" fmla="*/ 18051 w 912214"/>
              <a:gd name="connsiteY52" fmla="*/ 1737198 h 1791347"/>
              <a:gd name="connsiteX53" fmla="*/ 18051 w 912214"/>
              <a:gd name="connsiteY53" fmla="*/ 1766274 h 1791347"/>
              <a:gd name="connsiteX54" fmla="*/ 1007 w 912214"/>
              <a:gd name="connsiteY54" fmla="*/ 1784322 h 1791347"/>
              <a:gd name="connsiteX55" fmla="*/ 2010 w 912214"/>
              <a:gd name="connsiteY55" fmla="*/ 1783319 h 1791347"/>
              <a:gd name="connsiteX0" fmla="*/ 64168 w 939281"/>
              <a:gd name="connsiteY0" fmla="*/ 45767 h 1791347"/>
              <a:gd name="connsiteX1" fmla="*/ 99260 w 939281"/>
              <a:gd name="connsiteY1" fmla="*/ 91888 h 1791347"/>
              <a:gd name="connsiteX2" fmla="*/ 127334 w 939281"/>
              <a:gd name="connsiteY2" fmla="*/ 17694 h 1791347"/>
              <a:gd name="connsiteX3" fmla="*/ 178468 w 939281"/>
              <a:gd name="connsiteY3" fmla="*/ 50780 h 1791347"/>
              <a:gd name="connsiteX4" fmla="*/ 270710 w 939281"/>
              <a:gd name="connsiteY4" fmla="*/ 74844 h 1791347"/>
              <a:gd name="connsiteX5" fmla="*/ 438150 w 939281"/>
              <a:gd name="connsiteY5" fmla="*/ 6665 h 1791347"/>
              <a:gd name="connsiteX6" fmla="*/ 530392 w 939281"/>
              <a:gd name="connsiteY6" fmla="*/ 12680 h 1791347"/>
              <a:gd name="connsiteX7" fmla="*/ 704850 w 939281"/>
              <a:gd name="connsiteY7" fmla="*/ 95899 h 1791347"/>
              <a:gd name="connsiteX8" fmla="*/ 769018 w 939281"/>
              <a:gd name="connsiteY8" fmla="*/ 86875 h 1791347"/>
              <a:gd name="connsiteX9" fmla="*/ 807118 w 939281"/>
              <a:gd name="connsiteY9" fmla="*/ 507980 h 1791347"/>
              <a:gd name="connsiteX10" fmla="*/ 868279 w 939281"/>
              <a:gd name="connsiteY10" fmla="*/ 617267 h 1791347"/>
              <a:gd name="connsiteX11" fmla="*/ 938463 w 939281"/>
              <a:gd name="connsiteY11" fmla="*/ 757636 h 1791347"/>
              <a:gd name="connsiteX12" fmla="*/ 905376 w 939281"/>
              <a:gd name="connsiteY12" fmla="*/ 864917 h 1791347"/>
              <a:gd name="connsiteX13" fmla="*/ 886327 w 939281"/>
              <a:gd name="connsiteY13" fmla="*/ 933096 h 1791347"/>
              <a:gd name="connsiteX14" fmla="*/ 912395 w 939281"/>
              <a:gd name="connsiteY14" fmla="*/ 968188 h 1791347"/>
              <a:gd name="connsiteX15" fmla="*/ 913398 w 939281"/>
              <a:gd name="connsiteY15" fmla="*/ 1018319 h 1791347"/>
              <a:gd name="connsiteX16" fmla="*/ 876300 w 939281"/>
              <a:gd name="connsiteY16" fmla="*/ 1072462 h 1791347"/>
              <a:gd name="connsiteX17" fmla="*/ 889334 w 939281"/>
              <a:gd name="connsiteY17" fmla="*/ 1095523 h 1791347"/>
              <a:gd name="connsiteX18" fmla="*/ 684797 w 939281"/>
              <a:gd name="connsiteY18" fmla="*/ 1205812 h 1791347"/>
              <a:gd name="connsiteX19" fmla="*/ 769018 w 939281"/>
              <a:gd name="connsiteY19" fmla="*/ 1132620 h 1791347"/>
              <a:gd name="connsiteX20" fmla="*/ 644692 w 939281"/>
              <a:gd name="connsiteY20" fmla="*/ 1174730 h 1791347"/>
              <a:gd name="connsiteX21" fmla="*/ 660735 w 939281"/>
              <a:gd name="connsiteY21" fmla="*/ 1213833 h 1791347"/>
              <a:gd name="connsiteX22" fmla="*/ 594560 w 939281"/>
              <a:gd name="connsiteY22" fmla="*/ 1258950 h 1791347"/>
              <a:gd name="connsiteX23" fmla="*/ 593557 w 939281"/>
              <a:gd name="connsiteY23" fmla="*/ 1303067 h 1791347"/>
              <a:gd name="connsiteX24" fmla="*/ 464218 w 939281"/>
              <a:gd name="connsiteY24" fmla="*/ 1404332 h 1791347"/>
              <a:gd name="connsiteX25" fmla="*/ 409074 w 939281"/>
              <a:gd name="connsiteY25" fmla="*/ 1424386 h 1791347"/>
              <a:gd name="connsiteX26" fmla="*/ 460209 w 939281"/>
              <a:gd name="connsiteY26" fmla="*/ 1385282 h 1791347"/>
              <a:gd name="connsiteX27" fmla="*/ 345908 w 939281"/>
              <a:gd name="connsiteY27" fmla="*/ 1436417 h 1791347"/>
              <a:gd name="connsiteX28" fmla="*/ 357940 w 939281"/>
              <a:gd name="connsiteY28" fmla="*/ 1387287 h 1791347"/>
              <a:gd name="connsiteX29" fmla="*/ 296779 w 939281"/>
              <a:gd name="connsiteY29" fmla="*/ 1429398 h 1791347"/>
              <a:gd name="connsiteX30" fmla="*/ 262689 w 939281"/>
              <a:gd name="connsiteY30" fmla="*/ 1402327 h 1791347"/>
              <a:gd name="connsiteX31" fmla="*/ 242637 w 939281"/>
              <a:gd name="connsiteY31" fmla="*/ 1415362 h 1791347"/>
              <a:gd name="connsiteX32" fmla="*/ 301792 w 939281"/>
              <a:gd name="connsiteY32" fmla="*/ 1474516 h 1791347"/>
              <a:gd name="connsiteX33" fmla="*/ 248652 w 939281"/>
              <a:gd name="connsiteY33" fmla="*/ 1510611 h 1791347"/>
              <a:gd name="connsiteX34" fmla="*/ 240631 w 939281"/>
              <a:gd name="connsiteY34" fmla="*/ 1491561 h 1791347"/>
              <a:gd name="connsiteX35" fmla="*/ 204536 w 939281"/>
              <a:gd name="connsiteY35" fmla="*/ 1487550 h 1791347"/>
              <a:gd name="connsiteX36" fmla="*/ 214563 w 939281"/>
              <a:gd name="connsiteY36" fmla="*/ 1511614 h 1791347"/>
              <a:gd name="connsiteX37" fmla="*/ 141371 w 939281"/>
              <a:gd name="connsiteY37" fmla="*/ 1520636 h 1791347"/>
              <a:gd name="connsiteX38" fmla="*/ 161424 w 939281"/>
              <a:gd name="connsiteY38" fmla="*/ 1541692 h 1791347"/>
              <a:gd name="connsiteX39" fmla="*/ 118311 w 939281"/>
              <a:gd name="connsiteY39" fmla="*/ 1568762 h 1791347"/>
              <a:gd name="connsiteX40" fmla="*/ 134352 w 939281"/>
              <a:gd name="connsiteY40" fmla="*/ 1581794 h 1791347"/>
              <a:gd name="connsiteX41" fmla="*/ 158415 w 939281"/>
              <a:gd name="connsiteY41" fmla="*/ 1569764 h 1791347"/>
              <a:gd name="connsiteX42" fmla="*/ 125328 w 939281"/>
              <a:gd name="connsiteY42" fmla="*/ 1638944 h 1791347"/>
              <a:gd name="connsiteX43" fmla="*/ 102268 w 939281"/>
              <a:gd name="connsiteY43" fmla="*/ 1630923 h 1791347"/>
              <a:gd name="connsiteX44" fmla="*/ 82215 w 939281"/>
              <a:gd name="connsiteY44" fmla="*/ 1661001 h 1791347"/>
              <a:gd name="connsiteX45" fmla="*/ 107282 w 939281"/>
              <a:gd name="connsiteY45" fmla="*/ 1682057 h 1791347"/>
              <a:gd name="connsiteX46" fmla="*/ 105276 w 939281"/>
              <a:gd name="connsiteY46" fmla="*/ 1708124 h 1791347"/>
              <a:gd name="connsiteX47" fmla="*/ 81213 w 939281"/>
              <a:gd name="connsiteY47" fmla="*/ 1746224 h 1791347"/>
              <a:gd name="connsiteX48" fmla="*/ 92242 w 939281"/>
              <a:gd name="connsiteY48" fmla="*/ 1777305 h 1791347"/>
              <a:gd name="connsiteX49" fmla="*/ 87229 w 939281"/>
              <a:gd name="connsiteY49" fmla="*/ 1788333 h 1791347"/>
              <a:gd name="connsiteX50" fmla="*/ 50131 w 939281"/>
              <a:gd name="connsiteY50" fmla="*/ 1791340 h 1791347"/>
              <a:gd name="connsiteX51" fmla="*/ 62163 w 939281"/>
              <a:gd name="connsiteY51" fmla="*/ 1746221 h 1791347"/>
              <a:gd name="connsiteX52" fmla="*/ 45118 w 939281"/>
              <a:gd name="connsiteY52" fmla="*/ 1737198 h 1791347"/>
              <a:gd name="connsiteX53" fmla="*/ 45118 w 939281"/>
              <a:gd name="connsiteY53" fmla="*/ 1766274 h 1791347"/>
              <a:gd name="connsiteX54" fmla="*/ 28074 w 939281"/>
              <a:gd name="connsiteY54" fmla="*/ 1784322 h 1791347"/>
              <a:gd name="connsiteX55" fmla="*/ 1 w 939281"/>
              <a:gd name="connsiteY55" fmla="*/ 1752238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0" fmla="*/ 66246 w 941359"/>
              <a:gd name="connsiteY0" fmla="*/ 45767 h 1791347"/>
              <a:gd name="connsiteX1" fmla="*/ 101338 w 941359"/>
              <a:gd name="connsiteY1" fmla="*/ 91888 h 1791347"/>
              <a:gd name="connsiteX2" fmla="*/ 129412 w 941359"/>
              <a:gd name="connsiteY2" fmla="*/ 17694 h 1791347"/>
              <a:gd name="connsiteX3" fmla="*/ 180546 w 941359"/>
              <a:gd name="connsiteY3" fmla="*/ 50780 h 1791347"/>
              <a:gd name="connsiteX4" fmla="*/ 272788 w 941359"/>
              <a:gd name="connsiteY4" fmla="*/ 74844 h 1791347"/>
              <a:gd name="connsiteX5" fmla="*/ 440228 w 941359"/>
              <a:gd name="connsiteY5" fmla="*/ 6665 h 1791347"/>
              <a:gd name="connsiteX6" fmla="*/ 532470 w 941359"/>
              <a:gd name="connsiteY6" fmla="*/ 12680 h 1791347"/>
              <a:gd name="connsiteX7" fmla="*/ 706928 w 941359"/>
              <a:gd name="connsiteY7" fmla="*/ 95899 h 1791347"/>
              <a:gd name="connsiteX8" fmla="*/ 771096 w 941359"/>
              <a:gd name="connsiteY8" fmla="*/ 86875 h 1791347"/>
              <a:gd name="connsiteX9" fmla="*/ 809196 w 941359"/>
              <a:gd name="connsiteY9" fmla="*/ 507980 h 1791347"/>
              <a:gd name="connsiteX10" fmla="*/ 870357 w 941359"/>
              <a:gd name="connsiteY10" fmla="*/ 617267 h 1791347"/>
              <a:gd name="connsiteX11" fmla="*/ 940541 w 941359"/>
              <a:gd name="connsiteY11" fmla="*/ 757636 h 1791347"/>
              <a:gd name="connsiteX12" fmla="*/ 907454 w 941359"/>
              <a:gd name="connsiteY12" fmla="*/ 864917 h 1791347"/>
              <a:gd name="connsiteX13" fmla="*/ 888405 w 941359"/>
              <a:gd name="connsiteY13" fmla="*/ 933096 h 1791347"/>
              <a:gd name="connsiteX14" fmla="*/ 914473 w 941359"/>
              <a:gd name="connsiteY14" fmla="*/ 968188 h 1791347"/>
              <a:gd name="connsiteX15" fmla="*/ 915476 w 941359"/>
              <a:gd name="connsiteY15" fmla="*/ 1018319 h 1791347"/>
              <a:gd name="connsiteX16" fmla="*/ 878378 w 941359"/>
              <a:gd name="connsiteY16" fmla="*/ 1072462 h 1791347"/>
              <a:gd name="connsiteX17" fmla="*/ 891412 w 941359"/>
              <a:gd name="connsiteY17" fmla="*/ 1095523 h 1791347"/>
              <a:gd name="connsiteX18" fmla="*/ 686875 w 941359"/>
              <a:gd name="connsiteY18" fmla="*/ 1205812 h 1791347"/>
              <a:gd name="connsiteX19" fmla="*/ 771096 w 941359"/>
              <a:gd name="connsiteY19" fmla="*/ 1132620 h 1791347"/>
              <a:gd name="connsiteX20" fmla="*/ 646770 w 941359"/>
              <a:gd name="connsiteY20" fmla="*/ 1174730 h 1791347"/>
              <a:gd name="connsiteX21" fmla="*/ 662813 w 941359"/>
              <a:gd name="connsiteY21" fmla="*/ 1213833 h 1791347"/>
              <a:gd name="connsiteX22" fmla="*/ 596638 w 941359"/>
              <a:gd name="connsiteY22" fmla="*/ 1258950 h 1791347"/>
              <a:gd name="connsiteX23" fmla="*/ 595635 w 941359"/>
              <a:gd name="connsiteY23" fmla="*/ 1303067 h 1791347"/>
              <a:gd name="connsiteX24" fmla="*/ 466296 w 941359"/>
              <a:gd name="connsiteY24" fmla="*/ 1404332 h 1791347"/>
              <a:gd name="connsiteX25" fmla="*/ 411152 w 941359"/>
              <a:gd name="connsiteY25" fmla="*/ 1424386 h 1791347"/>
              <a:gd name="connsiteX26" fmla="*/ 462287 w 941359"/>
              <a:gd name="connsiteY26" fmla="*/ 1385282 h 1791347"/>
              <a:gd name="connsiteX27" fmla="*/ 347986 w 941359"/>
              <a:gd name="connsiteY27" fmla="*/ 1436417 h 1791347"/>
              <a:gd name="connsiteX28" fmla="*/ 360018 w 941359"/>
              <a:gd name="connsiteY28" fmla="*/ 1387287 h 1791347"/>
              <a:gd name="connsiteX29" fmla="*/ 298857 w 941359"/>
              <a:gd name="connsiteY29" fmla="*/ 1429398 h 1791347"/>
              <a:gd name="connsiteX30" fmla="*/ 264767 w 941359"/>
              <a:gd name="connsiteY30" fmla="*/ 1402327 h 1791347"/>
              <a:gd name="connsiteX31" fmla="*/ 244715 w 941359"/>
              <a:gd name="connsiteY31" fmla="*/ 1415362 h 1791347"/>
              <a:gd name="connsiteX32" fmla="*/ 303870 w 941359"/>
              <a:gd name="connsiteY32" fmla="*/ 1474516 h 1791347"/>
              <a:gd name="connsiteX33" fmla="*/ 250730 w 941359"/>
              <a:gd name="connsiteY33" fmla="*/ 1510611 h 1791347"/>
              <a:gd name="connsiteX34" fmla="*/ 242709 w 941359"/>
              <a:gd name="connsiteY34" fmla="*/ 1491561 h 1791347"/>
              <a:gd name="connsiteX35" fmla="*/ 206614 w 941359"/>
              <a:gd name="connsiteY35" fmla="*/ 1487550 h 1791347"/>
              <a:gd name="connsiteX36" fmla="*/ 216641 w 941359"/>
              <a:gd name="connsiteY36" fmla="*/ 1511614 h 1791347"/>
              <a:gd name="connsiteX37" fmla="*/ 143449 w 941359"/>
              <a:gd name="connsiteY37" fmla="*/ 1520636 h 1791347"/>
              <a:gd name="connsiteX38" fmla="*/ 163502 w 941359"/>
              <a:gd name="connsiteY38" fmla="*/ 1541692 h 1791347"/>
              <a:gd name="connsiteX39" fmla="*/ 120389 w 941359"/>
              <a:gd name="connsiteY39" fmla="*/ 1568762 h 1791347"/>
              <a:gd name="connsiteX40" fmla="*/ 136430 w 941359"/>
              <a:gd name="connsiteY40" fmla="*/ 1581794 h 1791347"/>
              <a:gd name="connsiteX41" fmla="*/ 160493 w 941359"/>
              <a:gd name="connsiteY41" fmla="*/ 1569764 h 1791347"/>
              <a:gd name="connsiteX42" fmla="*/ 127406 w 941359"/>
              <a:gd name="connsiteY42" fmla="*/ 1638944 h 1791347"/>
              <a:gd name="connsiteX43" fmla="*/ 104346 w 941359"/>
              <a:gd name="connsiteY43" fmla="*/ 1630923 h 1791347"/>
              <a:gd name="connsiteX44" fmla="*/ 84293 w 941359"/>
              <a:gd name="connsiteY44" fmla="*/ 1661001 h 1791347"/>
              <a:gd name="connsiteX45" fmla="*/ 109360 w 941359"/>
              <a:gd name="connsiteY45" fmla="*/ 1682057 h 1791347"/>
              <a:gd name="connsiteX46" fmla="*/ 107354 w 941359"/>
              <a:gd name="connsiteY46" fmla="*/ 1708124 h 1791347"/>
              <a:gd name="connsiteX47" fmla="*/ 83291 w 941359"/>
              <a:gd name="connsiteY47" fmla="*/ 1746224 h 1791347"/>
              <a:gd name="connsiteX48" fmla="*/ 94320 w 941359"/>
              <a:gd name="connsiteY48" fmla="*/ 1777305 h 1791347"/>
              <a:gd name="connsiteX49" fmla="*/ 89307 w 941359"/>
              <a:gd name="connsiteY49" fmla="*/ 1788333 h 1791347"/>
              <a:gd name="connsiteX50" fmla="*/ 52209 w 941359"/>
              <a:gd name="connsiteY50" fmla="*/ 1791340 h 1791347"/>
              <a:gd name="connsiteX51" fmla="*/ 64241 w 941359"/>
              <a:gd name="connsiteY51" fmla="*/ 1746221 h 1791347"/>
              <a:gd name="connsiteX52" fmla="*/ 47196 w 941359"/>
              <a:gd name="connsiteY52" fmla="*/ 1737198 h 1791347"/>
              <a:gd name="connsiteX53" fmla="*/ 47196 w 941359"/>
              <a:gd name="connsiteY53" fmla="*/ 1766274 h 1791347"/>
              <a:gd name="connsiteX54" fmla="*/ 30152 w 941359"/>
              <a:gd name="connsiteY54" fmla="*/ 1784322 h 1791347"/>
              <a:gd name="connsiteX55" fmla="*/ 2079 w 941359"/>
              <a:gd name="connsiteY55" fmla="*/ 1752238 h 1791347"/>
              <a:gd name="connsiteX56" fmla="*/ 2080 w 941359"/>
              <a:gd name="connsiteY56" fmla="*/ 1751235 h 1791347"/>
              <a:gd name="connsiteX57" fmla="*/ 8096 w 941359"/>
              <a:gd name="connsiteY57" fmla="*/ 1749229 h 1791347"/>
              <a:gd name="connsiteX0" fmla="*/ 66246 w 941359"/>
              <a:gd name="connsiteY0" fmla="*/ 45767 h 1812397"/>
              <a:gd name="connsiteX1" fmla="*/ 101338 w 941359"/>
              <a:gd name="connsiteY1" fmla="*/ 91888 h 1812397"/>
              <a:gd name="connsiteX2" fmla="*/ 129412 w 941359"/>
              <a:gd name="connsiteY2" fmla="*/ 17694 h 1812397"/>
              <a:gd name="connsiteX3" fmla="*/ 180546 w 941359"/>
              <a:gd name="connsiteY3" fmla="*/ 50780 h 1812397"/>
              <a:gd name="connsiteX4" fmla="*/ 272788 w 941359"/>
              <a:gd name="connsiteY4" fmla="*/ 74844 h 1812397"/>
              <a:gd name="connsiteX5" fmla="*/ 440228 w 941359"/>
              <a:gd name="connsiteY5" fmla="*/ 6665 h 1812397"/>
              <a:gd name="connsiteX6" fmla="*/ 532470 w 941359"/>
              <a:gd name="connsiteY6" fmla="*/ 12680 h 1812397"/>
              <a:gd name="connsiteX7" fmla="*/ 706928 w 941359"/>
              <a:gd name="connsiteY7" fmla="*/ 95899 h 1812397"/>
              <a:gd name="connsiteX8" fmla="*/ 771096 w 941359"/>
              <a:gd name="connsiteY8" fmla="*/ 86875 h 1812397"/>
              <a:gd name="connsiteX9" fmla="*/ 809196 w 941359"/>
              <a:gd name="connsiteY9" fmla="*/ 507980 h 1812397"/>
              <a:gd name="connsiteX10" fmla="*/ 870357 w 941359"/>
              <a:gd name="connsiteY10" fmla="*/ 617267 h 1812397"/>
              <a:gd name="connsiteX11" fmla="*/ 940541 w 941359"/>
              <a:gd name="connsiteY11" fmla="*/ 757636 h 1812397"/>
              <a:gd name="connsiteX12" fmla="*/ 907454 w 941359"/>
              <a:gd name="connsiteY12" fmla="*/ 864917 h 1812397"/>
              <a:gd name="connsiteX13" fmla="*/ 888405 w 941359"/>
              <a:gd name="connsiteY13" fmla="*/ 933096 h 1812397"/>
              <a:gd name="connsiteX14" fmla="*/ 914473 w 941359"/>
              <a:gd name="connsiteY14" fmla="*/ 968188 h 1812397"/>
              <a:gd name="connsiteX15" fmla="*/ 915476 w 941359"/>
              <a:gd name="connsiteY15" fmla="*/ 1018319 h 1812397"/>
              <a:gd name="connsiteX16" fmla="*/ 878378 w 941359"/>
              <a:gd name="connsiteY16" fmla="*/ 1072462 h 1812397"/>
              <a:gd name="connsiteX17" fmla="*/ 891412 w 941359"/>
              <a:gd name="connsiteY17" fmla="*/ 1095523 h 1812397"/>
              <a:gd name="connsiteX18" fmla="*/ 686875 w 941359"/>
              <a:gd name="connsiteY18" fmla="*/ 1205812 h 1812397"/>
              <a:gd name="connsiteX19" fmla="*/ 771096 w 941359"/>
              <a:gd name="connsiteY19" fmla="*/ 1132620 h 1812397"/>
              <a:gd name="connsiteX20" fmla="*/ 646770 w 941359"/>
              <a:gd name="connsiteY20" fmla="*/ 1174730 h 1812397"/>
              <a:gd name="connsiteX21" fmla="*/ 662813 w 941359"/>
              <a:gd name="connsiteY21" fmla="*/ 1213833 h 1812397"/>
              <a:gd name="connsiteX22" fmla="*/ 596638 w 941359"/>
              <a:gd name="connsiteY22" fmla="*/ 1258950 h 1812397"/>
              <a:gd name="connsiteX23" fmla="*/ 595635 w 941359"/>
              <a:gd name="connsiteY23" fmla="*/ 1303067 h 1812397"/>
              <a:gd name="connsiteX24" fmla="*/ 466296 w 941359"/>
              <a:gd name="connsiteY24" fmla="*/ 1404332 h 1812397"/>
              <a:gd name="connsiteX25" fmla="*/ 411152 w 941359"/>
              <a:gd name="connsiteY25" fmla="*/ 1424386 h 1812397"/>
              <a:gd name="connsiteX26" fmla="*/ 462287 w 941359"/>
              <a:gd name="connsiteY26" fmla="*/ 1385282 h 1812397"/>
              <a:gd name="connsiteX27" fmla="*/ 347986 w 941359"/>
              <a:gd name="connsiteY27" fmla="*/ 1436417 h 1812397"/>
              <a:gd name="connsiteX28" fmla="*/ 360018 w 941359"/>
              <a:gd name="connsiteY28" fmla="*/ 1387287 h 1812397"/>
              <a:gd name="connsiteX29" fmla="*/ 298857 w 941359"/>
              <a:gd name="connsiteY29" fmla="*/ 1429398 h 1812397"/>
              <a:gd name="connsiteX30" fmla="*/ 264767 w 941359"/>
              <a:gd name="connsiteY30" fmla="*/ 1402327 h 1812397"/>
              <a:gd name="connsiteX31" fmla="*/ 244715 w 941359"/>
              <a:gd name="connsiteY31" fmla="*/ 1415362 h 1812397"/>
              <a:gd name="connsiteX32" fmla="*/ 303870 w 941359"/>
              <a:gd name="connsiteY32" fmla="*/ 1474516 h 1812397"/>
              <a:gd name="connsiteX33" fmla="*/ 250730 w 941359"/>
              <a:gd name="connsiteY33" fmla="*/ 1510611 h 1812397"/>
              <a:gd name="connsiteX34" fmla="*/ 242709 w 941359"/>
              <a:gd name="connsiteY34" fmla="*/ 1491561 h 1812397"/>
              <a:gd name="connsiteX35" fmla="*/ 206614 w 941359"/>
              <a:gd name="connsiteY35" fmla="*/ 1487550 h 1812397"/>
              <a:gd name="connsiteX36" fmla="*/ 216641 w 941359"/>
              <a:gd name="connsiteY36" fmla="*/ 1511614 h 1812397"/>
              <a:gd name="connsiteX37" fmla="*/ 143449 w 941359"/>
              <a:gd name="connsiteY37" fmla="*/ 1520636 h 1812397"/>
              <a:gd name="connsiteX38" fmla="*/ 163502 w 941359"/>
              <a:gd name="connsiteY38" fmla="*/ 1541692 h 1812397"/>
              <a:gd name="connsiteX39" fmla="*/ 120389 w 941359"/>
              <a:gd name="connsiteY39" fmla="*/ 1568762 h 1812397"/>
              <a:gd name="connsiteX40" fmla="*/ 136430 w 941359"/>
              <a:gd name="connsiteY40" fmla="*/ 1581794 h 1812397"/>
              <a:gd name="connsiteX41" fmla="*/ 160493 w 941359"/>
              <a:gd name="connsiteY41" fmla="*/ 1569764 h 1812397"/>
              <a:gd name="connsiteX42" fmla="*/ 127406 w 941359"/>
              <a:gd name="connsiteY42" fmla="*/ 1638944 h 1812397"/>
              <a:gd name="connsiteX43" fmla="*/ 104346 w 941359"/>
              <a:gd name="connsiteY43" fmla="*/ 1630923 h 1812397"/>
              <a:gd name="connsiteX44" fmla="*/ 84293 w 941359"/>
              <a:gd name="connsiteY44" fmla="*/ 1661001 h 1812397"/>
              <a:gd name="connsiteX45" fmla="*/ 109360 w 941359"/>
              <a:gd name="connsiteY45" fmla="*/ 1682057 h 1812397"/>
              <a:gd name="connsiteX46" fmla="*/ 107354 w 941359"/>
              <a:gd name="connsiteY46" fmla="*/ 1708124 h 1812397"/>
              <a:gd name="connsiteX47" fmla="*/ 83291 w 941359"/>
              <a:gd name="connsiteY47" fmla="*/ 1746224 h 1812397"/>
              <a:gd name="connsiteX48" fmla="*/ 94320 w 941359"/>
              <a:gd name="connsiteY48" fmla="*/ 1777305 h 1812397"/>
              <a:gd name="connsiteX49" fmla="*/ 89307 w 941359"/>
              <a:gd name="connsiteY49" fmla="*/ 1788333 h 1812397"/>
              <a:gd name="connsiteX50" fmla="*/ 52209 w 941359"/>
              <a:gd name="connsiteY50" fmla="*/ 1791340 h 1812397"/>
              <a:gd name="connsiteX51" fmla="*/ 64241 w 941359"/>
              <a:gd name="connsiteY51" fmla="*/ 1746221 h 1812397"/>
              <a:gd name="connsiteX52" fmla="*/ 47196 w 941359"/>
              <a:gd name="connsiteY52" fmla="*/ 1737198 h 1812397"/>
              <a:gd name="connsiteX53" fmla="*/ 47196 w 941359"/>
              <a:gd name="connsiteY53" fmla="*/ 1766274 h 1812397"/>
              <a:gd name="connsiteX54" fmla="*/ 30152 w 941359"/>
              <a:gd name="connsiteY54" fmla="*/ 1784322 h 1812397"/>
              <a:gd name="connsiteX55" fmla="*/ 2079 w 941359"/>
              <a:gd name="connsiteY55" fmla="*/ 1752238 h 1812397"/>
              <a:gd name="connsiteX56" fmla="*/ 2080 w 941359"/>
              <a:gd name="connsiteY56" fmla="*/ 1751235 h 1812397"/>
              <a:gd name="connsiteX57" fmla="*/ 25141 w 941359"/>
              <a:gd name="connsiteY57" fmla="*/ 1812395 h 1812397"/>
              <a:gd name="connsiteX0" fmla="*/ 66246 w 941359"/>
              <a:gd name="connsiteY0" fmla="*/ 45767 h 1816925"/>
              <a:gd name="connsiteX1" fmla="*/ 101338 w 941359"/>
              <a:gd name="connsiteY1" fmla="*/ 91888 h 1816925"/>
              <a:gd name="connsiteX2" fmla="*/ 129412 w 941359"/>
              <a:gd name="connsiteY2" fmla="*/ 17694 h 1816925"/>
              <a:gd name="connsiteX3" fmla="*/ 180546 w 941359"/>
              <a:gd name="connsiteY3" fmla="*/ 50780 h 1816925"/>
              <a:gd name="connsiteX4" fmla="*/ 272788 w 941359"/>
              <a:gd name="connsiteY4" fmla="*/ 74844 h 1816925"/>
              <a:gd name="connsiteX5" fmla="*/ 440228 w 941359"/>
              <a:gd name="connsiteY5" fmla="*/ 6665 h 1816925"/>
              <a:gd name="connsiteX6" fmla="*/ 532470 w 941359"/>
              <a:gd name="connsiteY6" fmla="*/ 12680 h 1816925"/>
              <a:gd name="connsiteX7" fmla="*/ 706928 w 941359"/>
              <a:gd name="connsiteY7" fmla="*/ 95899 h 1816925"/>
              <a:gd name="connsiteX8" fmla="*/ 771096 w 941359"/>
              <a:gd name="connsiteY8" fmla="*/ 86875 h 1816925"/>
              <a:gd name="connsiteX9" fmla="*/ 809196 w 941359"/>
              <a:gd name="connsiteY9" fmla="*/ 507980 h 1816925"/>
              <a:gd name="connsiteX10" fmla="*/ 870357 w 941359"/>
              <a:gd name="connsiteY10" fmla="*/ 617267 h 1816925"/>
              <a:gd name="connsiteX11" fmla="*/ 940541 w 941359"/>
              <a:gd name="connsiteY11" fmla="*/ 757636 h 1816925"/>
              <a:gd name="connsiteX12" fmla="*/ 907454 w 941359"/>
              <a:gd name="connsiteY12" fmla="*/ 864917 h 1816925"/>
              <a:gd name="connsiteX13" fmla="*/ 888405 w 941359"/>
              <a:gd name="connsiteY13" fmla="*/ 933096 h 1816925"/>
              <a:gd name="connsiteX14" fmla="*/ 914473 w 941359"/>
              <a:gd name="connsiteY14" fmla="*/ 968188 h 1816925"/>
              <a:gd name="connsiteX15" fmla="*/ 915476 w 941359"/>
              <a:gd name="connsiteY15" fmla="*/ 1018319 h 1816925"/>
              <a:gd name="connsiteX16" fmla="*/ 878378 w 941359"/>
              <a:gd name="connsiteY16" fmla="*/ 1072462 h 1816925"/>
              <a:gd name="connsiteX17" fmla="*/ 891412 w 941359"/>
              <a:gd name="connsiteY17" fmla="*/ 1095523 h 1816925"/>
              <a:gd name="connsiteX18" fmla="*/ 686875 w 941359"/>
              <a:gd name="connsiteY18" fmla="*/ 1205812 h 1816925"/>
              <a:gd name="connsiteX19" fmla="*/ 771096 w 941359"/>
              <a:gd name="connsiteY19" fmla="*/ 1132620 h 1816925"/>
              <a:gd name="connsiteX20" fmla="*/ 646770 w 941359"/>
              <a:gd name="connsiteY20" fmla="*/ 1174730 h 1816925"/>
              <a:gd name="connsiteX21" fmla="*/ 662813 w 941359"/>
              <a:gd name="connsiteY21" fmla="*/ 1213833 h 1816925"/>
              <a:gd name="connsiteX22" fmla="*/ 596638 w 941359"/>
              <a:gd name="connsiteY22" fmla="*/ 1258950 h 1816925"/>
              <a:gd name="connsiteX23" fmla="*/ 595635 w 941359"/>
              <a:gd name="connsiteY23" fmla="*/ 1303067 h 1816925"/>
              <a:gd name="connsiteX24" fmla="*/ 466296 w 941359"/>
              <a:gd name="connsiteY24" fmla="*/ 1404332 h 1816925"/>
              <a:gd name="connsiteX25" fmla="*/ 411152 w 941359"/>
              <a:gd name="connsiteY25" fmla="*/ 1424386 h 1816925"/>
              <a:gd name="connsiteX26" fmla="*/ 462287 w 941359"/>
              <a:gd name="connsiteY26" fmla="*/ 1385282 h 1816925"/>
              <a:gd name="connsiteX27" fmla="*/ 347986 w 941359"/>
              <a:gd name="connsiteY27" fmla="*/ 1436417 h 1816925"/>
              <a:gd name="connsiteX28" fmla="*/ 360018 w 941359"/>
              <a:gd name="connsiteY28" fmla="*/ 1387287 h 1816925"/>
              <a:gd name="connsiteX29" fmla="*/ 298857 w 941359"/>
              <a:gd name="connsiteY29" fmla="*/ 1429398 h 1816925"/>
              <a:gd name="connsiteX30" fmla="*/ 264767 w 941359"/>
              <a:gd name="connsiteY30" fmla="*/ 1402327 h 1816925"/>
              <a:gd name="connsiteX31" fmla="*/ 244715 w 941359"/>
              <a:gd name="connsiteY31" fmla="*/ 1415362 h 1816925"/>
              <a:gd name="connsiteX32" fmla="*/ 303870 w 941359"/>
              <a:gd name="connsiteY32" fmla="*/ 1474516 h 1816925"/>
              <a:gd name="connsiteX33" fmla="*/ 250730 w 941359"/>
              <a:gd name="connsiteY33" fmla="*/ 1510611 h 1816925"/>
              <a:gd name="connsiteX34" fmla="*/ 242709 w 941359"/>
              <a:gd name="connsiteY34" fmla="*/ 1491561 h 1816925"/>
              <a:gd name="connsiteX35" fmla="*/ 206614 w 941359"/>
              <a:gd name="connsiteY35" fmla="*/ 1487550 h 1816925"/>
              <a:gd name="connsiteX36" fmla="*/ 216641 w 941359"/>
              <a:gd name="connsiteY36" fmla="*/ 1511614 h 1816925"/>
              <a:gd name="connsiteX37" fmla="*/ 143449 w 941359"/>
              <a:gd name="connsiteY37" fmla="*/ 1520636 h 1816925"/>
              <a:gd name="connsiteX38" fmla="*/ 163502 w 941359"/>
              <a:gd name="connsiteY38" fmla="*/ 1541692 h 1816925"/>
              <a:gd name="connsiteX39" fmla="*/ 120389 w 941359"/>
              <a:gd name="connsiteY39" fmla="*/ 1568762 h 1816925"/>
              <a:gd name="connsiteX40" fmla="*/ 136430 w 941359"/>
              <a:gd name="connsiteY40" fmla="*/ 1581794 h 1816925"/>
              <a:gd name="connsiteX41" fmla="*/ 160493 w 941359"/>
              <a:gd name="connsiteY41" fmla="*/ 1569764 h 1816925"/>
              <a:gd name="connsiteX42" fmla="*/ 127406 w 941359"/>
              <a:gd name="connsiteY42" fmla="*/ 1638944 h 1816925"/>
              <a:gd name="connsiteX43" fmla="*/ 104346 w 941359"/>
              <a:gd name="connsiteY43" fmla="*/ 1630923 h 1816925"/>
              <a:gd name="connsiteX44" fmla="*/ 84293 w 941359"/>
              <a:gd name="connsiteY44" fmla="*/ 1661001 h 1816925"/>
              <a:gd name="connsiteX45" fmla="*/ 109360 w 941359"/>
              <a:gd name="connsiteY45" fmla="*/ 1682057 h 1816925"/>
              <a:gd name="connsiteX46" fmla="*/ 107354 w 941359"/>
              <a:gd name="connsiteY46" fmla="*/ 1708124 h 1816925"/>
              <a:gd name="connsiteX47" fmla="*/ 83291 w 941359"/>
              <a:gd name="connsiteY47" fmla="*/ 1746224 h 1816925"/>
              <a:gd name="connsiteX48" fmla="*/ 94320 w 941359"/>
              <a:gd name="connsiteY48" fmla="*/ 1777305 h 1816925"/>
              <a:gd name="connsiteX49" fmla="*/ 89307 w 941359"/>
              <a:gd name="connsiteY49" fmla="*/ 1788333 h 1816925"/>
              <a:gd name="connsiteX50" fmla="*/ 52209 w 941359"/>
              <a:gd name="connsiteY50" fmla="*/ 1791340 h 1816925"/>
              <a:gd name="connsiteX51" fmla="*/ 64241 w 941359"/>
              <a:gd name="connsiteY51" fmla="*/ 1746221 h 1816925"/>
              <a:gd name="connsiteX52" fmla="*/ 47196 w 941359"/>
              <a:gd name="connsiteY52" fmla="*/ 1737198 h 1816925"/>
              <a:gd name="connsiteX53" fmla="*/ 47196 w 941359"/>
              <a:gd name="connsiteY53" fmla="*/ 1766274 h 1816925"/>
              <a:gd name="connsiteX54" fmla="*/ 30152 w 941359"/>
              <a:gd name="connsiteY54" fmla="*/ 1784322 h 1816925"/>
              <a:gd name="connsiteX55" fmla="*/ 2079 w 941359"/>
              <a:gd name="connsiteY55" fmla="*/ 1752238 h 1816925"/>
              <a:gd name="connsiteX56" fmla="*/ 2080 w 941359"/>
              <a:gd name="connsiteY56" fmla="*/ 1751235 h 1816925"/>
              <a:gd name="connsiteX57" fmla="*/ 25141 w 941359"/>
              <a:gd name="connsiteY57" fmla="*/ 1812395 h 1816925"/>
              <a:gd name="connsiteX58" fmla="*/ 26143 w 941359"/>
              <a:gd name="connsiteY58" fmla="*/ 1812395 h 1816925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0" fmla="*/ 66246 w 941359"/>
              <a:gd name="connsiteY0" fmla="*/ 45767 h 1815760"/>
              <a:gd name="connsiteX1" fmla="*/ 101338 w 941359"/>
              <a:gd name="connsiteY1" fmla="*/ 91888 h 1815760"/>
              <a:gd name="connsiteX2" fmla="*/ 129412 w 941359"/>
              <a:gd name="connsiteY2" fmla="*/ 17694 h 1815760"/>
              <a:gd name="connsiteX3" fmla="*/ 180546 w 941359"/>
              <a:gd name="connsiteY3" fmla="*/ 50780 h 1815760"/>
              <a:gd name="connsiteX4" fmla="*/ 272788 w 941359"/>
              <a:gd name="connsiteY4" fmla="*/ 74844 h 1815760"/>
              <a:gd name="connsiteX5" fmla="*/ 440228 w 941359"/>
              <a:gd name="connsiteY5" fmla="*/ 6665 h 1815760"/>
              <a:gd name="connsiteX6" fmla="*/ 532470 w 941359"/>
              <a:gd name="connsiteY6" fmla="*/ 12680 h 1815760"/>
              <a:gd name="connsiteX7" fmla="*/ 706928 w 941359"/>
              <a:gd name="connsiteY7" fmla="*/ 95899 h 1815760"/>
              <a:gd name="connsiteX8" fmla="*/ 771096 w 941359"/>
              <a:gd name="connsiteY8" fmla="*/ 86875 h 1815760"/>
              <a:gd name="connsiteX9" fmla="*/ 809196 w 941359"/>
              <a:gd name="connsiteY9" fmla="*/ 507980 h 1815760"/>
              <a:gd name="connsiteX10" fmla="*/ 870357 w 941359"/>
              <a:gd name="connsiteY10" fmla="*/ 617267 h 1815760"/>
              <a:gd name="connsiteX11" fmla="*/ 940541 w 941359"/>
              <a:gd name="connsiteY11" fmla="*/ 757636 h 1815760"/>
              <a:gd name="connsiteX12" fmla="*/ 907454 w 941359"/>
              <a:gd name="connsiteY12" fmla="*/ 864917 h 1815760"/>
              <a:gd name="connsiteX13" fmla="*/ 888405 w 941359"/>
              <a:gd name="connsiteY13" fmla="*/ 933096 h 1815760"/>
              <a:gd name="connsiteX14" fmla="*/ 914473 w 941359"/>
              <a:gd name="connsiteY14" fmla="*/ 968188 h 1815760"/>
              <a:gd name="connsiteX15" fmla="*/ 915476 w 941359"/>
              <a:gd name="connsiteY15" fmla="*/ 1018319 h 1815760"/>
              <a:gd name="connsiteX16" fmla="*/ 878378 w 941359"/>
              <a:gd name="connsiteY16" fmla="*/ 1072462 h 1815760"/>
              <a:gd name="connsiteX17" fmla="*/ 891412 w 941359"/>
              <a:gd name="connsiteY17" fmla="*/ 1095523 h 1815760"/>
              <a:gd name="connsiteX18" fmla="*/ 686875 w 941359"/>
              <a:gd name="connsiteY18" fmla="*/ 1205812 h 1815760"/>
              <a:gd name="connsiteX19" fmla="*/ 771096 w 941359"/>
              <a:gd name="connsiteY19" fmla="*/ 1132620 h 1815760"/>
              <a:gd name="connsiteX20" fmla="*/ 646770 w 941359"/>
              <a:gd name="connsiteY20" fmla="*/ 1174730 h 1815760"/>
              <a:gd name="connsiteX21" fmla="*/ 662813 w 941359"/>
              <a:gd name="connsiteY21" fmla="*/ 1213833 h 1815760"/>
              <a:gd name="connsiteX22" fmla="*/ 596638 w 941359"/>
              <a:gd name="connsiteY22" fmla="*/ 1258950 h 1815760"/>
              <a:gd name="connsiteX23" fmla="*/ 595635 w 941359"/>
              <a:gd name="connsiteY23" fmla="*/ 1303067 h 1815760"/>
              <a:gd name="connsiteX24" fmla="*/ 466296 w 941359"/>
              <a:gd name="connsiteY24" fmla="*/ 1404332 h 1815760"/>
              <a:gd name="connsiteX25" fmla="*/ 411152 w 941359"/>
              <a:gd name="connsiteY25" fmla="*/ 1424386 h 1815760"/>
              <a:gd name="connsiteX26" fmla="*/ 462287 w 941359"/>
              <a:gd name="connsiteY26" fmla="*/ 1385282 h 1815760"/>
              <a:gd name="connsiteX27" fmla="*/ 347986 w 941359"/>
              <a:gd name="connsiteY27" fmla="*/ 1436417 h 1815760"/>
              <a:gd name="connsiteX28" fmla="*/ 360018 w 941359"/>
              <a:gd name="connsiteY28" fmla="*/ 1387287 h 1815760"/>
              <a:gd name="connsiteX29" fmla="*/ 298857 w 941359"/>
              <a:gd name="connsiteY29" fmla="*/ 1429398 h 1815760"/>
              <a:gd name="connsiteX30" fmla="*/ 264767 w 941359"/>
              <a:gd name="connsiteY30" fmla="*/ 1402327 h 1815760"/>
              <a:gd name="connsiteX31" fmla="*/ 244715 w 941359"/>
              <a:gd name="connsiteY31" fmla="*/ 1415362 h 1815760"/>
              <a:gd name="connsiteX32" fmla="*/ 303870 w 941359"/>
              <a:gd name="connsiteY32" fmla="*/ 1474516 h 1815760"/>
              <a:gd name="connsiteX33" fmla="*/ 250730 w 941359"/>
              <a:gd name="connsiteY33" fmla="*/ 1510611 h 1815760"/>
              <a:gd name="connsiteX34" fmla="*/ 242709 w 941359"/>
              <a:gd name="connsiteY34" fmla="*/ 1491561 h 1815760"/>
              <a:gd name="connsiteX35" fmla="*/ 206614 w 941359"/>
              <a:gd name="connsiteY35" fmla="*/ 1487550 h 1815760"/>
              <a:gd name="connsiteX36" fmla="*/ 216641 w 941359"/>
              <a:gd name="connsiteY36" fmla="*/ 1511614 h 1815760"/>
              <a:gd name="connsiteX37" fmla="*/ 143449 w 941359"/>
              <a:gd name="connsiteY37" fmla="*/ 1520636 h 1815760"/>
              <a:gd name="connsiteX38" fmla="*/ 163502 w 941359"/>
              <a:gd name="connsiteY38" fmla="*/ 1541692 h 1815760"/>
              <a:gd name="connsiteX39" fmla="*/ 120389 w 941359"/>
              <a:gd name="connsiteY39" fmla="*/ 1568762 h 1815760"/>
              <a:gd name="connsiteX40" fmla="*/ 136430 w 941359"/>
              <a:gd name="connsiteY40" fmla="*/ 1581794 h 1815760"/>
              <a:gd name="connsiteX41" fmla="*/ 160493 w 941359"/>
              <a:gd name="connsiteY41" fmla="*/ 1569764 h 1815760"/>
              <a:gd name="connsiteX42" fmla="*/ 127406 w 941359"/>
              <a:gd name="connsiteY42" fmla="*/ 1638944 h 1815760"/>
              <a:gd name="connsiteX43" fmla="*/ 104346 w 941359"/>
              <a:gd name="connsiteY43" fmla="*/ 1630923 h 1815760"/>
              <a:gd name="connsiteX44" fmla="*/ 84293 w 941359"/>
              <a:gd name="connsiteY44" fmla="*/ 1661001 h 1815760"/>
              <a:gd name="connsiteX45" fmla="*/ 109360 w 941359"/>
              <a:gd name="connsiteY45" fmla="*/ 1682057 h 1815760"/>
              <a:gd name="connsiteX46" fmla="*/ 107354 w 941359"/>
              <a:gd name="connsiteY46" fmla="*/ 1708124 h 1815760"/>
              <a:gd name="connsiteX47" fmla="*/ 83291 w 941359"/>
              <a:gd name="connsiteY47" fmla="*/ 1746224 h 1815760"/>
              <a:gd name="connsiteX48" fmla="*/ 94320 w 941359"/>
              <a:gd name="connsiteY48" fmla="*/ 1777305 h 1815760"/>
              <a:gd name="connsiteX49" fmla="*/ 89307 w 941359"/>
              <a:gd name="connsiteY49" fmla="*/ 1788333 h 1815760"/>
              <a:gd name="connsiteX50" fmla="*/ 52209 w 941359"/>
              <a:gd name="connsiteY50" fmla="*/ 1791340 h 1815760"/>
              <a:gd name="connsiteX51" fmla="*/ 64241 w 941359"/>
              <a:gd name="connsiteY51" fmla="*/ 1746221 h 1815760"/>
              <a:gd name="connsiteX52" fmla="*/ 47196 w 941359"/>
              <a:gd name="connsiteY52" fmla="*/ 1737198 h 1815760"/>
              <a:gd name="connsiteX53" fmla="*/ 47196 w 941359"/>
              <a:gd name="connsiteY53" fmla="*/ 1766274 h 1815760"/>
              <a:gd name="connsiteX54" fmla="*/ 30152 w 941359"/>
              <a:gd name="connsiteY54" fmla="*/ 1784322 h 1815760"/>
              <a:gd name="connsiteX55" fmla="*/ 2079 w 941359"/>
              <a:gd name="connsiteY55" fmla="*/ 1752238 h 1815760"/>
              <a:gd name="connsiteX56" fmla="*/ 2080 w 941359"/>
              <a:gd name="connsiteY56" fmla="*/ 1751235 h 1815760"/>
              <a:gd name="connsiteX57" fmla="*/ 25141 w 941359"/>
              <a:gd name="connsiteY57" fmla="*/ 1812395 h 1815760"/>
              <a:gd name="connsiteX58" fmla="*/ 71261 w 941359"/>
              <a:gd name="connsiteY58" fmla="*/ 1806379 h 1815760"/>
              <a:gd name="connsiteX59" fmla="*/ 69256 w 941359"/>
              <a:gd name="connsiteY59" fmla="*/ 1801366 h 1815760"/>
              <a:gd name="connsiteX0" fmla="*/ 66246 w 941359"/>
              <a:gd name="connsiteY0" fmla="*/ 45767 h 1858530"/>
              <a:gd name="connsiteX1" fmla="*/ 101338 w 941359"/>
              <a:gd name="connsiteY1" fmla="*/ 91888 h 1858530"/>
              <a:gd name="connsiteX2" fmla="*/ 129412 w 941359"/>
              <a:gd name="connsiteY2" fmla="*/ 17694 h 1858530"/>
              <a:gd name="connsiteX3" fmla="*/ 180546 w 941359"/>
              <a:gd name="connsiteY3" fmla="*/ 50780 h 1858530"/>
              <a:gd name="connsiteX4" fmla="*/ 272788 w 941359"/>
              <a:gd name="connsiteY4" fmla="*/ 74844 h 1858530"/>
              <a:gd name="connsiteX5" fmla="*/ 440228 w 941359"/>
              <a:gd name="connsiteY5" fmla="*/ 6665 h 1858530"/>
              <a:gd name="connsiteX6" fmla="*/ 532470 w 941359"/>
              <a:gd name="connsiteY6" fmla="*/ 12680 h 1858530"/>
              <a:gd name="connsiteX7" fmla="*/ 706928 w 941359"/>
              <a:gd name="connsiteY7" fmla="*/ 95899 h 1858530"/>
              <a:gd name="connsiteX8" fmla="*/ 771096 w 941359"/>
              <a:gd name="connsiteY8" fmla="*/ 86875 h 1858530"/>
              <a:gd name="connsiteX9" fmla="*/ 809196 w 941359"/>
              <a:gd name="connsiteY9" fmla="*/ 507980 h 1858530"/>
              <a:gd name="connsiteX10" fmla="*/ 870357 w 941359"/>
              <a:gd name="connsiteY10" fmla="*/ 617267 h 1858530"/>
              <a:gd name="connsiteX11" fmla="*/ 940541 w 941359"/>
              <a:gd name="connsiteY11" fmla="*/ 757636 h 1858530"/>
              <a:gd name="connsiteX12" fmla="*/ 907454 w 941359"/>
              <a:gd name="connsiteY12" fmla="*/ 864917 h 1858530"/>
              <a:gd name="connsiteX13" fmla="*/ 888405 w 941359"/>
              <a:gd name="connsiteY13" fmla="*/ 933096 h 1858530"/>
              <a:gd name="connsiteX14" fmla="*/ 914473 w 941359"/>
              <a:gd name="connsiteY14" fmla="*/ 968188 h 1858530"/>
              <a:gd name="connsiteX15" fmla="*/ 915476 w 941359"/>
              <a:gd name="connsiteY15" fmla="*/ 1018319 h 1858530"/>
              <a:gd name="connsiteX16" fmla="*/ 878378 w 941359"/>
              <a:gd name="connsiteY16" fmla="*/ 1072462 h 1858530"/>
              <a:gd name="connsiteX17" fmla="*/ 891412 w 941359"/>
              <a:gd name="connsiteY17" fmla="*/ 1095523 h 1858530"/>
              <a:gd name="connsiteX18" fmla="*/ 686875 w 941359"/>
              <a:gd name="connsiteY18" fmla="*/ 1205812 h 1858530"/>
              <a:gd name="connsiteX19" fmla="*/ 771096 w 941359"/>
              <a:gd name="connsiteY19" fmla="*/ 1132620 h 1858530"/>
              <a:gd name="connsiteX20" fmla="*/ 646770 w 941359"/>
              <a:gd name="connsiteY20" fmla="*/ 1174730 h 1858530"/>
              <a:gd name="connsiteX21" fmla="*/ 662813 w 941359"/>
              <a:gd name="connsiteY21" fmla="*/ 1213833 h 1858530"/>
              <a:gd name="connsiteX22" fmla="*/ 596638 w 941359"/>
              <a:gd name="connsiteY22" fmla="*/ 1258950 h 1858530"/>
              <a:gd name="connsiteX23" fmla="*/ 595635 w 941359"/>
              <a:gd name="connsiteY23" fmla="*/ 1303067 h 1858530"/>
              <a:gd name="connsiteX24" fmla="*/ 466296 w 941359"/>
              <a:gd name="connsiteY24" fmla="*/ 1404332 h 1858530"/>
              <a:gd name="connsiteX25" fmla="*/ 411152 w 941359"/>
              <a:gd name="connsiteY25" fmla="*/ 1424386 h 1858530"/>
              <a:gd name="connsiteX26" fmla="*/ 462287 w 941359"/>
              <a:gd name="connsiteY26" fmla="*/ 1385282 h 1858530"/>
              <a:gd name="connsiteX27" fmla="*/ 347986 w 941359"/>
              <a:gd name="connsiteY27" fmla="*/ 1436417 h 1858530"/>
              <a:gd name="connsiteX28" fmla="*/ 360018 w 941359"/>
              <a:gd name="connsiteY28" fmla="*/ 1387287 h 1858530"/>
              <a:gd name="connsiteX29" fmla="*/ 298857 w 941359"/>
              <a:gd name="connsiteY29" fmla="*/ 1429398 h 1858530"/>
              <a:gd name="connsiteX30" fmla="*/ 264767 w 941359"/>
              <a:gd name="connsiteY30" fmla="*/ 1402327 h 1858530"/>
              <a:gd name="connsiteX31" fmla="*/ 244715 w 941359"/>
              <a:gd name="connsiteY31" fmla="*/ 1415362 h 1858530"/>
              <a:gd name="connsiteX32" fmla="*/ 303870 w 941359"/>
              <a:gd name="connsiteY32" fmla="*/ 1474516 h 1858530"/>
              <a:gd name="connsiteX33" fmla="*/ 250730 w 941359"/>
              <a:gd name="connsiteY33" fmla="*/ 1510611 h 1858530"/>
              <a:gd name="connsiteX34" fmla="*/ 242709 w 941359"/>
              <a:gd name="connsiteY34" fmla="*/ 1491561 h 1858530"/>
              <a:gd name="connsiteX35" fmla="*/ 206614 w 941359"/>
              <a:gd name="connsiteY35" fmla="*/ 1487550 h 1858530"/>
              <a:gd name="connsiteX36" fmla="*/ 216641 w 941359"/>
              <a:gd name="connsiteY36" fmla="*/ 1511614 h 1858530"/>
              <a:gd name="connsiteX37" fmla="*/ 143449 w 941359"/>
              <a:gd name="connsiteY37" fmla="*/ 1520636 h 1858530"/>
              <a:gd name="connsiteX38" fmla="*/ 163502 w 941359"/>
              <a:gd name="connsiteY38" fmla="*/ 1541692 h 1858530"/>
              <a:gd name="connsiteX39" fmla="*/ 120389 w 941359"/>
              <a:gd name="connsiteY39" fmla="*/ 1568762 h 1858530"/>
              <a:gd name="connsiteX40" fmla="*/ 136430 w 941359"/>
              <a:gd name="connsiteY40" fmla="*/ 1581794 h 1858530"/>
              <a:gd name="connsiteX41" fmla="*/ 160493 w 941359"/>
              <a:gd name="connsiteY41" fmla="*/ 1569764 h 1858530"/>
              <a:gd name="connsiteX42" fmla="*/ 127406 w 941359"/>
              <a:gd name="connsiteY42" fmla="*/ 1638944 h 1858530"/>
              <a:gd name="connsiteX43" fmla="*/ 104346 w 941359"/>
              <a:gd name="connsiteY43" fmla="*/ 1630923 h 1858530"/>
              <a:gd name="connsiteX44" fmla="*/ 84293 w 941359"/>
              <a:gd name="connsiteY44" fmla="*/ 1661001 h 1858530"/>
              <a:gd name="connsiteX45" fmla="*/ 109360 w 941359"/>
              <a:gd name="connsiteY45" fmla="*/ 1682057 h 1858530"/>
              <a:gd name="connsiteX46" fmla="*/ 107354 w 941359"/>
              <a:gd name="connsiteY46" fmla="*/ 1708124 h 1858530"/>
              <a:gd name="connsiteX47" fmla="*/ 83291 w 941359"/>
              <a:gd name="connsiteY47" fmla="*/ 1746224 h 1858530"/>
              <a:gd name="connsiteX48" fmla="*/ 94320 w 941359"/>
              <a:gd name="connsiteY48" fmla="*/ 1777305 h 1858530"/>
              <a:gd name="connsiteX49" fmla="*/ 89307 w 941359"/>
              <a:gd name="connsiteY49" fmla="*/ 1788333 h 1858530"/>
              <a:gd name="connsiteX50" fmla="*/ 52209 w 941359"/>
              <a:gd name="connsiteY50" fmla="*/ 1791340 h 1858530"/>
              <a:gd name="connsiteX51" fmla="*/ 64241 w 941359"/>
              <a:gd name="connsiteY51" fmla="*/ 1746221 h 1858530"/>
              <a:gd name="connsiteX52" fmla="*/ 47196 w 941359"/>
              <a:gd name="connsiteY52" fmla="*/ 1737198 h 1858530"/>
              <a:gd name="connsiteX53" fmla="*/ 47196 w 941359"/>
              <a:gd name="connsiteY53" fmla="*/ 1766274 h 1858530"/>
              <a:gd name="connsiteX54" fmla="*/ 30152 w 941359"/>
              <a:gd name="connsiteY54" fmla="*/ 1784322 h 1858530"/>
              <a:gd name="connsiteX55" fmla="*/ 2079 w 941359"/>
              <a:gd name="connsiteY55" fmla="*/ 1752238 h 1858530"/>
              <a:gd name="connsiteX56" fmla="*/ 2080 w 941359"/>
              <a:gd name="connsiteY56" fmla="*/ 1751235 h 1858530"/>
              <a:gd name="connsiteX57" fmla="*/ 25141 w 941359"/>
              <a:gd name="connsiteY57" fmla="*/ 1812395 h 1858530"/>
              <a:gd name="connsiteX58" fmla="*/ 71261 w 941359"/>
              <a:gd name="connsiteY58" fmla="*/ 1806379 h 1858530"/>
              <a:gd name="connsiteX59" fmla="*/ 70259 w 941359"/>
              <a:gd name="connsiteY59" fmla="*/ 1858516 h 1858530"/>
              <a:gd name="connsiteX0" fmla="*/ 66246 w 941359"/>
              <a:gd name="connsiteY0" fmla="*/ 45767 h 1865535"/>
              <a:gd name="connsiteX1" fmla="*/ 101338 w 941359"/>
              <a:gd name="connsiteY1" fmla="*/ 91888 h 1865535"/>
              <a:gd name="connsiteX2" fmla="*/ 129412 w 941359"/>
              <a:gd name="connsiteY2" fmla="*/ 17694 h 1865535"/>
              <a:gd name="connsiteX3" fmla="*/ 180546 w 941359"/>
              <a:gd name="connsiteY3" fmla="*/ 50780 h 1865535"/>
              <a:gd name="connsiteX4" fmla="*/ 272788 w 941359"/>
              <a:gd name="connsiteY4" fmla="*/ 74844 h 1865535"/>
              <a:gd name="connsiteX5" fmla="*/ 440228 w 941359"/>
              <a:gd name="connsiteY5" fmla="*/ 6665 h 1865535"/>
              <a:gd name="connsiteX6" fmla="*/ 532470 w 941359"/>
              <a:gd name="connsiteY6" fmla="*/ 12680 h 1865535"/>
              <a:gd name="connsiteX7" fmla="*/ 706928 w 941359"/>
              <a:gd name="connsiteY7" fmla="*/ 95899 h 1865535"/>
              <a:gd name="connsiteX8" fmla="*/ 771096 w 941359"/>
              <a:gd name="connsiteY8" fmla="*/ 86875 h 1865535"/>
              <a:gd name="connsiteX9" fmla="*/ 809196 w 941359"/>
              <a:gd name="connsiteY9" fmla="*/ 507980 h 1865535"/>
              <a:gd name="connsiteX10" fmla="*/ 870357 w 941359"/>
              <a:gd name="connsiteY10" fmla="*/ 617267 h 1865535"/>
              <a:gd name="connsiteX11" fmla="*/ 940541 w 941359"/>
              <a:gd name="connsiteY11" fmla="*/ 757636 h 1865535"/>
              <a:gd name="connsiteX12" fmla="*/ 907454 w 941359"/>
              <a:gd name="connsiteY12" fmla="*/ 864917 h 1865535"/>
              <a:gd name="connsiteX13" fmla="*/ 888405 w 941359"/>
              <a:gd name="connsiteY13" fmla="*/ 933096 h 1865535"/>
              <a:gd name="connsiteX14" fmla="*/ 914473 w 941359"/>
              <a:gd name="connsiteY14" fmla="*/ 968188 h 1865535"/>
              <a:gd name="connsiteX15" fmla="*/ 915476 w 941359"/>
              <a:gd name="connsiteY15" fmla="*/ 1018319 h 1865535"/>
              <a:gd name="connsiteX16" fmla="*/ 878378 w 941359"/>
              <a:gd name="connsiteY16" fmla="*/ 1072462 h 1865535"/>
              <a:gd name="connsiteX17" fmla="*/ 891412 w 941359"/>
              <a:gd name="connsiteY17" fmla="*/ 1095523 h 1865535"/>
              <a:gd name="connsiteX18" fmla="*/ 686875 w 941359"/>
              <a:gd name="connsiteY18" fmla="*/ 1205812 h 1865535"/>
              <a:gd name="connsiteX19" fmla="*/ 771096 w 941359"/>
              <a:gd name="connsiteY19" fmla="*/ 1132620 h 1865535"/>
              <a:gd name="connsiteX20" fmla="*/ 646770 w 941359"/>
              <a:gd name="connsiteY20" fmla="*/ 1174730 h 1865535"/>
              <a:gd name="connsiteX21" fmla="*/ 662813 w 941359"/>
              <a:gd name="connsiteY21" fmla="*/ 1213833 h 1865535"/>
              <a:gd name="connsiteX22" fmla="*/ 596638 w 941359"/>
              <a:gd name="connsiteY22" fmla="*/ 1258950 h 1865535"/>
              <a:gd name="connsiteX23" fmla="*/ 595635 w 941359"/>
              <a:gd name="connsiteY23" fmla="*/ 1303067 h 1865535"/>
              <a:gd name="connsiteX24" fmla="*/ 466296 w 941359"/>
              <a:gd name="connsiteY24" fmla="*/ 1404332 h 1865535"/>
              <a:gd name="connsiteX25" fmla="*/ 411152 w 941359"/>
              <a:gd name="connsiteY25" fmla="*/ 1424386 h 1865535"/>
              <a:gd name="connsiteX26" fmla="*/ 462287 w 941359"/>
              <a:gd name="connsiteY26" fmla="*/ 1385282 h 1865535"/>
              <a:gd name="connsiteX27" fmla="*/ 347986 w 941359"/>
              <a:gd name="connsiteY27" fmla="*/ 1436417 h 1865535"/>
              <a:gd name="connsiteX28" fmla="*/ 360018 w 941359"/>
              <a:gd name="connsiteY28" fmla="*/ 1387287 h 1865535"/>
              <a:gd name="connsiteX29" fmla="*/ 298857 w 941359"/>
              <a:gd name="connsiteY29" fmla="*/ 1429398 h 1865535"/>
              <a:gd name="connsiteX30" fmla="*/ 264767 w 941359"/>
              <a:gd name="connsiteY30" fmla="*/ 1402327 h 1865535"/>
              <a:gd name="connsiteX31" fmla="*/ 244715 w 941359"/>
              <a:gd name="connsiteY31" fmla="*/ 1415362 h 1865535"/>
              <a:gd name="connsiteX32" fmla="*/ 303870 w 941359"/>
              <a:gd name="connsiteY32" fmla="*/ 1474516 h 1865535"/>
              <a:gd name="connsiteX33" fmla="*/ 250730 w 941359"/>
              <a:gd name="connsiteY33" fmla="*/ 1510611 h 1865535"/>
              <a:gd name="connsiteX34" fmla="*/ 242709 w 941359"/>
              <a:gd name="connsiteY34" fmla="*/ 1491561 h 1865535"/>
              <a:gd name="connsiteX35" fmla="*/ 206614 w 941359"/>
              <a:gd name="connsiteY35" fmla="*/ 1487550 h 1865535"/>
              <a:gd name="connsiteX36" fmla="*/ 216641 w 941359"/>
              <a:gd name="connsiteY36" fmla="*/ 1511614 h 1865535"/>
              <a:gd name="connsiteX37" fmla="*/ 143449 w 941359"/>
              <a:gd name="connsiteY37" fmla="*/ 1520636 h 1865535"/>
              <a:gd name="connsiteX38" fmla="*/ 163502 w 941359"/>
              <a:gd name="connsiteY38" fmla="*/ 1541692 h 1865535"/>
              <a:gd name="connsiteX39" fmla="*/ 120389 w 941359"/>
              <a:gd name="connsiteY39" fmla="*/ 1568762 h 1865535"/>
              <a:gd name="connsiteX40" fmla="*/ 136430 w 941359"/>
              <a:gd name="connsiteY40" fmla="*/ 1581794 h 1865535"/>
              <a:gd name="connsiteX41" fmla="*/ 160493 w 941359"/>
              <a:gd name="connsiteY41" fmla="*/ 1569764 h 1865535"/>
              <a:gd name="connsiteX42" fmla="*/ 127406 w 941359"/>
              <a:gd name="connsiteY42" fmla="*/ 1638944 h 1865535"/>
              <a:gd name="connsiteX43" fmla="*/ 104346 w 941359"/>
              <a:gd name="connsiteY43" fmla="*/ 1630923 h 1865535"/>
              <a:gd name="connsiteX44" fmla="*/ 84293 w 941359"/>
              <a:gd name="connsiteY44" fmla="*/ 1661001 h 1865535"/>
              <a:gd name="connsiteX45" fmla="*/ 109360 w 941359"/>
              <a:gd name="connsiteY45" fmla="*/ 1682057 h 1865535"/>
              <a:gd name="connsiteX46" fmla="*/ 107354 w 941359"/>
              <a:gd name="connsiteY46" fmla="*/ 1708124 h 1865535"/>
              <a:gd name="connsiteX47" fmla="*/ 83291 w 941359"/>
              <a:gd name="connsiteY47" fmla="*/ 1746224 h 1865535"/>
              <a:gd name="connsiteX48" fmla="*/ 94320 w 941359"/>
              <a:gd name="connsiteY48" fmla="*/ 1777305 h 1865535"/>
              <a:gd name="connsiteX49" fmla="*/ 89307 w 941359"/>
              <a:gd name="connsiteY49" fmla="*/ 1788333 h 1865535"/>
              <a:gd name="connsiteX50" fmla="*/ 52209 w 941359"/>
              <a:gd name="connsiteY50" fmla="*/ 1791340 h 1865535"/>
              <a:gd name="connsiteX51" fmla="*/ 64241 w 941359"/>
              <a:gd name="connsiteY51" fmla="*/ 1746221 h 1865535"/>
              <a:gd name="connsiteX52" fmla="*/ 47196 w 941359"/>
              <a:gd name="connsiteY52" fmla="*/ 1737198 h 1865535"/>
              <a:gd name="connsiteX53" fmla="*/ 47196 w 941359"/>
              <a:gd name="connsiteY53" fmla="*/ 1766274 h 1865535"/>
              <a:gd name="connsiteX54" fmla="*/ 30152 w 941359"/>
              <a:gd name="connsiteY54" fmla="*/ 1784322 h 1865535"/>
              <a:gd name="connsiteX55" fmla="*/ 2079 w 941359"/>
              <a:gd name="connsiteY55" fmla="*/ 1752238 h 1865535"/>
              <a:gd name="connsiteX56" fmla="*/ 2080 w 941359"/>
              <a:gd name="connsiteY56" fmla="*/ 1751235 h 1865535"/>
              <a:gd name="connsiteX57" fmla="*/ 25141 w 941359"/>
              <a:gd name="connsiteY57" fmla="*/ 1812395 h 1865535"/>
              <a:gd name="connsiteX58" fmla="*/ 71261 w 941359"/>
              <a:gd name="connsiteY58" fmla="*/ 1806379 h 1865535"/>
              <a:gd name="connsiteX59" fmla="*/ 70259 w 941359"/>
              <a:gd name="connsiteY59" fmla="*/ 1858516 h 1865535"/>
              <a:gd name="connsiteX60" fmla="*/ 67251 w 941359"/>
              <a:gd name="connsiteY60" fmla="*/ 1865535 h 1865535"/>
              <a:gd name="connsiteX0" fmla="*/ 66246 w 941359"/>
              <a:gd name="connsiteY0" fmla="*/ 45767 h 1878569"/>
              <a:gd name="connsiteX1" fmla="*/ 101338 w 941359"/>
              <a:gd name="connsiteY1" fmla="*/ 91888 h 1878569"/>
              <a:gd name="connsiteX2" fmla="*/ 129412 w 941359"/>
              <a:gd name="connsiteY2" fmla="*/ 17694 h 1878569"/>
              <a:gd name="connsiteX3" fmla="*/ 180546 w 941359"/>
              <a:gd name="connsiteY3" fmla="*/ 50780 h 1878569"/>
              <a:gd name="connsiteX4" fmla="*/ 272788 w 941359"/>
              <a:gd name="connsiteY4" fmla="*/ 74844 h 1878569"/>
              <a:gd name="connsiteX5" fmla="*/ 440228 w 941359"/>
              <a:gd name="connsiteY5" fmla="*/ 6665 h 1878569"/>
              <a:gd name="connsiteX6" fmla="*/ 532470 w 941359"/>
              <a:gd name="connsiteY6" fmla="*/ 12680 h 1878569"/>
              <a:gd name="connsiteX7" fmla="*/ 706928 w 941359"/>
              <a:gd name="connsiteY7" fmla="*/ 95899 h 1878569"/>
              <a:gd name="connsiteX8" fmla="*/ 771096 w 941359"/>
              <a:gd name="connsiteY8" fmla="*/ 86875 h 1878569"/>
              <a:gd name="connsiteX9" fmla="*/ 809196 w 941359"/>
              <a:gd name="connsiteY9" fmla="*/ 507980 h 1878569"/>
              <a:gd name="connsiteX10" fmla="*/ 870357 w 941359"/>
              <a:gd name="connsiteY10" fmla="*/ 617267 h 1878569"/>
              <a:gd name="connsiteX11" fmla="*/ 940541 w 941359"/>
              <a:gd name="connsiteY11" fmla="*/ 757636 h 1878569"/>
              <a:gd name="connsiteX12" fmla="*/ 907454 w 941359"/>
              <a:gd name="connsiteY12" fmla="*/ 864917 h 1878569"/>
              <a:gd name="connsiteX13" fmla="*/ 888405 w 941359"/>
              <a:gd name="connsiteY13" fmla="*/ 933096 h 1878569"/>
              <a:gd name="connsiteX14" fmla="*/ 914473 w 941359"/>
              <a:gd name="connsiteY14" fmla="*/ 968188 h 1878569"/>
              <a:gd name="connsiteX15" fmla="*/ 915476 w 941359"/>
              <a:gd name="connsiteY15" fmla="*/ 1018319 h 1878569"/>
              <a:gd name="connsiteX16" fmla="*/ 878378 w 941359"/>
              <a:gd name="connsiteY16" fmla="*/ 1072462 h 1878569"/>
              <a:gd name="connsiteX17" fmla="*/ 891412 w 941359"/>
              <a:gd name="connsiteY17" fmla="*/ 1095523 h 1878569"/>
              <a:gd name="connsiteX18" fmla="*/ 686875 w 941359"/>
              <a:gd name="connsiteY18" fmla="*/ 1205812 h 1878569"/>
              <a:gd name="connsiteX19" fmla="*/ 771096 w 941359"/>
              <a:gd name="connsiteY19" fmla="*/ 1132620 h 1878569"/>
              <a:gd name="connsiteX20" fmla="*/ 646770 w 941359"/>
              <a:gd name="connsiteY20" fmla="*/ 1174730 h 1878569"/>
              <a:gd name="connsiteX21" fmla="*/ 662813 w 941359"/>
              <a:gd name="connsiteY21" fmla="*/ 1213833 h 1878569"/>
              <a:gd name="connsiteX22" fmla="*/ 596638 w 941359"/>
              <a:gd name="connsiteY22" fmla="*/ 1258950 h 1878569"/>
              <a:gd name="connsiteX23" fmla="*/ 595635 w 941359"/>
              <a:gd name="connsiteY23" fmla="*/ 1303067 h 1878569"/>
              <a:gd name="connsiteX24" fmla="*/ 466296 w 941359"/>
              <a:gd name="connsiteY24" fmla="*/ 1404332 h 1878569"/>
              <a:gd name="connsiteX25" fmla="*/ 411152 w 941359"/>
              <a:gd name="connsiteY25" fmla="*/ 1424386 h 1878569"/>
              <a:gd name="connsiteX26" fmla="*/ 462287 w 941359"/>
              <a:gd name="connsiteY26" fmla="*/ 1385282 h 1878569"/>
              <a:gd name="connsiteX27" fmla="*/ 347986 w 941359"/>
              <a:gd name="connsiteY27" fmla="*/ 1436417 h 1878569"/>
              <a:gd name="connsiteX28" fmla="*/ 360018 w 941359"/>
              <a:gd name="connsiteY28" fmla="*/ 1387287 h 1878569"/>
              <a:gd name="connsiteX29" fmla="*/ 298857 w 941359"/>
              <a:gd name="connsiteY29" fmla="*/ 1429398 h 1878569"/>
              <a:gd name="connsiteX30" fmla="*/ 264767 w 941359"/>
              <a:gd name="connsiteY30" fmla="*/ 1402327 h 1878569"/>
              <a:gd name="connsiteX31" fmla="*/ 244715 w 941359"/>
              <a:gd name="connsiteY31" fmla="*/ 1415362 h 1878569"/>
              <a:gd name="connsiteX32" fmla="*/ 303870 w 941359"/>
              <a:gd name="connsiteY32" fmla="*/ 1474516 h 1878569"/>
              <a:gd name="connsiteX33" fmla="*/ 250730 w 941359"/>
              <a:gd name="connsiteY33" fmla="*/ 1510611 h 1878569"/>
              <a:gd name="connsiteX34" fmla="*/ 242709 w 941359"/>
              <a:gd name="connsiteY34" fmla="*/ 1491561 h 1878569"/>
              <a:gd name="connsiteX35" fmla="*/ 206614 w 941359"/>
              <a:gd name="connsiteY35" fmla="*/ 1487550 h 1878569"/>
              <a:gd name="connsiteX36" fmla="*/ 216641 w 941359"/>
              <a:gd name="connsiteY36" fmla="*/ 1511614 h 1878569"/>
              <a:gd name="connsiteX37" fmla="*/ 143449 w 941359"/>
              <a:gd name="connsiteY37" fmla="*/ 1520636 h 1878569"/>
              <a:gd name="connsiteX38" fmla="*/ 163502 w 941359"/>
              <a:gd name="connsiteY38" fmla="*/ 1541692 h 1878569"/>
              <a:gd name="connsiteX39" fmla="*/ 120389 w 941359"/>
              <a:gd name="connsiteY39" fmla="*/ 1568762 h 1878569"/>
              <a:gd name="connsiteX40" fmla="*/ 136430 w 941359"/>
              <a:gd name="connsiteY40" fmla="*/ 1581794 h 1878569"/>
              <a:gd name="connsiteX41" fmla="*/ 160493 w 941359"/>
              <a:gd name="connsiteY41" fmla="*/ 1569764 h 1878569"/>
              <a:gd name="connsiteX42" fmla="*/ 127406 w 941359"/>
              <a:gd name="connsiteY42" fmla="*/ 1638944 h 1878569"/>
              <a:gd name="connsiteX43" fmla="*/ 104346 w 941359"/>
              <a:gd name="connsiteY43" fmla="*/ 1630923 h 1878569"/>
              <a:gd name="connsiteX44" fmla="*/ 84293 w 941359"/>
              <a:gd name="connsiteY44" fmla="*/ 1661001 h 1878569"/>
              <a:gd name="connsiteX45" fmla="*/ 109360 w 941359"/>
              <a:gd name="connsiteY45" fmla="*/ 1682057 h 1878569"/>
              <a:gd name="connsiteX46" fmla="*/ 107354 w 941359"/>
              <a:gd name="connsiteY46" fmla="*/ 1708124 h 1878569"/>
              <a:gd name="connsiteX47" fmla="*/ 83291 w 941359"/>
              <a:gd name="connsiteY47" fmla="*/ 1746224 h 1878569"/>
              <a:gd name="connsiteX48" fmla="*/ 94320 w 941359"/>
              <a:gd name="connsiteY48" fmla="*/ 1777305 h 1878569"/>
              <a:gd name="connsiteX49" fmla="*/ 89307 w 941359"/>
              <a:gd name="connsiteY49" fmla="*/ 1788333 h 1878569"/>
              <a:gd name="connsiteX50" fmla="*/ 52209 w 941359"/>
              <a:gd name="connsiteY50" fmla="*/ 1791340 h 1878569"/>
              <a:gd name="connsiteX51" fmla="*/ 64241 w 941359"/>
              <a:gd name="connsiteY51" fmla="*/ 1746221 h 1878569"/>
              <a:gd name="connsiteX52" fmla="*/ 47196 w 941359"/>
              <a:gd name="connsiteY52" fmla="*/ 1737198 h 1878569"/>
              <a:gd name="connsiteX53" fmla="*/ 47196 w 941359"/>
              <a:gd name="connsiteY53" fmla="*/ 1766274 h 1878569"/>
              <a:gd name="connsiteX54" fmla="*/ 30152 w 941359"/>
              <a:gd name="connsiteY54" fmla="*/ 1784322 h 1878569"/>
              <a:gd name="connsiteX55" fmla="*/ 2079 w 941359"/>
              <a:gd name="connsiteY55" fmla="*/ 1752238 h 1878569"/>
              <a:gd name="connsiteX56" fmla="*/ 2080 w 941359"/>
              <a:gd name="connsiteY56" fmla="*/ 1751235 h 1878569"/>
              <a:gd name="connsiteX57" fmla="*/ 25141 w 941359"/>
              <a:gd name="connsiteY57" fmla="*/ 1812395 h 1878569"/>
              <a:gd name="connsiteX58" fmla="*/ 71261 w 941359"/>
              <a:gd name="connsiteY58" fmla="*/ 1806379 h 1878569"/>
              <a:gd name="connsiteX59" fmla="*/ 70259 w 941359"/>
              <a:gd name="connsiteY59" fmla="*/ 1858516 h 1878569"/>
              <a:gd name="connsiteX60" fmla="*/ 50207 w 941359"/>
              <a:gd name="connsiteY60" fmla="*/ 1878569 h 1878569"/>
              <a:gd name="connsiteX0" fmla="*/ 66246 w 941359"/>
              <a:gd name="connsiteY0" fmla="*/ 45767 h 1881577"/>
              <a:gd name="connsiteX1" fmla="*/ 101338 w 941359"/>
              <a:gd name="connsiteY1" fmla="*/ 91888 h 1881577"/>
              <a:gd name="connsiteX2" fmla="*/ 129412 w 941359"/>
              <a:gd name="connsiteY2" fmla="*/ 17694 h 1881577"/>
              <a:gd name="connsiteX3" fmla="*/ 180546 w 941359"/>
              <a:gd name="connsiteY3" fmla="*/ 50780 h 1881577"/>
              <a:gd name="connsiteX4" fmla="*/ 272788 w 941359"/>
              <a:gd name="connsiteY4" fmla="*/ 74844 h 1881577"/>
              <a:gd name="connsiteX5" fmla="*/ 440228 w 941359"/>
              <a:gd name="connsiteY5" fmla="*/ 6665 h 1881577"/>
              <a:gd name="connsiteX6" fmla="*/ 532470 w 941359"/>
              <a:gd name="connsiteY6" fmla="*/ 12680 h 1881577"/>
              <a:gd name="connsiteX7" fmla="*/ 706928 w 941359"/>
              <a:gd name="connsiteY7" fmla="*/ 95899 h 1881577"/>
              <a:gd name="connsiteX8" fmla="*/ 771096 w 941359"/>
              <a:gd name="connsiteY8" fmla="*/ 86875 h 1881577"/>
              <a:gd name="connsiteX9" fmla="*/ 809196 w 941359"/>
              <a:gd name="connsiteY9" fmla="*/ 507980 h 1881577"/>
              <a:gd name="connsiteX10" fmla="*/ 870357 w 941359"/>
              <a:gd name="connsiteY10" fmla="*/ 617267 h 1881577"/>
              <a:gd name="connsiteX11" fmla="*/ 940541 w 941359"/>
              <a:gd name="connsiteY11" fmla="*/ 757636 h 1881577"/>
              <a:gd name="connsiteX12" fmla="*/ 907454 w 941359"/>
              <a:gd name="connsiteY12" fmla="*/ 864917 h 1881577"/>
              <a:gd name="connsiteX13" fmla="*/ 888405 w 941359"/>
              <a:gd name="connsiteY13" fmla="*/ 933096 h 1881577"/>
              <a:gd name="connsiteX14" fmla="*/ 914473 w 941359"/>
              <a:gd name="connsiteY14" fmla="*/ 968188 h 1881577"/>
              <a:gd name="connsiteX15" fmla="*/ 915476 w 941359"/>
              <a:gd name="connsiteY15" fmla="*/ 1018319 h 1881577"/>
              <a:gd name="connsiteX16" fmla="*/ 878378 w 941359"/>
              <a:gd name="connsiteY16" fmla="*/ 1072462 h 1881577"/>
              <a:gd name="connsiteX17" fmla="*/ 891412 w 941359"/>
              <a:gd name="connsiteY17" fmla="*/ 1095523 h 1881577"/>
              <a:gd name="connsiteX18" fmla="*/ 686875 w 941359"/>
              <a:gd name="connsiteY18" fmla="*/ 1205812 h 1881577"/>
              <a:gd name="connsiteX19" fmla="*/ 771096 w 941359"/>
              <a:gd name="connsiteY19" fmla="*/ 1132620 h 1881577"/>
              <a:gd name="connsiteX20" fmla="*/ 646770 w 941359"/>
              <a:gd name="connsiteY20" fmla="*/ 1174730 h 1881577"/>
              <a:gd name="connsiteX21" fmla="*/ 662813 w 941359"/>
              <a:gd name="connsiteY21" fmla="*/ 1213833 h 1881577"/>
              <a:gd name="connsiteX22" fmla="*/ 596638 w 941359"/>
              <a:gd name="connsiteY22" fmla="*/ 1258950 h 1881577"/>
              <a:gd name="connsiteX23" fmla="*/ 595635 w 941359"/>
              <a:gd name="connsiteY23" fmla="*/ 1303067 h 1881577"/>
              <a:gd name="connsiteX24" fmla="*/ 466296 w 941359"/>
              <a:gd name="connsiteY24" fmla="*/ 1404332 h 1881577"/>
              <a:gd name="connsiteX25" fmla="*/ 411152 w 941359"/>
              <a:gd name="connsiteY25" fmla="*/ 1424386 h 1881577"/>
              <a:gd name="connsiteX26" fmla="*/ 462287 w 941359"/>
              <a:gd name="connsiteY26" fmla="*/ 1385282 h 1881577"/>
              <a:gd name="connsiteX27" fmla="*/ 347986 w 941359"/>
              <a:gd name="connsiteY27" fmla="*/ 1436417 h 1881577"/>
              <a:gd name="connsiteX28" fmla="*/ 360018 w 941359"/>
              <a:gd name="connsiteY28" fmla="*/ 1387287 h 1881577"/>
              <a:gd name="connsiteX29" fmla="*/ 298857 w 941359"/>
              <a:gd name="connsiteY29" fmla="*/ 1429398 h 1881577"/>
              <a:gd name="connsiteX30" fmla="*/ 264767 w 941359"/>
              <a:gd name="connsiteY30" fmla="*/ 1402327 h 1881577"/>
              <a:gd name="connsiteX31" fmla="*/ 244715 w 941359"/>
              <a:gd name="connsiteY31" fmla="*/ 1415362 h 1881577"/>
              <a:gd name="connsiteX32" fmla="*/ 303870 w 941359"/>
              <a:gd name="connsiteY32" fmla="*/ 1474516 h 1881577"/>
              <a:gd name="connsiteX33" fmla="*/ 250730 w 941359"/>
              <a:gd name="connsiteY33" fmla="*/ 1510611 h 1881577"/>
              <a:gd name="connsiteX34" fmla="*/ 242709 w 941359"/>
              <a:gd name="connsiteY34" fmla="*/ 1491561 h 1881577"/>
              <a:gd name="connsiteX35" fmla="*/ 206614 w 941359"/>
              <a:gd name="connsiteY35" fmla="*/ 1487550 h 1881577"/>
              <a:gd name="connsiteX36" fmla="*/ 216641 w 941359"/>
              <a:gd name="connsiteY36" fmla="*/ 1511614 h 1881577"/>
              <a:gd name="connsiteX37" fmla="*/ 143449 w 941359"/>
              <a:gd name="connsiteY37" fmla="*/ 1520636 h 1881577"/>
              <a:gd name="connsiteX38" fmla="*/ 163502 w 941359"/>
              <a:gd name="connsiteY38" fmla="*/ 1541692 h 1881577"/>
              <a:gd name="connsiteX39" fmla="*/ 120389 w 941359"/>
              <a:gd name="connsiteY39" fmla="*/ 1568762 h 1881577"/>
              <a:gd name="connsiteX40" fmla="*/ 136430 w 941359"/>
              <a:gd name="connsiteY40" fmla="*/ 1581794 h 1881577"/>
              <a:gd name="connsiteX41" fmla="*/ 160493 w 941359"/>
              <a:gd name="connsiteY41" fmla="*/ 1569764 h 1881577"/>
              <a:gd name="connsiteX42" fmla="*/ 127406 w 941359"/>
              <a:gd name="connsiteY42" fmla="*/ 1638944 h 1881577"/>
              <a:gd name="connsiteX43" fmla="*/ 104346 w 941359"/>
              <a:gd name="connsiteY43" fmla="*/ 1630923 h 1881577"/>
              <a:gd name="connsiteX44" fmla="*/ 84293 w 941359"/>
              <a:gd name="connsiteY44" fmla="*/ 1661001 h 1881577"/>
              <a:gd name="connsiteX45" fmla="*/ 109360 w 941359"/>
              <a:gd name="connsiteY45" fmla="*/ 1682057 h 1881577"/>
              <a:gd name="connsiteX46" fmla="*/ 107354 w 941359"/>
              <a:gd name="connsiteY46" fmla="*/ 1708124 h 1881577"/>
              <a:gd name="connsiteX47" fmla="*/ 83291 w 941359"/>
              <a:gd name="connsiteY47" fmla="*/ 1746224 h 1881577"/>
              <a:gd name="connsiteX48" fmla="*/ 94320 w 941359"/>
              <a:gd name="connsiteY48" fmla="*/ 1777305 h 1881577"/>
              <a:gd name="connsiteX49" fmla="*/ 89307 w 941359"/>
              <a:gd name="connsiteY49" fmla="*/ 1788333 h 1881577"/>
              <a:gd name="connsiteX50" fmla="*/ 52209 w 941359"/>
              <a:gd name="connsiteY50" fmla="*/ 1791340 h 1881577"/>
              <a:gd name="connsiteX51" fmla="*/ 64241 w 941359"/>
              <a:gd name="connsiteY51" fmla="*/ 1746221 h 1881577"/>
              <a:gd name="connsiteX52" fmla="*/ 47196 w 941359"/>
              <a:gd name="connsiteY52" fmla="*/ 1737198 h 1881577"/>
              <a:gd name="connsiteX53" fmla="*/ 47196 w 941359"/>
              <a:gd name="connsiteY53" fmla="*/ 1766274 h 1881577"/>
              <a:gd name="connsiteX54" fmla="*/ 30152 w 941359"/>
              <a:gd name="connsiteY54" fmla="*/ 1784322 h 1881577"/>
              <a:gd name="connsiteX55" fmla="*/ 2079 w 941359"/>
              <a:gd name="connsiteY55" fmla="*/ 1752238 h 1881577"/>
              <a:gd name="connsiteX56" fmla="*/ 2080 w 941359"/>
              <a:gd name="connsiteY56" fmla="*/ 1751235 h 1881577"/>
              <a:gd name="connsiteX57" fmla="*/ 25141 w 941359"/>
              <a:gd name="connsiteY57" fmla="*/ 1812395 h 1881577"/>
              <a:gd name="connsiteX58" fmla="*/ 71261 w 941359"/>
              <a:gd name="connsiteY58" fmla="*/ 1806379 h 1881577"/>
              <a:gd name="connsiteX59" fmla="*/ 70259 w 941359"/>
              <a:gd name="connsiteY59" fmla="*/ 1858516 h 1881577"/>
              <a:gd name="connsiteX60" fmla="*/ 50207 w 941359"/>
              <a:gd name="connsiteY60" fmla="*/ 1878569 h 1881577"/>
              <a:gd name="connsiteX61" fmla="*/ 52212 w 941359"/>
              <a:gd name="connsiteY61" fmla="*/ 1881577 h 1881577"/>
              <a:gd name="connsiteX0" fmla="*/ 66246 w 941359"/>
              <a:gd name="connsiteY0" fmla="*/ 45767 h 1914664"/>
              <a:gd name="connsiteX1" fmla="*/ 101338 w 941359"/>
              <a:gd name="connsiteY1" fmla="*/ 91888 h 1914664"/>
              <a:gd name="connsiteX2" fmla="*/ 129412 w 941359"/>
              <a:gd name="connsiteY2" fmla="*/ 17694 h 1914664"/>
              <a:gd name="connsiteX3" fmla="*/ 180546 w 941359"/>
              <a:gd name="connsiteY3" fmla="*/ 50780 h 1914664"/>
              <a:gd name="connsiteX4" fmla="*/ 272788 w 941359"/>
              <a:gd name="connsiteY4" fmla="*/ 74844 h 1914664"/>
              <a:gd name="connsiteX5" fmla="*/ 440228 w 941359"/>
              <a:gd name="connsiteY5" fmla="*/ 6665 h 1914664"/>
              <a:gd name="connsiteX6" fmla="*/ 532470 w 941359"/>
              <a:gd name="connsiteY6" fmla="*/ 12680 h 1914664"/>
              <a:gd name="connsiteX7" fmla="*/ 706928 w 941359"/>
              <a:gd name="connsiteY7" fmla="*/ 95899 h 1914664"/>
              <a:gd name="connsiteX8" fmla="*/ 771096 w 941359"/>
              <a:gd name="connsiteY8" fmla="*/ 86875 h 1914664"/>
              <a:gd name="connsiteX9" fmla="*/ 809196 w 941359"/>
              <a:gd name="connsiteY9" fmla="*/ 507980 h 1914664"/>
              <a:gd name="connsiteX10" fmla="*/ 870357 w 941359"/>
              <a:gd name="connsiteY10" fmla="*/ 617267 h 1914664"/>
              <a:gd name="connsiteX11" fmla="*/ 940541 w 941359"/>
              <a:gd name="connsiteY11" fmla="*/ 757636 h 1914664"/>
              <a:gd name="connsiteX12" fmla="*/ 907454 w 941359"/>
              <a:gd name="connsiteY12" fmla="*/ 864917 h 1914664"/>
              <a:gd name="connsiteX13" fmla="*/ 888405 w 941359"/>
              <a:gd name="connsiteY13" fmla="*/ 933096 h 1914664"/>
              <a:gd name="connsiteX14" fmla="*/ 914473 w 941359"/>
              <a:gd name="connsiteY14" fmla="*/ 968188 h 1914664"/>
              <a:gd name="connsiteX15" fmla="*/ 915476 w 941359"/>
              <a:gd name="connsiteY15" fmla="*/ 1018319 h 1914664"/>
              <a:gd name="connsiteX16" fmla="*/ 878378 w 941359"/>
              <a:gd name="connsiteY16" fmla="*/ 1072462 h 1914664"/>
              <a:gd name="connsiteX17" fmla="*/ 891412 w 941359"/>
              <a:gd name="connsiteY17" fmla="*/ 1095523 h 1914664"/>
              <a:gd name="connsiteX18" fmla="*/ 686875 w 941359"/>
              <a:gd name="connsiteY18" fmla="*/ 1205812 h 1914664"/>
              <a:gd name="connsiteX19" fmla="*/ 771096 w 941359"/>
              <a:gd name="connsiteY19" fmla="*/ 1132620 h 1914664"/>
              <a:gd name="connsiteX20" fmla="*/ 646770 w 941359"/>
              <a:gd name="connsiteY20" fmla="*/ 1174730 h 1914664"/>
              <a:gd name="connsiteX21" fmla="*/ 662813 w 941359"/>
              <a:gd name="connsiteY21" fmla="*/ 1213833 h 1914664"/>
              <a:gd name="connsiteX22" fmla="*/ 596638 w 941359"/>
              <a:gd name="connsiteY22" fmla="*/ 1258950 h 1914664"/>
              <a:gd name="connsiteX23" fmla="*/ 595635 w 941359"/>
              <a:gd name="connsiteY23" fmla="*/ 1303067 h 1914664"/>
              <a:gd name="connsiteX24" fmla="*/ 466296 w 941359"/>
              <a:gd name="connsiteY24" fmla="*/ 1404332 h 1914664"/>
              <a:gd name="connsiteX25" fmla="*/ 411152 w 941359"/>
              <a:gd name="connsiteY25" fmla="*/ 1424386 h 1914664"/>
              <a:gd name="connsiteX26" fmla="*/ 462287 w 941359"/>
              <a:gd name="connsiteY26" fmla="*/ 1385282 h 1914664"/>
              <a:gd name="connsiteX27" fmla="*/ 347986 w 941359"/>
              <a:gd name="connsiteY27" fmla="*/ 1436417 h 1914664"/>
              <a:gd name="connsiteX28" fmla="*/ 360018 w 941359"/>
              <a:gd name="connsiteY28" fmla="*/ 1387287 h 1914664"/>
              <a:gd name="connsiteX29" fmla="*/ 298857 w 941359"/>
              <a:gd name="connsiteY29" fmla="*/ 1429398 h 1914664"/>
              <a:gd name="connsiteX30" fmla="*/ 264767 w 941359"/>
              <a:gd name="connsiteY30" fmla="*/ 1402327 h 1914664"/>
              <a:gd name="connsiteX31" fmla="*/ 244715 w 941359"/>
              <a:gd name="connsiteY31" fmla="*/ 1415362 h 1914664"/>
              <a:gd name="connsiteX32" fmla="*/ 303870 w 941359"/>
              <a:gd name="connsiteY32" fmla="*/ 1474516 h 1914664"/>
              <a:gd name="connsiteX33" fmla="*/ 250730 w 941359"/>
              <a:gd name="connsiteY33" fmla="*/ 1510611 h 1914664"/>
              <a:gd name="connsiteX34" fmla="*/ 242709 w 941359"/>
              <a:gd name="connsiteY34" fmla="*/ 1491561 h 1914664"/>
              <a:gd name="connsiteX35" fmla="*/ 206614 w 941359"/>
              <a:gd name="connsiteY35" fmla="*/ 1487550 h 1914664"/>
              <a:gd name="connsiteX36" fmla="*/ 216641 w 941359"/>
              <a:gd name="connsiteY36" fmla="*/ 1511614 h 1914664"/>
              <a:gd name="connsiteX37" fmla="*/ 143449 w 941359"/>
              <a:gd name="connsiteY37" fmla="*/ 1520636 h 1914664"/>
              <a:gd name="connsiteX38" fmla="*/ 163502 w 941359"/>
              <a:gd name="connsiteY38" fmla="*/ 1541692 h 1914664"/>
              <a:gd name="connsiteX39" fmla="*/ 120389 w 941359"/>
              <a:gd name="connsiteY39" fmla="*/ 1568762 h 1914664"/>
              <a:gd name="connsiteX40" fmla="*/ 136430 w 941359"/>
              <a:gd name="connsiteY40" fmla="*/ 1581794 h 1914664"/>
              <a:gd name="connsiteX41" fmla="*/ 160493 w 941359"/>
              <a:gd name="connsiteY41" fmla="*/ 1569764 h 1914664"/>
              <a:gd name="connsiteX42" fmla="*/ 127406 w 941359"/>
              <a:gd name="connsiteY42" fmla="*/ 1638944 h 1914664"/>
              <a:gd name="connsiteX43" fmla="*/ 104346 w 941359"/>
              <a:gd name="connsiteY43" fmla="*/ 1630923 h 1914664"/>
              <a:gd name="connsiteX44" fmla="*/ 84293 w 941359"/>
              <a:gd name="connsiteY44" fmla="*/ 1661001 h 1914664"/>
              <a:gd name="connsiteX45" fmla="*/ 109360 w 941359"/>
              <a:gd name="connsiteY45" fmla="*/ 1682057 h 1914664"/>
              <a:gd name="connsiteX46" fmla="*/ 107354 w 941359"/>
              <a:gd name="connsiteY46" fmla="*/ 1708124 h 1914664"/>
              <a:gd name="connsiteX47" fmla="*/ 83291 w 941359"/>
              <a:gd name="connsiteY47" fmla="*/ 1746224 h 1914664"/>
              <a:gd name="connsiteX48" fmla="*/ 94320 w 941359"/>
              <a:gd name="connsiteY48" fmla="*/ 1777305 h 1914664"/>
              <a:gd name="connsiteX49" fmla="*/ 89307 w 941359"/>
              <a:gd name="connsiteY49" fmla="*/ 1788333 h 1914664"/>
              <a:gd name="connsiteX50" fmla="*/ 52209 w 941359"/>
              <a:gd name="connsiteY50" fmla="*/ 1791340 h 1914664"/>
              <a:gd name="connsiteX51" fmla="*/ 64241 w 941359"/>
              <a:gd name="connsiteY51" fmla="*/ 1746221 h 1914664"/>
              <a:gd name="connsiteX52" fmla="*/ 47196 w 941359"/>
              <a:gd name="connsiteY52" fmla="*/ 1737198 h 1914664"/>
              <a:gd name="connsiteX53" fmla="*/ 47196 w 941359"/>
              <a:gd name="connsiteY53" fmla="*/ 1766274 h 1914664"/>
              <a:gd name="connsiteX54" fmla="*/ 30152 w 941359"/>
              <a:gd name="connsiteY54" fmla="*/ 1784322 h 1914664"/>
              <a:gd name="connsiteX55" fmla="*/ 2079 w 941359"/>
              <a:gd name="connsiteY55" fmla="*/ 1752238 h 1914664"/>
              <a:gd name="connsiteX56" fmla="*/ 2080 w 941359"/>
              <a:gd name="connsiteY56" fmla="*/ 1751235 h 1914664"/>
              <a:gd name="connsiteX57" fmla="*/ 25141 w 941359"/>
              <a:gd name="connsiteY57" fmla="*/ 1812395 h 1914664"/>
              <a:gd name="connsiteX58" fmla="*/ 71261 w 941359"/>
              <a:gd name="connsiteY58" fmla="*/ 1806379 h 1914664"/>
              <a:gd name="connsiteX59" fmla="*/ 70259 w 941359"/>
              <a:gd name="connsiteY59" fmla="*/ 1858516 h 1914664"/>
              <a:gd name="connsiteX60" fmla="*/ 50207 w 941359"/>
              <a:gd name="connsiteY60" fmla="*/ 1878569 h 1914664"/>
              <a:gd name="connsiteX61" fmla="*/ 50207 w 941359"/>
              <a:gd name="connsiteY61" fmla="*/ 1914664 h 1914664"/>
              <a:gd name="connsiteX0" fmla="*/ 66246 w 941359"/>
              <a:gd name="connsiteY0" fmla="*/ 45767 h 1917993"/>
              <a:gd name="connsiteX1" fmla="*/ 101338 w 941359"/>
              <a:gd name="connsiteY1" fmla="*/ 91888 h 1917993"/>
              <a:gd name="connsiteX2" fmla="*/ 129412 w 941359"/>
              <a:gd name="connsiteY2" fmla="*/ 17694 h 1917993"/>
              <a:gd name="connsiteX3" fmla="*/ 180546 w 941359"/>
              <a:gd name="connsiteY3" fmla="*/ 50780 h 1917993"/>
              <a:gd name="connsiteX4" fmla="*/ 272788 w 941359"/>
              <a:gd name="connsiteY4" fmla="*/ 74844 h 1917993"/>
              <a:gd name="connsiteX5" fmla="*/ 440228 w 941359"/>
              <a:gd name="connsiteY5" fmla="*/ 6665 h 1917993"/>
              <a:gd name="connsiteX6" fmla="*/ 532470 w 941359"/>
              <a:gd name="connsiteY6" fmla="*/ 12680 h 1917993"/>
              <a:gd name="connsiteX7" fmla="*/ 706928 w 941359"/>
              <a:gd name="connsiteY7" fmla="*/ 95899 h 1917993"/>
              <a:gd name="connsiteX8" fmla="*/ 771096 w 941359"/>
              <a:gd name="connsiteY8" fmla="*/ 86875 h 1917993"/>
              <a:gd name="connsiteX9" fmla="*/ 809196 w 941359"/>
              <a:gd name="connsiteY9" fmla="*/ 507980 h 1917993"/>
              <a:gd name="connsiteX10" fmla="*/ 870357 w 941359"/>
              <a:gd name="connsiteY10" fmla="*/ 617267 h 1917993"/>
              <a:gd name="connsiteX11" fmla="*/ 940541 w 941359"/>
              <a:gd name="connsiteY11" fmla="*/ 757636 h 1917993"/>
              <a:gd name="connsiteX12" fmla="*/ 907454 w 941359"/>
              <a:gd name="connsiteY12" fmla="*/ 864917 h 1917993"/>
              <a:gd name="connsiteX13" fmla="*/ 888405 w 941359"/>
              <a:gd name="connsiteY13" fmla="*/ 933096 h 1917993"/>
              <a:gd name="connsiteX14" fmla="*/ 914473 w 941359"/>
              <a:gd name="connsiteY14" fmla="*/ 968188 h 1917993"/>
              <a:gd name="connsiteX15" fmla="*/ 915476 w 941359"/>
              <a:gd name="connsiteY15" fmla="*/ 1018319 h 1917993"/>
              <a:gd name="connsiteX16" fmla="*/ 878378 w 941359"/>
              <a:gd name="connsiteY16" fmla="*/ 1072462 h 1917993"/>
              <a:gd name="connsiteX17" fmla="*/ 891412 w 941359"/>
              <a:gd name="connsiteY17" fmla="*/ 1095523 h 1917993"/>
              <a:gd name="connsiteX18" fmla="*/ 686875 w 941359"/>
              <a:gd name="connsiteY18" fmla="*/ 1205812 h 1917993"/>
              <a:gd name="connsiteX19" fmla="*/ 771096 w 941359"/>
              <a:gd name="connsiteY19" fmla="*/ 1132620 h 1917993"/>
              <a:gd name="connsiteX20" fmla="*/ 646770 w 941359"/>
              <a:gd name="connsiteY20" fmla="*/ 1174730 h 1917993"/>
              <a:gd name="connsiteX21" fmla="*/ 662813 w 941359"/>
              <a:gd name="connsiteY21" fmla="*/ 1213833 h 1917993"/>
              <a:gd name="connsiteX22" fmla="*/ 596638 w 941359"/>
              <a:gd name="connsiteY22" fmla="*/ 1258950 h 1917993"/>
              <a:gd name="connsiteX23" fmla="*/ 595635 w 941359"/>
              <a:gd name="connsiteY23" fmla="*/ 1303067 h 1917993"/>
              <a:gd name="connsiteX24" fmla="*/ 466296 w 941359"/>
              <a:gd name="connsiteY24" fmla="*/ 1404332 h 1917993"/>
              <a:gd name="connsiteX25" fmla="*/ 411152 w 941359"/>
              <a:gd name="connsiteY25" fmla="*/ 1424386 h 1917993"/>
              <a:gd name="connsiteX26" fmla="*/ 462287 w 941359"/>
              <a:gd name="connsiteY26" fmla="*/ 1385282 h 1917993"/>
              <a:gd name="connsiteX27" fmla="*/ 347986 w 941359"/>
              <a:gd name="connsiteY27" fmla="*/ 1436417 h 1917993"/>
              <a:gd name="connsiteX28" fmla="*/ 360018 w 941359"/>
              <a:gd name="connsiteY28" fmla="*/ 1387287 h 1917993"/>
              <a:gd name="connsiteX29" fmla="*/ 298857 w 941359"/>
              <a:gd name="connsiteY29" fmla="*/ 1429398 h 1917993"/>
              <a:gd name="connsiteX30" fmla="*/ 264767 w 941359"/>
              <a:gd name="connsiteY30" fmla="*/ 1402327 h 1917993"/>
              <a:gd name="connsiteX31" fmla="*/ 244715 w 941359"/>
              <a:gd name="connsiteY31" fmla="*/ 1415362 h 1917993"/>
              <a:gd name="connsiteX32" fmla="*/ 303870 w 941359"/>
              <a:gd name="connsiteY32" fmla="*/ 1474516 h 1917993"/>
              <a:gd name="connsiteX33" fmla="*/ 250730 w 941359"/>
              <a:gd name="connsiteY33" fmla="*/ 1510611 h 1917993"/>
              <a:gd name="connsiteX34" fmla="*/ 242709 w 941359"/>
              <a:gd name="connsiteY34" fmla="*/ 1491561 h 1917993"/>
              <a:gd name="connsiteX35" fmla="*/ 206614 w 941359"/>
              <a:gd name="connsiteY35" fmla="*/ 1487550 h 1917993"/>
              <a:gd name="connsiteX36" fmla="*/ 216641 w 941359"/>
              <a:gd name="connsiteY36" fmla="*/ 1511614 h 1917993"/>
              <a:gd name="connsiteX37" fmla="*/ 143449 w 941359"/>
              <a:gd name="connsiteY37" fmla="*/ 1520636 h 1917993"/>
              <a:gd name="connsiteX38" fmla="*/ 163502 w 941359"/>
              <a:gd name="connsiteY38" fmla="*/ 1541692 h 1917993"/>
              <a:gd name="connsiteX39" fmla="*/ 120389 w 941359"/>
              <a:gd name="connsiteY39" fmla="*/ 1568762 h 1917993"/>
              <a:gd name="connsiteX40" fmla="*/ 136430 w 941359"/>
              <a:gd name="connsiteY40" fmla="*/ 1581794 h 1917993"/>
              <a:gd name="connsiteX41" fmla="*/ 160493 w 941359"/>
              <a:gd name="connsiteY41" fmla="*/ 1569764 h 1917993"/>
              <a:gd name="connsiteX42" fmla="*/ 127406 w 941359"/>
              <a:gd name="connsiteY42" fmla="*/ 1638944 h 1917993"/>
              <a:gd name="connsiteX43" fmla="*/ 104346 w 941359"/>
              <a:gd name="connsiteY43" fmla="*/ 1630923 h 1917993"/>
              <a:gd name="connsiteX44" fmla="*/ 84293 w 941359"/>
              <a:gd name="connsiteY44" fmla="*/ 1661001 h 1917993"/>
              <a:gd name="connsiteX45" fmla="*/ 109360 w 941359"/>
              <a:gd name="connsiteY45" fmla="*/ 1682057 h 1917993"/>
              <a:gd name="connsiteX46" fmla="*/ 107354 w 941359"/>
              <a:gd name="connsiteY46" fmla="*/ 1708124 h 1917993"/>
              <a:gd name="connsiteX47" fmla="*/ 83291 w 941359"/>
              <a:gd name="connsiteY47" fmla="*/ 1746224 h 1917993"/>
              <a:gd name="connsiteX48" fmla="*/ 94320 w 941359"/>
              <a:gd name="connsiteY48" fmla="*/ 1777305 h 1917993"/>
              <a:gd name="connsiteX49" fmla="*/ 89307 w 941359"/>
              <a:gd name="connsiteY49" fmla="*/ 1788333 h 1917993"/>
              <a:gd name="connsiteX50" fmla="*/ 52209 w 941359"/>
              <a:gd name="connsiteY50" fmla="*/ 1791340 h 1917993"/>
              <a:gd name="connsiteX51" fmla="*/ 64241 w 941359"/>
              <a:gd name="connsiteY51" fmla="*/ 1746221 h 1917993"/>
              <a:gd name="connsiteX52" fmla="*/ 47196 w 941359"/>
              <a:gd name="connsiteY52" fmla="*/ 1737198 h 1917993"/>
              <a:gd name="connsiteX53" fmla="*/ 47196 w 941359"/>
              <a:gd name="connsiteY53" fmla="*/ 1766274 h 1917993"/>
              <a:gd name="connsiteX54" fmla="*/ 30152 w 941359"/>
              <a:gd name="connsiteY54" fmla="*/ 1784322 h 1917993"/>
              <a:gd name="connsiteX55" fmla="*/ 2079 w 941359"/>
              <a:gd name="connsiteY55" fmla="*/ 1752238 h 1917993"/>
              <a:gd name="connsiteX56" fmla="*/ 2080 w 941359"/>
              <a:gd name="connsiteY56" fmla="*/ 1751235 h 1917993"/>
              <a:gd name="connsiteX57" fmla="*/ 25141 w 941359"/>
              <a:gd name="connsiteY57" fmla="*/ 1812395 h 1917993"/>
              <a:gd name="connsiteX58" fmla="*/ 71261 w 941359"/>
              <a:gd name="connsiteY58" fmla="*/ 1806379 h 1917993"/>
              <a:gd name="connsiteX59" fmla="*/ 70259 w 941359"/>
              <a:gd name="connsiteY59" fmla="*/ 1858516 h 1917993"/>
              <a:gd name="connsiteX60" fmla="*/ 50207 w 941359"/>
              <a:gd name="connsiteY60" fmla="*/ 1878569 h 1917993"/>
              <a:gd name="connsiteX61" fmla="*/ 50207 w 941359"/>
              <a:gd name="connsiteY61" fmla="*/ 1914664 h 1917993"/>
              <a:gd name="connsiteX62" fmla="*/ 48201 w 941359"/>
              <a:gd name="connsiteY62" fmla="*/ 1916668 h 1917993"/>
              <a:gd name="connsiteX0" fmla="*/ 66246 w 941359"/>
              <a:gd name="connsiteY0" fmla="*/ 45767 h 1925692"/>
              <a:gd name="connsiteX1" fmla="*/ 101338 w 941359"/>
              <a:gd name="connsiteY1" fmla="*/ 91888 h 1925692"/>
              <a:gd name="connsiteX2" fmla="*/ 129412 w 941359"/>
              <a:gd name="connsiteY2" fmla="*/ 17694 h 1925692"/>
              <a:gd name="connsiteX3" fmla="*/ 180546 w 941359"/>
              <a:gd name="connsiteY3" fmla="*/ 50780 h 1925692"/>
              <a:gd name="connsiteX4" fmla="*/ 272788 w 941359"/>
              <a:gd name="connsiteY4" fmla="*/ 74844 h 1925692"/>
              <a:gd name="connsiteX5" fmla="*/ 440228 w 941359"/>
              <a:gd name="connsiteY5" fmla="*/ 6665 h 1925692"/>
              <a:gd name="connsiteX6" fmla="*/ 532470 w 941359"/>
              <a:gd name="connsiteY6" fmla="*/ 12680 h 1925692"/>
              <a:gd name="connsiteX7" fmla="*/ 706928 w 941359"/>
              <a:gd name="connsiteY7" fmla="*/ 95899 h 1925692"/>
              <a:gd name="connsiteX8" fmla="*/ 771096 w 941359"/>
              <a:gd name="connsiteY8" fmla="*/ 86875 h 1925692"/>
              <a:gd name="connsiteX9" fmla="*/ 809196 w 941359"/>
              <a:gd name="connsiteY9" fmla="*/ 507980 h 1925692"/>
              <a:gd name="connsiteX10" fmla="*/ 870357 w 941359"/>
              <a:gd name="connsiteY10" fmla="*/ 617267 h 1925692"/>
              <a:gd name="connsiteX11" fmla="*/ 940541 w 941359"/>
              <a:gd name="connsiteY11" fmla="*/ 757636 h 1925692"/>
              <a:gd name="connsiteX12" fmla="*/ 907454 w 941359"/>
              <a:gd name="connsiteY12" fmla="*/ 864917 h 1925692"/>
              <a:gd name="connsiteX13" fmla="*/ 888405 w 941359"/>
              <a:gd name="connsiteY13" fmla="*/ 933096 h 1925692"/>
              <a:gd name="connsiteX14" fmla="*/ 914473 w 941359"/>
              <a:gd name="connsiteY14" fmla="*/ 968188 h 1925692"/>
              <a:gd name="connsiteX15" fmla="*/ 915476 w 941359"/>
              <a:gd name="connsiteY15" fmla="*/ 1018319 h 1925692"/>
              <a:gd name="connsiteX16" fmla="*/ 878378 w 941359"/>
              <a:gd name="connsiteY16" fmla="*/ 1072462 h 1925692"/>
              <a:gd name="connsiteX17" fmla="*/ 891412 w 941359"/>
              <a:gd name="connsiteY17" fmla="*/ 1095523 h 1925692"/>
              <a:gd name="connsiteX18" fmla="*/ 686875 w 941359"/>
              <a:gd name="connsiteY18" fmla="*/ 1205812 h 1925692"/>
              <a:gd name="connsiteX19" fmla="*/ 771096 w 941359"/>
              <a:gd name="connsiteY19" fmla="*/ 1132620 h 1925692"/>
              <a:gd name="connsiteX20" fmla="*/ 646770 w 941359"/>
              <a:gd name="connsiteY20" fmla="*/ 1174730 h 1925692"/>
              <a:gd name="connsiteX21" fmla="*/ 662813 w 941359"/>
              <a:gd name="connsiteY21" fmla="*/ 1213833 h 1925692"/>
              <a:gd name="connsiteX22" fmla="*/ 596638 w 941359"/>
              <a:gd name="connsiteY22" fmla="*/ 1258950 h 1925692"/>
              <a:gd name="connsiteX23" fmla="*/ 595635 w 941359"/>
              <a:gd name="connsiteY23" fmla="*/ 1303067 h 1925692"/>
              <a:gd name="connsiteX24" fmla="*/ 466296 w 941359"/>
              <a:gd name="connsiteY24" fmla="*/ 1404332 h 1925692"/>
              <a:gd name="connsiteX25" fmla="*/ 411152 w 941359"/>
              <a:gd name="connsiteY25" fmla="*/ 1424386 h 1925692"/>
              <a:gd name="connsiteX26" fmla="*/ 462287 w 941359"/>
              <a:gd name="connsiteY26" fmla="*/ 1385282 h 1925692"/>
              <a:gd name="connsiteX27" fmla="*/ 347986 w 941359"/>
              <a:gd name="connsiteY27" fmla="*/ 1436417 h 1925692"/>
              <a:gd name="connsiteX28" fmla="*/ 360018 w 941359"/>
              <a:gd name="connsiteY28" fmla="*/ 1387287 h 1925692"/>
              <a:gd name="connsiteX29" fmla="*/ 298857 w 941359"/>
              <a:gd name="connsiteY29" fmla="*/ 1429398 h 1925692"/>
              <a:gd name="connsiteX30" fmla="*/ 264767 w 941359"/>
              <a:gd name="connsiteY30" fmla="*/ 1402327 h 1925692"/>
              <a:gd name="connsiteX31" fmla="*/ 244715 w 941359"/>
              <a:gd name="connsiteY31" fmla="*/ 1415362 h 1925692"/>
              <a:gd name="connsiteX32" fmla="*/ 303870 w 941359"/>
              <a:gd name="connsiteY32" fmla="*/ 1474516 h 1925692"/>
              <a:gd name="connsiteX33" fmla="*/ 250730 w 941359"/>
              <a:gd name="connsiteY33" fmla="*/ 1510611 h 1925692"/>
              <a:gd name="connsiteX34" fmla="*/ 242709 w 941359"/>
              <a:gd name="connsiteY34" fmla="*/ 1491561 h 1925692"/>
              <a:gd name="connsiteX35" fmla="*/ 206614 w 941359"/>
              <a:gd name="connsiteY35" fmla="*/ 1487550 h 1925692"/>
              <a:gd name="connsiteX36" fmla="*/ 216641 w 941359"/>
              <a:gd name="connsiteY36" fmla="*/ 1511614 h 1925692"/>
              <a:gd name="connsiteX37" fmla="*/ 143449 w 941359"/>
              <a:gd name="connsiteY37" fmla="*/ 1520636 h 1925692"/>
              <a:gd name="connsiteX38" fmla="*/ 163502 w 941359"/>
              <a:gd name="connsiteY38" fmla="*/ 1541692 h 1925692"/>
              <a:gd name="connsiteX39" fmla="*/ 120389 w 941359"/>
              <a:gd name="connsiteY39" fmla="*/ 1568762 h 1925692"/>
              <a:gd name="connsiteX40" fmla="*/ 136430 w 941359"/>
              <a:gd name="connsiteY40" fmla="*/ 1581794 h 1925692"/>
              <a:gd name="connsiteX41" fmla="*/ 160493 w 941359"/>
              <a:gd name="connsiteY41" fmla="*/ 1569764 h 1925692"/>
              <a:gd name="connsiteX42" fmla="*/ 127406 w 941359"/>
              <a:gd name="connsiteY42" fmla="*/ 1638944 h 1925692"/>
              <a:gd name="connsiteX43" fmla="*/ 104346 w 941359"/>
              <a:gd name="connsiteY43" fmla="*/ 1630923 h 1925692"/>
              <a:gd name="connsiteX44" fmla="*/ 84293 w 941359"/>
              <a:gd name="connsiteY44" fmla="*/ 1661001 h 1925692"/>
              <a:gd name="connsiteX45" fmla="*/ 109360 w 941359"/>
              <a:gd name="connsiteY45" fmla="*/ 1682057 h 1925692"/>
              <a:gd name="connsiteX46" fmla="*/ 107354 w 941359"/>
              <a:gd name="connsiteY46" fmla="*/ 1708124 h 1925692"/>
              <a:gd name="connsiteX47" fmla="*/ 83291 w 941359"/>
              <a:gd name="connsiteY47" fmla="*/ 1746224 h 1925692"/>
              <a:gd name="connsiteX48" fmla="*/ 94320 w 941359"/>
              <a:gd name="connsiteY48" fmla="*/ 1777305 h 1925692"/>
              <a:gd name="connsiteX49" fmla="*/ 89307 w 941359"/>
              <a:gd name="connsiteY49" fmla="*/ 1788333 h 1925692"/>
              <a:gd name="connsiteX50" fmla="*/ 52209 w 941359"/>
              <a:gd name="connsiteY50" fmla="*/ 1791340 h 1925692"/>
              <a:gd name="connsiteX51" fmla="*/ 64241 w 941359"/>
              <a:gd name="connsiteY51" fmla="*/ 1746221 h 1925692"/>
              <a:gd name="connsiteX52" fmla="*/ 47196 w 941359"/>
              <a:gd name="connsiteY52" fmla="*/ 1737198 h 1925692"/>
              <a:gd name="connsiteX53" fmla="*/ 47196 w 941359"/>
              <a:gd name="connsiteY53" fmla="*/ 1766274 h 1925692"/>
              <a:gd name="connsiteX54" fmla="*/ 30152 w 941359"/>
              <a:gd name="connsiteY54" fmla="*/ 1784322 h 1925692"/>
              <a:gd name="connsiteX55" fmla="*/ 2079 w 941359"/>
              <a:gd name="connsiteY55" fmla="*/ 1752238 h 1925692"/>
              <a:gd name="connsiteX56" fmla="*/ 2080 w 941359"/>
              <a:gd name="connsiteY56" fmla="*/ 1751235 h 1925692"/>
              <a:gd name="connsiteX57" fmla="*/ 25141 w 941359"/>
              <a:gd name="connsiteY57" fmla="*/ 1812395 h 1925692"/>
              <a:gd name="connsiteX58" fmla="*/ 71261 w 941359"/>
              <a:gd name="connsiteY58" fmla="*/ 1806379 h 1925692"/>
              <a:gd name="connsiteX59" fmla="*/ 70259 w 941359"/>
              <a:gd name="connsiteY59" fmla="*/ 1858516 h 1925692"/>
              <a:gd name="connsiteX60" fmla="*/ 50207 w 941359"/>
              <a:gd name="connsiteY60" fmla="*/ 1878569 h 1925692"/>
              <a:gd name="connsiteX61" fmla="*/ 50207 w 941359"/>
              <a:gd name="connsiteY61" fmla="*/ 1914664 h 1925692"/>
              <a:gd name="connsiteX62" fmla="*/ 62238 w 941359"/>
              <a:gd name="connsiteY62" fmla="*/ 1925692 h 1925692"/>
              <a:gd name="connsiteX0" fmla="*/ 66246 w 941359"/>
              <a:gd name="connsiteY0" fmla="*/ 45767 h 1926269"/>
              <a:gd name="connsiteX1" fmla="*/ 101338 w 941359"/>
              <a:gd name="connsiteY1" fmla="*/ 91888 h 1926269"/>
              <a:gd name="connsiteX2" fmla="*/ 129412 w 941359"/>
              <a:gd name="connsiteY2" fmla="*/ 17694 h 1926269"/>
              <a:gd name="connsiteX3" fmla="*/ 180546 w 941359"/>
              <a:gd name="connsiteY3" fmla="*/ 50780 h 1926269"/>
              <a:gd name="connsiteX4" fmla="*/ 272788 w 941359"/>
              <a:gd name="connsiteY4" fmla="*/ 74844 h 1926269"/>
              <a:gd name="connsiteX5" fmla="*/ 440228 w 941359"/>
              <a:gd name="connsiteY5" fmla="*/ 6665 h 1926269"/>
              <a:gd name="connsiteX6" fmla="*/ 532470 w 941359"/>
              <a:gd name="connsiteY6" fmla="*/ 12680 h 1926269"/>
              <a:gd name="connsiteX7" fmla="*/ 706928 w 941359"/>
              <a:gd name="connsiteY7" fmla="*/ 95899 h 1926269"/>
              <a:gd name="connsiteX8" fmla="*/ 771096 w 941359"/>
              <a:gd name="connsiteY8" fmla="*/ 86875 h 1926269"/>
              <a:gd name="connsiteX9" fmla="*/ 809196 w 941359"/>
              <a:gd name="connsiteY9" fmla="*/ 507980 h 1926269"/>
              <a:gd name="connsiteX10" fmla="*/ 870357 w 941359"/>
              <a:gd name="connsiteY10" fmla="*/ 617267 h 1926269"/>
              <a:gd name="connsiteX11" fmla="*/ 940541 w 941359"/>
              <a:gd name="connsiteY11" fmla="*/ 757636 h 1926269"/>
              <a:gd name="connsiteX12" fmla="*/ 907454 w 941359"/>
              <a:gd name="connsiteY12" fmla="*/ 864917 h 1926269"/>
              <a:gd name="connsiteX13" fmla="*/ 888405 w 941359"/>
              <a:gd name="connsiteY13" fmla="*/ 933096 h 1926269"/>
              <a:gd name="connsiteX14" fmla="*/ 914473 w 941359"/>
              <a:gd name="connsiteY14" fmla="*/ 968188 h 1926269"/>
              <a:gd name="connsiteX15" fmla="*/ 915476 w 941359"/>
              <a:gd name="connsiteY15" fmla="*/ 1018319 h 1926269"/>
              <a:gd name="connsiteX16" fmla="*/ 878378 w 941359"/>
              <a:gd name="connsiteY16" fmla="*/ 1072462 h 1926269"/>
              <a:gd name="connsiteX17" fmla="*/ 891412 w 941359"/>
              <a:gd name="connsiteY17" fmla="*/ 1095523 h 1926269"/>
              <a:gd name="connsiteX18" fmla="*/ 686875 w 941359"/>
              <a:gd name="connsiteY18" fmla="*/ 1205812 h 1926269"/>
              <a:gd name="connsiteX19" fmla="*/ 771096 w 941359"/>
              <a:gd name="connsiteY19" fmla="*/ 1132620 h 1926269"/>
              <a:gd name="connsiteX20" fmla="*/ 646770 w 941359"/>
              <a:gd name="connsiteY20" fmla="*/ 1174730 h 1926269"/>
              <a:gd name="connsiteX21" fmla="*/ 662813 w 941359"/>
              <a:gd name="connsiteY21" fmla="*/ 1213833 h 1926269"/>
              <a:gd name="connsiteX22" fmla="*/ 596638 w 941359"/>
              <a:gd name="connsiteY22" fmla="*/ 1258950 h 1926269"/>
              <a:gd name="connsiteX23" fmla="*/ 595635 w 941359"/>
              <a:gd name="connsiteY23" fmla="*/ 1303067 h 1926269"/>
              <a:gd name="connsiteX24" fmla="*/ 466296 w 941359"/>
              <a:gd name="connsiteY24" fmla="*/ 1404332 h 1926269"/>
              <a:gd name="connsiteX25" fmla="*/ 411152 w 941359"/>
              <a:gd name="connsiteY25" fmla="*/ 1424386 h 1926269"/>
              <a:gd name="connsiteX26" fmla="*/ 462287 w 941359"/>
              <a:gd name="connsiteY26" fmla="*/ 1385282 h 1926269"/>
              <a:gd name="connsiteX27" fmla="*/ 347986 w 941359"/>
              <a:gd name="connsiteY27" fmla="*/ 1436417 h 1926269"/>
              <a:gd name="connsiteX28" fmla="*/ 360018 w 941359"/>
              <a:gd name="connsiteY28" fmla="*/ 1387287 h 1926269"/>
              <a:gd name="connsiteX29" fmla="*/ 298857 w 941359"/>
              <a:gd name="connsiteY29" fmla="*/ 1429398 h 1926269"/>
              <a:gd name="connsiteX30" fmla="*/ 264767 w 941359"/>
              <a:gd name="connsiteY30" fmla="*/ 1402327 h 1926269"/>
              <a:gd name="connsiteX31" fmla="*/ 244715 w 941359"/>
              <a:gd name="connsiteY31" fmla="*/ 1415362 h 1926269"/>
              <a:gd name="connsiteX32" fmla="*/ 303870 w 941359"/>
              <a:gd name="connsiteY32" fmla="*/ 1474516 h 1926269"/>
              <a:gd name="connsiteX33" fmla="*/ 250730 w 941359"/>
              <a:gd name="connsiteY33" fmla="*/ 1510611 h 1926269"/>
              <a:gd name="connsiteX34" fmla="*/ 242709 w 941359"/>
              <a:gd name="connsiteY34" fmla="*/ 1491561 h 1926269"/>
              <a:gd name="connsiteX35" fmla="*/ 206614 w 941359"/>
              <a:gd name="connsiteY35" fmla="*/ 1487550 h 1926269"/>
              <a:gd name="connsiteX36" fmla="*/ 216641 w 941359"/>
              <a:gd name="connsiteY36" fmla="*/ 1511614 h 1926269"/>
              <a:gd name="connsiteX37" fmla="*/ 143449 w 941359"/>
              <a:gd name="connsiteY37" fmla="*/ 1520636 h 1926269"/>
              <a:gd name="connsiteX38" fmla="*/ 163502 w 941359"/>
              <a:gd name="connsiteY38" fmla="*/ 1541692 h 1926269"/>
              <a:gd name="connsiteX39" fmla="*/ 120389 w 941359"/>
              <a:gd name="connsiteY39" fmla="*/ 1568762 h 1926269"/>
              <a:gd name="connsiteX40" fmla="*/ 136430 w 941359"/>
              <a:gd name="connsiteY40" fmla="*/ 1581794 h 1926269"/>
              <a:gd name="connsiteX41" fmla="*/ 160493 w 941359"/>
              <a:gd name="connsiteY41" fmla="*/ 1569764 h 1926269"/>
              <a:gd name="connsiteX42" fmla="*/ 127406 w 941359"/>
              <a:gd name="connsiteY42" fmla="*/ 1638944 h 1926269"/>
              <a:gd name="connsiteX43" fmla="*/ 104346 w 941359"/>
              <a:gd name="connsiteY43" fmla="*/ 1630923 h 1926269"/>
              <a:gd name="connsiteX44" fmla="*/ 84293 w 941359"/>
              <a:gd name="connsiteY44" fmla="*/ 1661001 h 1926269"/>
              <a:gd name="connsiteX45" fmla="*/ 109360 w 941359"/>
              <a:gd name="connsiteY45" fmla="*/ 1682057 h 1926269"/>
              <a:gd name="connsiteX46" fmla="*/ 107354 w 941359"/>
              <a:gd name="connsiteY46" fmla="*/ 1708124 h 1926269"/>
              <a:gd name="connsiteX47" fmla="*/ 83291 w 941359"/>
              <a:gd name="connsiteY47" fmla="*/ 1746224 h 1926269"/>
              <a:gd name="connsiteX48" fmla="*/ 94320 w 941359"/>
              <a:gd name="connsiteY48" fmla="*/ 1777305 h 1926269"/>
              <a:gd name="connsiteX49" fmla="*/ 89307 w 941359"/>
              <a:gd name="connsiteY49" fmla="*/ 1788333 h 1926269"/>
              <a:gd name="connsiteX50" fmla="*/ 52209 w 941359"/>
              <a:gd name="connsiteY50" fmla="*/ 1791340 h 1926269"/>
              <a:gd name="connsiteX51" fmla="*/ 64241 w 941359"/>
              <a:gd name="connsiteY51" fmla="*/ 1746221 h 1926269"/>
              <a:gd name="connsiteX52" fmla="*/ 47196 w 941359"/>
              <a:gd name="connsiteY52" fmla="*/ 1737198 h 1926269"/>
              <a:gd name="connsiteX53" fmla="*/ 47196 w 941359"/>
              <a:gd name="connsiteY53" fmla="*/ 1766274 h 1926269"/>
              <a:gd name="connsiteX54" fmla="*/ 30152 w 941359"/>
              <a:gd name="connsiteY54" fmla="*/ 1784322 h 1926269"/>
              <a:gd name="connsiteX55" fmla="*/ 2079 w 941359"/>
              <a:gd name="connsiteY55" fmla="*/ 1752238 h 1926269"/>
              <a:gd name="connsiteX56" fmla="*/ 2080 w 941359"/>
              <a:gd name="connsiteY56" fmla="*/ 1751235 h 1926269"/>
              <a:gd name="connsiteX57" fmla="*/ 25141 w 941359"/>
              <a:gd name="connsiteY57" fmla="*/ 1812395 h 1926269"/>
              <a:gd name="connsiteX58" fmla="*/ 71261 w 941359"/>
              <a:gd name="connsiteY58" fmla="*/ 1806379 h 1926269"/>
              <a:gd name="connsiteX59" fmla="*/ 70259 w 941359"/>
              <a:gd name="connsiteY59" fmla="*/ 1858516 h 1926269"/>
              <a:gd name="connsiteX60" fmla="*/ 50207 w 941359"/>
              <a:gd name="connsiteY60" fmla="*/ 1878569 h 1926269"/>
              <a:gd name="connsiteX61" fmla="*/ 50207 w 941359"/>
              <a:gd name="connsiteY61" fmla="*/ 1914664 h 1926269"/>
              <a:gd name="connsiteX62" fmla="*/ 62238 w 941359"/>
              <a:gd name="connsiteY62" fmla="*/ 1925692 h 1926269"/>
              <a:gd name="connsiteX63" fmla="*/ 59230 w 941359"/>
              <a:gd name="connsiteY63" fmla="*/ 1924688 h 1926269"/>
              <a:gd name="connsiteX0" fmla="*/ 66246 w 941359"/>
              <a:gd name="connsiteY0" fmla="*/ 45767 h 1996878"/>
              <a:gd name="connsiteX1" fmla="*/ 101338 w 941359"/>
              <a:gd name="connsiteY1" fmla="*/ 91888 h 1996878"/>
              <a:gd name="connsiteX2" fmla="*/ 129412 w 941359"/>
              <a:gd name="connsiteY2" fmla="*/ 17694 h 1996878"/>
              <a:gd name="connsiteX3" fmla="*/ 180546 w 941359"/>
              <a:gd name="connsiteY3" fmla="*/ 50780 h 1996878"/>
              <a:gd name="connsiteX4" fmla="*/ 272788 w 941359"/>
              <a:gd name="connsiteY4" fmla="*/ 74844 h 1996878"/>
              <a:gd name="connsiteX5" fmla="*/ 440228 w 941359"/>
              <a:gd name="connsiteY5" fmla="*/ 6665 h 1996878"/>
              <a:gd name="connsiteX6" fmla="*/ 532470 w 941359"/>
              <a:gd name="connsiteY6" fmla="*/ 12680 h 1996878"/>
              <a:gd name="connsiteX7" fmla="*/ 706928 w 941359"/>
              <a:gd name="connsiteY7" fmla="*/ 95899 h 1996878"/>
              <a:gd name="connsiteX8" fmla="*/ 771096 w 941359"/>
              <a:gd name="connsiteY8" fmla="*/ 86875 h 1996878"/>
              <a:gd name="connsiteX9" fmla="*/ 809196 w 941359"/>
              <a:gd name="connsiteY9" fmla="*/ 507980 h 1996878"/>
              <a:gd name="connsiteX10" fmla="*/ 870357 w 941359"/>
              <a:gd name="connsiteY10" fmla="*/ 617267 h 1996878"/>
              <a:gd name="connsiteX11" fmla="*/ 940541 w 941359"/>
              <a:gd name="connsiteY11" fmla="*/ 757636 h 1996878"/>
              <a:gd name="connsiteX12" fmla="*/ 907454 w 941359"/>
              <a:gd name="connsiteY12" fmla="*/ 864917 h 1996878"/>
              <a:gd name="connsiteX13" fmla="*/ 888405 w 941359"/>
              <a:gd name="connsiteY13" fmla="*/ 933096 h 1996878"/>
              <a:gd name="connsiteX14" fmla="*/ 914473 w 941359"/>
              <a:gd name="connsiteY14" fmla="*/ 968188 h 1996878"/>
              <a:gd name="connsiteX15" fmla="*/ 915476 w 941359"/>
              <a:gd name="connsiteY15" fmla="*/ 1018319 h 1996878"/>
              <a:gd name="connsiteX16" fmla="*/ 878378 w 941359"/>
              <a:gd name="connsiteY16" fmla="*/ 1072462 h 1996878"/>
              <a:gd name="connsiteX17" fmla="*/ 891412 w 941359"/>
              <a:gd name="connsiteY17" fmla="*/ 1095523 h 1996878"/>
              <a:gd name="connsiteX18" fmla="*/ 686875 w 941359"/>
              <a:gd name="connsiteY18" fmla="*/ 1205812 h 1996878"/>
              <a:gd name="connsiteX19" fmla="*/ 771096 w 941359"/>
              <a:gd name="connsiteY19" fmla="*/ 1132620 h 1996878"/>
              <a:gd name="connsiteX20" fmla="*/ 646770 w 941359"/>
              <a:gd name="connsiteY20" fmla="*/ 1174730 h 1996878"/>
              <a:gd name="connsiteX21" fmla="*/ 662813 w 941359"/>
              <a:gd name="connsiteY21" fmla="*/ 1213833 h 1996878"/>
              <a:gd name="connsiteX22" fmla="*/ 596638 w 941359"/>
              <a:gd name="connsiteY22" fmla="*/ 1258950 h 1996878"/>
              <a:gd name="connsiteX23" fmla="*/ 595635 w 941359"/>
              <a:gd name="connsiteY23" fmla="*/ 1303067 h 1996878"/>
              <a:gd name="connsiteX24" fmla="*/ 466296 w 941359"/>
              <a:gd name="connsiteY24" fmla="*/ 1404332 h 1996878"/>
              <a:gd name="connsiteX25" fmla="*/ 411152 w 941359"/>
              <a:gd name="connsiteY25" fmla="*/ 1424386 h 1996878"/>
              <a:gd name="connsiteX26" fmla="*/ 462287 w 941359"/>
              <a:gd name="connsiteY26" fmla="*/ 1385282 h 1996878"/>
              <a:gd name="connsiteX27" fmla="*/ 347986 w 941359"/>
              <a:gd name="connsiteY27" fmla="*/ 1436417 h 1996878"/>
              <a:gd name="connsiteX28" fmla="*/ 360018 w 941359"/>
              <a:gd name="connsiteY28" fmla="*/ 1387287 h 1996878"/>
              <a:gd name="connsiteX29" fmla="*/ 298857 w 941359"/>
              <a:gd name="connsiteY29" fmla="*/ 1429398 h 1996878"/>
              <a:gd name="connsiteX30" fmla="*/ 264767 w 941359"/>
              <a:gd name="connsiteY30" fmla="*/ 1402327 h 1996878"/>
              <a:gd name="connsiteX31" fmla="*/ 244715 w 941359"/>
              <a:gd name="connsiteY31" fmla="*/ 1415362 h 1996878"/>
              <a:gd name="connsiteX32" fmla="*/ 303870 w 941359"/>
              <a:gd name="connsiteY32" fmla="*/ 1474516 h 1996878"/>
              <a:gd name="connsiteX33" fmla="*/ 250730 w 941359"/>
              <a:gd name="connsiteY33" fmla="*/ 1510611 h 1996878"/>
              <a:gd name="connsiteX34" fmla="*/ 242709 w 941359"/>
              <a:gd name="connsiteY34" fmla="*/ 1491561 h 1996878"/>
              <a:gd name="connsiteX35" fmla="*/ 206614 w 941359"/>
              <a:gd name="connsiteY35" fmla="*/ 1487550 h 1996878"/>
              <a:gd name="connsiteX36" fmla="*/ 216641 w 941359"/>
              <a:gd name="connsiteY36" fmla="*/ 1511614 h 1996878"/>
              <a:gd name="connsiteX37" fmla="*/ 143449 w 941359"/>
              <a:gd name="connsiteY37" fmla="*/ 1520636 h 1996878"/>
              <a:gd name="connsiteX38" fmla="*/ 163502 w 941359"/>
              <a:gd name="connsiteY38" fmla="*/ 1541692 h 1996878"/>
              <a:gd name="connsiteX39" fmla="*/ 120389 w 941359"/>
              <a:gd name="connsiteY39" fmla="*/ 1568762 h 1996878"/>
              <a:gd name="connsiteX40" fmla="*/ 136430 w 941359"/>
              <a:gd name="connsiteY40" fmla="*/ 1581794 h 1996878"/>
              <a:gd name="connsiteX41" fmla="*/ 160493 w 941359"/>
              <a:gd name="connsiteY41" fmla="*/ 1569764 h 1996878"/>
              <a:gd name="connsiteX42" fmla="*/ 127406 w 941359"/>
              <a:gd name="connsiteY42" fmla="*/ 1638944 h 1996878"/>
              <a:gd name="connsiteX43" fmla="*/ 104346 w 941359"/>
              <a:gd name="connsiteY43" fmla="*/ 1630923 h 1996878"/>
              <a:gd name="connsiteX44" fmla="*/ 84293 w 941359"/>
              <a:gd name="connsiteY44" fmla="*/ 1661001 h 1996878"/>
              <a:gd name="connsiteX45" fmla="*/ 109360 w 941359"/>
              <a:gd name="connsiteY45" fmla="*/ 1682057 h 1996878"/>
              <a:gd name="connsiteX46" fmla="*/ 107354 w 941359"/>
              <a:gd name="connsiteY46" fmla="*/ 1708124 h 1996878"/>
              <a:gd name="connsiteX47" fmla="*/ 83291 w 941359"/>
              <a:gd name="connsiteY47" fmla="*/ 1746224 h 1996878"/>
              <a:gd name="connsiteX48" fmla="*/ 94320 w 941359"/>
              <a:gd name="connsiteY48" fmla="*/ 1777305 h 1996878"/>
              <a:gd name="connsiteX49" fmla="*/ 89307 w 941359"/>
              <a:gd name="connsiteY49" fmla="*/ 1788333 h 1996878"/>
              <a:gd name="connsiteX50" fmla="*/ 52209 w 941359"/>
              <a:gd name="connsiteY50" fmla="*/ 1791340 h 1996878"/>
              <a:gd name="connsiteX51" fmla="*/ 64241 w 941359"/>
              <a:gd name="connsiteY51" fmla="*/ 1746221 h 1996878"/>
              <a:gd name="connsiteX52" fmla="*/ 47196 w 941359"/>
              <a:gd name="connsiteY52" fmla="*/ 1737198 h 1996878"/>
              <a:gd name="connsiteX53" fmla="*/ 47196 w 941359"/>
              <a:gd name="connsiteY53" fmla="*/ 1766274 h 1996878"/>
              <a:gd name="connsiteX54" fmla="*/ 30152 w 941359"/>
              <a:gd name="connsiteY54" fmla="*/ 1784322 h 1996878"/>
              <a:gd name="connsiteX55" fmla="*/ 2079 w 941359"/>
              <a:gd name="connsiteY55" fmla="*/ 1752238 h 1996878"/>
              <a:gd name="connsiteX56" fmla="*/ 2080 w 941359"/>
              <a:gd name="connsiteY56" fmla="*/ 1751235 h 1996878"/>
              <a:gd name="connsiteX57" fmla="*/ 25141 w 941359"/>
              <a:gd name="connsiteY57" fmla="*/ 1812395 h 1996878"/>
              <a:gd name="connsiteX58" fmla="*/ 71261 w 941359"/>
              <a:gd name="connsiteY58" fmla="*/ 1806379 h 1996878"/>
              <a:gd name="connsiteX59" fmla="*/ 70259 w 941359"/>
              <a:gd name="connsiteY59" fmla="*/ 1858516 h 1996878"/>
              <a:gd name="connsiteX60" fmla="*/ 50207 w 941359"/>
              <a:gd name="connsiteY60" fmla="*/ 1878569 h 1996878"/>
              <a:gd name="connsiteX61" fmla="*/ 50207 w 941359"/>
              <a:gd name="connsiteY61" fmla="*/ 1914664 h 1996878"/>
              <a:gd name="connsiteX62" fmla="*/ 62238 w 941359"/>
              <a:gd name="connsiteY62" fmla="*/ 1925692 h 1996878"/>
              <a:gd name="connsiteX63" fmla="*/ 78280 w 941359"/>
              <a:gd name="connsiteY63" fmla="*/ 1996878 h 1996878"/>
              <a:gd name="connsiteX0" fmla="*/ 66246 w 941359"/>
              <a:gd name="connsiteY0" fmla="*/ 45767 h 2003854"/>
              <a:gd name="connsiteX1" fmla="*/ 101338 w 941359"/>
              <a:gd name="connsiteY1" fmla="*/ 91888 h 2003854"/>
              <a:gd name="connsiteX2" fmla="*/ 129412 w 941359"/>
              <a:gd name="connsiteY2" fmla="*/ 17694 h 2003854"/>
              <a:gd name="connsiteX3" fmla="*/ 180546 w 941359"/>
              <a:gd name="connsiteY3" fmla="*/ 50780 h 2003854"/>
              <a:gd name="connsiteX4" fmla="*/ 272788 w 941359"/>
              <a:gd name="connsiteY4" fmla="*/ 74844 h 2003854"/>
              <a:gd name="connsiteX5" fmla="*/ 440228 w 941359"/>
              <a:gd name="connsiteY5" fmla="*/ 6665 h 2003854"/>
              <a:gd name="connsiteX6" fmla="*/ 532470 w 941359"/>
              <a:gd name="connsiteY6" fmla="*/ 12680 h 2003854"/>
              <a:gd name="connsiteX7" fmla="*/ 706928 w 941359"/>
              <a:gd name="connsiteY7" fmla="*/ 95899 h 2003854"/>
              <a:gd name="connsiteX8" fmla="*/ 771096 w 941359"/>
              <a:gd name="connsiteY8" fmla="*/ 86875 h 2003854"/>
              <a:gd name="connsiteX9" fmla="*/ 809196 w 941359"/>
              <a:gd name="connsiteY9" fmla="*/ 507980 h 2003854"/>
              <a:gd name="connsiteX10" fmla="*/ 870357 w 941359"/>
              <a:gd name="connsiteY10" fmla="*/ 617267 h 2003854"/>
              <a:gd name="connsiteX11" fmla="*/ 940541 w 941359"/>
              <a:gd name="connsiteY11" fmla="*/ 757636 h 2003854"/>
              <a:gd name="connsiteX12" fmla="*/ 907454 w 941359"/>
              <a:gd name="connsiteY12" fmla="*/ 864917 h 2003854"/>
              <a:gd name="connsiteX13" fmla="*/ 888405 w 941359"/>
              <a:gd name="connsiteY13" fmla="*/ 933096 h 2003854"/>
              <a:gd name="connsiteX14" fmla="*/ 914473 w 941359"/>
              <a:gd name="connsiteY14" fmla="*/ 968188 h 2003854"/>
              <a:gd name="connsiteX15" fmla="*/ 915476 w 941359"/>
              <a:gd name="connsiteY15" fmla="*/ 1018319 h 2003854"/>
              <a:gd name="connsiteX16" fmla="*/ 878378 w 941359"/>
              <a:gd name="connsiteY16" fmla="*/ 1072462 h 2003854"/>
              <a:gd name="connsiteX17" fmla="*/ 891412 w 941359"/>
              <a:gd name="connsiteY17" fmla="*/ 1095523 h 2003854"/>
              <a:gd name="connsiteX18" fmla="*/ 686875 w 941359"/>
              <a:gd name="connsiteY18" fmla="*/ 1205812 h 2003854"/>
              <a:gd name="connsiteX19" fmla="*/ 771096 w 941359"/>
              <a:gd name="connsiteY19" fmla="*/ 1132620 h 2003854"/>
              <a:gd name="connsiteX20" fmla="*/ 646770 w 941359"/>
              <a:gd name="connsiteY20" fmla="*/ 1174730 h 2003854"/>
              <a:gd name="connsiteX21" fmla="*/ 662813 w 941359"/>
              <a:gd name="connsiteY21" fmla="*/ 1213833 h 2003854"/>
              <a:gd name="connsiteX22" fmla="*/ 596638 w 941359"/>
              <a:gd name="connsiteY22" fmla="*/ 1258950 h 2003854"/>
              <a:gd name="connsiteX23" fmla="*/ 595635 w 941359"/>
              <a:gd name="connsiteY23" fmla="*/ 1303067 h 2003854"/>
              <a:gd name="connsiteX24" fmla="*/ 466296 w 941359"/>
              <a:gd name="connsiteY24" fmla="*/ 1404332 h 2003854"/>
              <a:gd name="connsiteX25" fmla="*/ 411152 w 941359"/>
              <a:gd name="connsiteY25" fmla="*/ 1424386 h 2003854"/>
              <a:gd name="connsiteX26" fmla="*/ 462287 w 941359"/>
              <a:gd name="connsiteY26" fmla="*/ 1385282 h 2003854"/>
              <a:gd name="connsiteX27" fmla="*/ 347986 w 941359"/>
              <a:gd name="connsiteY27" fmla="*/ 1436417 h 2003854"/>
              <a:gd name="connsiteX28" fmla="*/ 360018 w 941359"/>
              <a:gd name="connsiteY28" fmla="*/ 1387287 h 2003854"/>
              <a:gd name="connsiteX29" fmla="*/ 298857 w 941359"/>
              <a:gd name="connsiteY29" fmla="*/ 1429398 h 2003854"/>
              <a:gd name="connsiteX30" fmla="*/ 264767 w 941359"/>
              <a:gd name="connsiteY30" fmla="*/ 1402327 h 2003854"/>
              <a:gd name="connsiteX31" fmla="*/ 244715 w 941359"/>
              <a:gd name="connsiteY31" fmla="*/ 1415362 h 2003854"/>
              <a:gd name="connsiteX32" fmla="*/ 303870 w 941359"/>
              <a:gd name="connsiteY32" fmla="*/ 1474516 h 2003854"/>
              <a:gd name="connsiteX33" fmla="*/ 250730 w 941359"/>
              <a:gd name="connsiteY33" fmla="*/ 1510611 h 2003854"/>
              <a:gd name="connsiteX34" fmla="*/ 242709 w 941359"/>
              <a:gd name="connsiteY34" fmla="*/ 1491561 h 2003854"/>
              <a:gd name="connsiteX35" fmla="*/ 206614 w 941359"/>
              <a:gd name="connsiteY35" fmla="*/ 1487550 h 2003854"/>
              <a:gd name="connsiteX36" fmla="*/ 216641 w 941359"/>
              <a:gd name="connsiteY36" fmla="*/ 1511614 h 2003854"/>
              <a:gd name="connsiteX37" fmla="*/ 143449 w 941359"/>
              <a:gd name="connsiteY37" fmla="*/ 1520636 h 2003854"/>
              <a:gd name="connsiteX38" fmla="*/ 163502 w 941359"/>
              <a:gd name="connsiteY38" fmla="*/ 1541692 h 2003854"/>
              <a:gd name="connsiteX39" fmla="*/ 120389 w 941359"/>
              <a:gd name="connsiteY39" fmla="*/ 1568762 h 2003854"/>
              <a:gd name="connsiteX40" fmla="*/ 136430 w 941359"/>
              <a:gd name="connsiteY40" fmla="*/ 1581794 h 2003854"/>
              <a:gd name="connsiteX41" fmla="*/ 160493 w 941359"/>
              <a:gd name="connsiteY41" fmla="*/ 1569764 h 2003854"/>
              <a:gd name="connsiteX42" fmla="*/ 127406 w 941359"/>
              <a:gd name="connsiteY42" fmla="*/ 1638944 h 2003854"/>
              <a:gd name="connsiteX43" fmla="*/ 104346 w 941359"/>
              <a:gd name="connsiteY43" fmla="*/ 1630923 h 2003854"/>
              <a:gd name="connsiteX44" fmla="*/ 84293 w 941359"/>
              <a:gd name="connsiteY44" fmla="*/ 1661001 h 2003854"/>
              <a:gd name="connsiteX45" fmla="*/ 109360 w 941359"/>
              <a:gd name="connsiteY45" fmla="*/ 1682057 h 2003854"/>
              <a:gd name="connsiteX46" fmla="*/ 107354 w 941359"/>
              <a:gd name="connsiteY46" fmla="*/ 1708124 h 2003854"/>
              <a:gd name="connsiteX47" fmla="*/ 83291 w 941359"/>
              <a:gd name="connsiteY47" fmla="*/ 1746224 h 2003854"/>
              <a:gd name="connsiteX48" fmla="*/ 94320 w 941359"/>
              <a:gd name="connsiteY48" fmla="*/ 1777305 h 2003854"/>
              <a:gd name="connsiteX49" fmla="*/ 89307 w 941359"/>
              <a:gd name="connsiteY49" fmla="*/ 1788333 h 2003854"/>
              <a:gd name="connsiteX50" fmla="*/ 52209 w 941359"/>
              <a:gd name="connsiteY50" fmla="*/ 1791340 h 2003854"/>
              <a:gd name="connsiteX51" fmla="*/ 64241 w 941359"/>
              <a:gd name="connsiteY51" fmla="*/ 1746221 h 2003854"/>
              <a:gd name="connsiteX52" fmla="*/ 47196 w 941359"/>
              <a:gd name="connsiteY52" fmla="*/ 1737198 h 2003854"/>
              <a:gd name="connsiteX53" fmla="*/ 47196 w 941359"/>
              <a:gd name="connsiteY53" fmla="*/ 1766274 h 2003854"/>
              <a:gd name="connsiteX54" fmla="*/ 30152 w 941359"/>
              <a:gd name="connsiteY54" fmla="*/ 1784322 h 2003854"/>
              <a:gd name="connsiteX55" fmla="*/ 2079 w 941359"/>
              <a:gd name="connsiteY55" fmla="*/ 1752238 h 2003854"/>
              <a:gd name="connsiteX56" fmla="*/ 2080 w 941359"/>
              <a:gd name="connsiteY56" fmla="*/ 1751235 h 2003854"/>
              <a:gd name="connsiteX57" fmla="*/ 25141 w 941359"/>
              <a:gd name="connsiteY57" fmla="*/ 1812395 h 2003854"/>
              <a:gd name="connsiteX58" fmla="*/ 71261 w 941359"/>
              <a:gd name="connsiteY58" fmla="*/ 1806379 h 2003854"/>
              <a:gd name="connsiteX59" fmla="*/ 70259 w 941359"/>
              <a:gd name="connsiteY59" fmla="*/ 1858516 h 2003854"/>
              <a:gd name="connsiteX60" fmla="*/ 50207 w 941359"/>
              <a:gd name="connsiteY60" fmla="*/ 1878569 h 2003854"/>
              <a:gd name="connsiteX61" fmla="*/ 50207 w 941359"/>
              <a:gd name="connsiteY61" fmla="*/ 1914664 h 2003854"/>
              <a:gd name="connsiteX62" fmla="*/ 62238 w 941359"/>
              <a:gd name="connsiteY62" fmla="*/ 1925692 h 2003854"/>
              <a:gd name="connsiteX63" fmla="*/ 78280 w 941359"/>
              <a:gd name="connsiteY63" fmla="*/ 1996878 h 2003854"/>
              <a:gd name="connsiteX64" fmla="*/ 83293 w 941359"/>
              <a:gd name="connsiteY64" fmla="*/ 2001890 h 2003854"/>
              <a:gd name="connsiteX0" fmla="*/ 66246 w 941359"/>
              <a:gd name="connsiteY0" fmla="*/ 45767 h 2015927"/>
              <a:gd name="connsiteX1" fmla="*/ 101338 w 941359"/>
              <a:gd name="connsiteY1" fmla="*/ 91888 h 2015927"/>
              <a:gd name="connsiteX2" fmla="*/ 129412 w 941359"/>
              <a:gd name="connsiteY2" fmla="*/ 17694 h 2015927"/>
              <a:gd name="connsiteX3" fmla="*/ 180546 w 941359"/>
              <a:gd name="connsiteY3" fmla="*/ 50780 h 2015927"/>
              <a:gd name="connsiteX4" fmla="*/ 272788 w 941359"/>
              <a:gd name="connsiteY4" fmla="*/ 74844 h 2015927"/>
              <a:gd name="connsiteX5" fmla="*/ 440228 w 941359"/>
              <a:gd name="connsiteY5" fmla="*/ 6665 h 2015927"/>
              <a:gd name="connsiteX6" fmla="*/ 532470 w 941359"/>
              <a:gd name="connsiteY6" fmla="*/ 12680 h 2015927"/>
              <a:gd name="connsiteX7" fmla="*/ 706928 w 941359"/>
              <a:gd name="connsiteY7" fmla="*/ 95899 h 2015927"/>
              <a:gd name="connsiteX8" fmla="*/ 771096 w 941359"/>
              <a:gd name="connsiteY8" fmla="*/ 86875 h 2015927"/>
              <a:gd name="connsiteX9" fmla="*/ 809196 w 941359"/>
              <a:gd name="connsiteY9" fmla="*/ 507980 h 2015927"/>
              <a:gd name="connsiteX10" fmla="*/ 870357 w 941359"/>
              <a:gd name="connsiteY10" fmla="*/ 617267 h 2015927"/>
              <a:gd name="connsiteX11" fmla="*/ 940541 w 941359"/>
              <a:gd name="connsiteY11" fmla="*/ 757636 h 2015927"/>
              <a:gd name="connsiteX12" fmla="*/ 907454 w 941359"/>
              <a:gd name="connsiteY12" fmla="*/ 864917 h 2015927"/>
              <a:gd name="connsiteX13" fmla="*/ 888405 w 941359"/>
              <a:gd name="connsiteY13" fmla="*/ 933096 h 2015927"/>
              <a:gd name="connsiteX14" fmla="*/ 914473 w 941359"/>
              <a:gd name="connsiteY14" fmla="*/ 968188 h 2015927"/>
              <a:gd name="connsiteX15" fmla="*/ 915476 w 941359"/>
              <a:gd name="connsiteY15" fmla="*/ 1018319 h 2015927"/>
              <a:gd name="connsiteX16" fmla="*/ 878378 w 941359"/>
              <a:gd name="connsiteY16" fmla="*/ 1072462 h 2015927"/>
              <a:gd name="connsiteX17" fmla="*/ 891412 w 941359"/>
              <a:gd name="connsiteY17" fmla="*/ 1095523 h 2015927"/>
              <a:gd name="connsiteX18" fmla="*/ 686875 w 941359"/>
              <a:gd name="connsiteY18" fmla="*/ 1205812 h 2015927"/>
              <a:gd name="connsiteX19" fmla="*/ 771096 w 941359"/>
              <a:gd name="connsiteY19" fmla="*/ 1132620 h 2015927"/>
              <a:gd name="connsiteX20" fmla="*/ 646770 w 941359"/>
              <a:gd name="connsiteY20" fmla="*/ 1174730 h 2015927"/>
              <a:gd name="connsiteX21" fmla="*/ 662813 w 941359"/>
              <a:gd name="connsiteY21" fmla="*/ 1213833 h 2015927"/>
              <a:gd name="connsiteX22" fmla="*/ 596638 w 941359"/>
              <a:gd name="connsiteY22" fmla="*/ 1258950 h 2015927"/>
              <a:gd name="connsiteX23" fmla="*/ 595635 w 941359"/>
              <a:gd name="connsiteY23" fmla="*/ 1303067 h 2015927"/>
              <a:gd name="connsiteX24" fmla="*/ 466296 w 941359"/>
              <a:gd name="connsiteY24" fmla="*/ 1404332 h 2015927"/>
              <a:gd name="connsiteX25" fmla="*/ 411152 w 941359"/>
              <a:gd name="connsiteY25" fmla="*/ 1424386 h 2015927"/>
              <a:gd name="connsiteX26" fmla="*/ 462287 w 941359"/>
              <a:gd name="connsiteY26" fmla="*/ 1385282 h 2015927"/>
              <a:gd name="connsiteX27" fmla="*/ 347986 w 941359"/>
              <a:gd name="connsiteY27" fmla="*/ 1436417 h 2015927"/>
              <a:gd name="connsiteX28" fmla="*/ 360018 w 941359"/>
              <a:gd name="connsiteY28" fmla="*/ 1387287 h 2015927"/>
              <a:gd name="connsiteX29" fmla="*/ 298857 w 941359"/>
              <a:gd name="connsiteY29" fmla="*/ 1429398 h 2015927"/>
              <a:gd name="connsiteX30" fmla="*/ 264767 w 941359"/>
              <a:gd name="connsiteY30" fmla="*/ 1402327 h 2015927"/>
              <a:gd name="connsiteX31" fmla="*/ 244715 w 941359"/>
              <a:gd name="connsiteY31" fmla="*/ 1415362 h 2015927"/>
              <a:gd name="connsiteX32" fmla="*/ 303870 w 941359"/>
              <a:gd name="connsiteY32" fmla="*/ 1474516 h 2015927"/>
              <a:gd name="connsiteX33" fmla="*/ 250730 w 941359"/>
              <a:gd name="connsiteY33" fmla="*/ 1510611 h 2015927"/>
              <a:gd name="connsiteX34" fmla="*/ 242709 w 941359"/>
              <a:gd name="connsiteY34" fmla="*/ 1491561 h 2015927"/>
              <a:gd name="connsiteX35" fmla="*/ 206614 w 941359"/>
              <a:gd name="connsiteY35" fmla="*/ 1487550 h 2015927"/>
              <a:gd name="connsiteX36" fmla="*/ 216641 w 941359"/>
              <a:gd name="connsiteY36" fmla="*/ 1511614 h 2015927"/>
              <a:gd name="connsiteX37" fmla="*/ 143449 w 941359"/>
              <a:gd name="connsiteY37" fmla="*/ 1520636 h 2015927"/>
              <a:gd name="connsiteX38" fmla="*/ 163502 w 941359"/>
              <a:gd name="connsiteY38" fmla="*/ 1541692 h 2015927"/>
              <a:gd name="connsiteX39" fmla="*/ 120389 w 941359"/>
              <a:gd name="connsiteY39" fmla="*/ 1568762 h 2015927"/>
              <a:gd name="connsiteX40" fmla="*/ 136430 w 941359"/>
              <a:gd name="connsiteY40" fmla="*/ 1581794 h 2015927"/>
              <a:gd name="connsiteX41" fmla="*/ 160493 w 941359"/>
              <a:gd name="connsiteY41" fmla="*/ 1569764 h 2015927"/>
              <a:gd name="connsiteX42" fmla="*/ 127406 w 941359"/>
              <a:gd name="connsiteY42" fmla="*/ 1638944 h 2015927"/>
              <a:gd name="connsiteX43" fmla="*/ 104346 w 941359"/>
              <a:gd name="connsiteY43" fmla="*/ 1630923 h 2015927"/>
              <a:gd name="connsiteX44" fmla="*/ 84293 w 941359"/>
              <a:gd name="connsiteY44" fmla="*/ 1661001 h 2015927"/>
              <a:gd name="connsiteX45" fmla="*/ 109360 w 941359"/>
              <a:gd name="connsiteY45" fmla="*/ 1682057 h 2015927"/>
              <a:gd name="connsiteX46" fmla="*/ 107354 w 941359"/>
              <a:gd name="connsiteY46" fmla="*/ 1708124 h 2015927"/>
              <a:gd name="connsiteX47" fmla="*/ 83291 w 941359"/>
              <a:gd name="connsiteY47" fmla="*/ 1746224 h 2015927"/>
              <a:gd name="connsiteX48" fmla="*/ 94320 w 941359"/>
              <a:gd name="connsiteY48" fmla="*/ 1777305 h 2015927"/>
              <a:gd name="connsiteX49" fmla="*/ 89307 w 941359"/>
              <a:gd name="connsiteY49" fmla="*/ 1788333 h 2015927"/>
              <a:gd name="connsiteX50" fmla="*/ 52209 w 941359"/>
              <a:gd name="connsiteY50" fmla="*/ 1791340 h 2015927"/>
              <a:gd name="connsiteX51" fmla="*/ 64241 w 941359"/>
              <a:gd name="connsiteY51" fmla="*/ 1746221 h 2015927"/>
              <a:gd name="connsiteX52" fmla="*/ 47196 w 941359"/>
              <a:gd name="connsiteY52" fmla="*/ 1737198 h 2015927"/>
              <a:gd name="connsiteX53" fmla="*/ 47196 w 941359"/>
              <a:gd name="connsiteY53" fmla="*/ 1766274 h 2015927"/>
              <a:gd name="connsiteX54" fmla="*/ 30152 w 941359"/>
              <a:gd name="connsiteY54" fmla="*/ 1784322 h 2015927"/>
              <a:gd name="connsiteX55" fmla="*/ 2079 w 941359"/>
              <a:gd name="connsiteY55" fmla="*/ 1752238 h 2015927"/>
              <a:gd name="connsiteX56" fmla="*/ 2080 w 941359"/>
              <a:gd name="connsiteY56" fmla="*/ 1751235 h 2015927"/>
              <a:gd name="connsiteX57" fmla="*/ 25141 w 941359"/>
              <a:gd name="connsiteY57" fmla="*/ 1812395 h 2015927"/>
              <a:gd name="connsiteX58" fmla="*/ 71261 w 941359"/>
              <a:gd name="connsiteY58" fmla="*/ 1806379 h 2015927"/>
              <a:gd name="connsiteX59" fmla="*/ 70259 w 941359"/>
              <a:gd name="connsiteY59" fmla="*/ 1858516 h 2015927"/>
              <a:gd name="connsiteX60" fmla="*/ 50207 w 941359"/>
              <a:gd name="connsiteY60" fmla="*/ 1878569 h 2015927"/>
              <a:gd name="connsiteX61" fmla="*/ 50207 w 941359"/>
              <a:gd name="connsiteY61" fmla="*/ 1914664 h 2015927"/>
              <a:gd name="connsiteX62" fmla="*/ 62238 w 941359"/>
              <a:gd name="connsiteY62" fmla="*/ 1925692 h 2015927"/>
              <a:gd name="connsiteX63" fmla="*/ 78280 w 941359"/>
              <a:gd name="connsiteY63" fmla="*/ 1996878 h 2015927"/>
              <a:gd name="connsiteX64" fmla="*/ 78280 w 941359"/>
              <a:gd name="connsiteY64" fmla="*/ 2015927 h 2015927"/>
              <a:gd name="connsiteX0" fmla="*/ 66246 w 941359"/>
              <a:gd name="connsiteY0" fmla="*/ 45767 h 2039991"/>
              <a:gd name="connsiteX1" fmla="*/ 101338 w 941359"/>
              <a:gd name="connsiteY1" fmla="*/ 91888 h 2039991"/>
              <a:gd name="connsiteX2" fmla="*/ 129412 w 941359"/>
              <a:gd name="connsiteY2" fmla="*/ 17694 h 2039991"/>
              <a:gd name="connsiteX3" fmla="*/ 180546 w 941359"/>
              <a:gd name="connsiteY3" fmla="*/ 50780 h 2039991"/>
              <a:gd name="connsiteX4" fmla="*/ 272788 w 941359"/>
              <a:gd name="connsiteY4" fmla="*/ 74844 h 2039991"/>
              <a:gd name="connsiteX5" fmla="*/ 440228 w 941359"/>
              <a:gd name="connsiteY5" fmla="*/ 6665 h 2039991"/>
              <a:gd name="connsiteX6" fmla="*/ 532470 w 941359"/>
              <a:gd name="connsiteY6" fmla="*/ 12680 h 2039991"/>
              <a:gd name="connsiteX7" fmla="*/ 706928 w 941359"/>
              <a:gd name="connsiteY7" fmla="*/ 95899 h 2039991"/>
              <a:gd name="connsiteX8" fmla="*/ 771096 w 941359"/>
              <a:gd name="connsiteY8" fmla="*/ 86875 h 2039991"/>
              <a:gd name="connsiteX9" fmla="*/ 809196 w 941359"/>
              <a:gd name="connsiteY9" fmla="*/ 507980 h 2039991"/>
              <a:gd name="connsiteX10" fmla="*/ 870357 w 941359"/>
              <a:gd name="connsiteY10" fmla="*/ 617267 h 2039991"/>
              <a:gd name="connsiteX11" fmla="*/ 940541 w 941359"/>
              <a:gd name="connsiteY11" fmla="*/ 757636 h 2039991"/>
              <a:gd name="connsiteX12" fmla="*/ 907454 w 941359"/>
              <a:gd name="connsiteY12" fmla="*/ 864917 h 2039991"/>
              <a:gd name="connsiteX13" fmla="*/ 888405 w 941359"/>
              <a:gd name="connsiteY13" fmla="*/ 933096 h 2039991"/>
              <a:gd name="connsiteX14" fmla="*/ 914473 w 941359"/>
              <a:gd name="connsiteY14" fmla="*/ 968188 h 2039991"/>
              <a:gd name="connsiteX15" fmla="*/ 915476 w 941359"/>
              <a:gd name="connsiteY15" fmla="*/ 1018319 h 2039991"/>
              <a:gd name="connsiteX16" fmla="*/ 878378 w 941359"/>
              <a:gd name="connsiteY16" fmla="*/ 1072462 h 2039991"/>
              <a:gd name="connsiteX17" fmla="*/ 891412 w 941359"/>
              <a:gd name="connsiteY17" fmla="*/ 1095523 h 2039991"/>
              <a:gd name="connsiteX18" fmla="*/ 686875 w 941359"/>
              <a:gd name="connsiteY18" fmla="*/ 1205812 h 2039991"/>
              <a:gd name="connsiteX19" fmla="*/ 771096 w 941359"/>
              <a:gd name="connsiteY19" fmla="*/ 1132620 h 2039991"/>
              <a:gd name="connsiteX20" fmla="*/ 646770 w 941359"/>
              <a:gd name="connsiteY20" fmla="*/ 1174730 h 2039991"/>
              <a:gd name="connsiteX21" fmla="*/ 662813 w 941359"/>
              <a:gd name="connsiteY21" fmla="*/ 1213833 h 2039991"/>
              <a:gd name="connsiteX22" fmla="*/ 596638 w 941359"/>
              <a:gd name="connsiteY22" fmla="*/ 1258950 h 2039991"/>
              <a:gd name="connsiteX23" fmla="*/ 595635 w 941359"/>
              <a:gd name="connsiteY23" fmla="*/ 1303067 h 2039991"/>
              <a:gd name="connsiteX24" fmla="*/ 466296 w 941359"/>
              <a:gd name="connsiteY24" fmla="*/ 1404332 h 2039991"/>
              <a:gd name="connsiteX25" fmla="*/ 411152 w 941359"/>
              <a:gd name="connsiteY25" fmla="*/ 1424386 h 2039991"/>
              <a:gd name="connsiteX26" fmla="*/ 462287 w 941359"/>
              <a:gd name="connsiteY26" fmla="*/ 1385282 h 2039991"/>
              <a:gd name="connsiteX27" fmla="*/ 347986 w 941359"/>
              <a:gd name="connsiteY27" fmla="*/ 1436417 h 2039991"/>
              <a:gd name="connsiteX28" fmla="*/ 360018 w 941359"/>
              <a:gd name="connsiteY28" fmla="*/ 1387287 h 2039991"/>
              <a:gd name="connsiteX29" fmla="*/ 298857 w 941359"/>
              <a:gd name="connsiteY29" fmla="*/ 1429398 h 2039991"/>
              <a:gd name="connsiteX30" fmla="*/ 264767 w 941359"/>
              <a:gd name="connsiteY30" fmla="*/ 1402327 h 2039991"/>
              <a:gd name="connsiteX31" fmla="*/ 244715 w 941359"/>
              <a:gd name="connsiteY31" fmla="*/ 1415362 h 2039991"/>
              <a:gd name="connsiteX32" fmla="*/ 303870 w 941359"/>
              <a:gd name="connsiteY32" fmla="*/ 1474516 h 2039991"/>
              <a:gd name="connsiteX33" fmla="*/ 250730 w 941359"/>
              <a:gd name="connsiteY33" fmla="*/ 1510611 h 2039991"/>
              <a:gd name="connsiteX34" fmla="*/ 242709 w 941359"/>
              <a:gd name="connsiteY34" fmla="*/ 1491561 h 2039991"/>
              <a:gd name="connsiteX35" fmla="*/ 206614 w 941359"/>
              <a:gd name="connsiteY35" fmla="*/ 1487550 h 2039991"/>
              <a:gd name="connsiteX36" fmla="*/ 216641 w 941359"/>
              <a:gd name="connsiteY36" fmla="*/ 1511614 h 2039991"/>
              <a:gd name="connsiteX37" fmla="*/ 143449 w 941359"/>
              <a:gd name="connsiteY37" fmla="*/ 1520636 h 2039991"/>
              <a:gd name="connsiteX38" fmla="*/ 163502 w 941359"/>
              <a:gd name="connsiteY38" fmla="*/ 1541692 h 2039991"/>
              <a:gd name="connsiteX39" fmla="*/ 120389 w 941359"/>
              <a:gd name="connsiteY39" fmla="*/ 1568762 h 2039991"/>
              <a:gd name="connsiteX40" fmla="*/ 136430 w 941359"/>
              <a:gd name="connsiteY40" fmla="*/ 1581794 h 2039991"/>
              <a:gd name="connsiteX41" fmla="*/ 160493 w 941359"/>
              <a:gd name="connsiteY41" fmla="*/ 1569764 h 2039991"/>
              <a:gd name="connsiteX42" fmla="*/ 127406 w 941359"/>
              <a:gd name="connsiteY42" fmla="*/ 1638944 h 2039991"/>
              <a:gd name="connsiteX43" fmla="*/ 104346 w 941359"/>
              <a:gd name="connsiteY43" fmla="*/ 1630923 h 2039991"/>
              <a:gd name="connsiteX44" fmla="*/ 84293 w 941359"/>
              <a:gd name="connsiteY44" fmla="*/ 1661001 h 2039991"/>
              <a:gd name="connsiteX45" fmla="*/ 109360 w 941359"/>
              <a:gd name="connsiteY45" fmla="*/ 1682057 h 2039991"/>
              <a:gd name="connsiteX46" fmla="*/ 107354 w 941359"/>
              <a:gd name="connsiteY46" fmla="*/ 1708124 h 2039991"/>
              <a:gd name="connsiteX47" fmla="*/ 83291 w 941359"/>
              <a:gd name="connsiteY47" fmla="*/ 1746224 h 2039991"/>
              <a:gd name="connsiteX48" fmla="*/ 94320 w 941359"/>
              <a:gd name="connsiteY48" fmla="*/ 1777305 h 2039991"/>
              <a:gd name="connsiteX49" fmla="*/ 89307 w 941359"/>
              <a:gd name="connsiteY49" fmla="*/ 1788333 h 2039991"/>
              <a:gd name="connsiteX50" fmla="*/ 52209 w 941359"/>
              <a:gd name="connsiteY50" fmla="*/ 1791340 h 2039991"/>
              <a:gd name="connsiteX51" fmla="*/ 64241 w 941359"/>
              <a:gd name="connsiteY51" fmla="*/ 1746221 h 2039991"/>
              <a:gd name="connsiteX52" fmla="*/ 47196 w 941359"/>
              <a:gd name="connsiteY52" fmla="*/ 1737198 h 2039991"/>
              <a:gd name="connsiteX53" fmla="*/ 47196 w 941359"/>
              <a:gd name="connsiteY53" fmla="*/ 1766274 h 2039991"/>
              <a:gd name="connsiteX54" fmla="*/ 30152 w 941359"/>
              <a:gd name="connsiteY54" fmla="*/ 1784322 h 2039991"/>
              <a:gd name="connsiteX55" fmla="*/ 2079 w 941359"/>
              <a:gd name="connsiteY55" fmla="*/ 1752238 h 2039991"/>
              <a:gd name="connsiteX56" fmla="*/ 2080 w 941359"/>
              <a:gd name="connsiteY56" fmla="*/ 1751235 h 2039991"/>
              <a:gd name="connsiteX57" fmla="*/ 25141 w 941359"/>
              <a:gd name="connsiteY57" fmla="*/ 1812395 h 2039991"/>
              <a:gd name="connsiteX58" fmla="*/ 71261 w 941359"/>
              <a:gd name="connsiteY58" fmla="*/ 1806379 h 2039991"/>
              <a:gd name="connsiteX59" fmla="*/ 70259 w 941359"/>
              <a:gd name="connsiteY59" fmla="*/ 1858516 h 2039991"/>
              <a:gd name="connsiteX60" fmla="*/ 50207 w 941359"/>
              <a:gd name="connsiteY60" fmla="*/ 1878569 h 2039991"/>
              <a:gd name="connsiteX61" fmla="*/ 50207 w 941359"/>
              <a:gd name="connsiteY61" fmla="*/ 1914664 h 2039991"/>
              <a:gd name="connsiteX62" fmla="*/ 62238 w 941359"/>
              <a:gd name="connsiteY62" fmla="*/ 1925692 h 2039991"/>
              <a:gd name="connsiteX63" fmla="*/ 78280 w 941359"/>
              <a:gd name="connsiteY63" fmla="*/ 1996878 h 2039991"/>
              <a:gd name="connsiteX64" fmla="*/ 96327 w 941359"/>
              <a:gd name="connsiteY64" fmla="*/ 2039991 h 2039991"/>
              <a:gd name="connsiteX0" fmla="*/ 66246 w 941359"/>
              <a:gd name="connsiteY0" fmla="*/ 45767 h 2026957"/>
              <a:gd name="connsiteX1" fmla="*/ 101338 w 941359"/>
              <a:gd name="connsiteY1" fmla="*/ 91888 h 2026957"/>
              <a:gd name="connsiteX2" fmla="*/ 129412 w 941359"/>
              <a:gd name="connsiteY2" fmla="*/ 17694 h 2026957"/>
              <a:gd name="connsiteX3" fmla="*/ 180546 w 941359"/>
              <a:gd name="connsiteY3" fmla="*/ 50780 h 2026957"/>
              <a:gd name="connsiteX4" fmla="*/ 272788 w 941359"/>
              <a:gd name="connsiteY4" fmla="*/ 74844 h 2026957"/>
              <a:gd name="connsiteX5" fmla="*/ 440228 w 941359"/>
              <a:gd name="connsiteY5" fmla="*/ 6665 h 2026957"/>
              <a:gd name="connsiteX6" fmla="*/ 532470 w 941359"/>
              <a:gd name="connsiteY6" fmla="*/ 12680 h 2026957"/>
              <a:gd name="connsiteX7" fmla="*/ 706928 w 941359"/>
              <a:gd name="connsiteY7" fmla="*/ 95899 h 2026957"/>
              <a:gd name="connsiteX8" fmla="*/ 771096 w 941359"/>
              <a:gd name="connsiteY8" fmla="*/ 86875 h 2026957"/>
              <a:gd name="connsiteX9" fmla="*/ 809196 w 941359"/>
              <a:gd name="connsiteY9" fmla="*/ 507980 h 2026957"/>
              <a:gd name="connsiteX10" fmla="*/ 870357 w 941359"/>
              <a:gd name="connsiteY10" fmla="*/ 617267 h 2026957"/>
              <a:gd name="connsiteX11" fmla="*/ 940541 w 941359"/>
              <a:gd name="connsiteY11" fmla="*/ 757636 h 2026957"/>
              <a:gd name="connsiteX12" fmla="*/ 907454 w 941359"/>
              <a:gd name="connsiteY12" fmla="*/ 864917 h 2026957"/>
              <a:gd name="connsiteX13" fmla="*/ 888405 w 941359"/>
              <a:gd name="connsiteY13" fmla="*/ 933096 h 2026957"/>
              <a:gd name="connsiteX14" fmla="*/ 914473 w 941359"/>
              <a:gd name="connsiteY14" fmla="*/ 968188 h 2026957"/>
              <a:gd name="connsiteX15" fmla="*/ 915476 w 941359"/>
              <a:gd name="connsiteY15" fmla="*/ 1018319 h 2026957"/>
              <a:gd name="connsiteX16" fmla="*/ 878378 w 941359"/>
              <a:gd name="connsiteY16" fmla="*/ 1072462 h 2026957"/>
              <a:gd name="connsiteX17" fmla="*/ 891412 w 941359"/>
              <a:gd name="connsiteY17" fmla="*/ 1095523 h 2026957"/>
              <a:gd name="connsiteX18" fmla="*/ 686875 w 941359"/>
              <a:gd name="connsiteY18" fmla="*/ 1205812 h 2026957"/>
              <a:gd name="connsiteX19" fmla="*/ 771096 w 941359"/>
              <a:gd name="connsiteY19" fmla="*/ 1132620 h 2026957"/>
              <a:gd name="connsiteX20" fmla="*/ 646770 w 941359"/>
              <a:gd name="connsiteY20" fmla="*/ 1174730 h 2026957"/>
              <a:gd name="connsiteX21" fmla="*/ 662813 w 941359"/>
              <a:gd name="connsiteY21" fmla="*/ 1213833 h 2026957"/>
              <a:gd name="connsiteX22" fmla="*/ 596638 w 941359"/>
              <a:gd name="connsiteY22" fmla="*/ 1258950 h 2026957"/>
              <a:gd name="connsiteX23" fmla="*/ 595635 w 941359"/>
              <a:gd name="connsiteY23" fmla="*/ 1303067 h 2026957"/>
              <a:gd name="connsiteX24" fmla="*/ 466296 w 941359"/>
              <a:gd name="connsiteY24" fmla="*/ 1404332 h 2026957"/>
              <a:gd name="connsiteX25" fmla="*/ 411152 w 941359"/>
              <a:gd name="connsiteY25" fmla="*/ 1424386 h 2026957"/>
              <a:gd name="connsiteX26" fmla="*/ 462287 w 941359"/>
              <a:gd name="connsiteY26" fmla="*/ 1385282 h 2026957"/>
              <a:gd name="connsiteX27" fmla="*/ 347986 w 941359"/>
              <a:gd name="connsiteY27" fmla="*/ 1436417 h 2026957"/>
              <a:gd name="connsiteX28" fmla="*/ 360018 w 941359"/>
              <a:gd name="connsiteY28" fmla="*/ 1387287 h 2026957"/>
              <a:gd name="connsiteX29" fmla="*/ 298857 w 941359"/>
              <a:gd name="connsiteY29" fmla="*/ 1429398 h 2026957"/>
              <a:gd name="connsiteX30" fmla="*/ 264767 w 941359"/>
              <a:gd name="connsiteY30" fmla="*/ 1402327 h 2026957"/>
              <a:gd name="connsiteX31" fmla="*/ 244715 w 941359"/>
              <a:gd name="connsiteY31" fmla="*/ 1415362 h 2026957"/>
              <a:gd name="connsiteX32" fmla="*/ 303870 w 941359"/>
              <a:gd name="connsiteY32" fmla="*/ 1474516 h 2026957"/>
              <a:gd name="connsiteX33" fmla="*/ 250730 w 941359"/>
              <a:gd name="connsiteY33" fmla="*/ 1510611 h 2026957"/>
              <a:gd name="connsiteX34" fmla="*/ 242709 w 941359"/>
              <a:gd name="connsiteY34" fmla="*/ 1491561 h 2026957"/>
              <a:gd name="connsiteX35" fmla="*/ 206614 w 941359"/>
              <a:gd name="connsiteY35" fmla="*/ 1487550 h 2026957"/>
              <a:gd name="connsiteX36" fmla="*/ 216641 w 941359"/>
              <a:gd name="connsiteY36" fmla="*/ 1511614 h 2026957"/>
              <a:gd name="connsiteX37" fmla="*/ 143449 w 941359"/>
              <a:gd name="connsiteY37" fmla="*/ 1520636 h 2026957"/>
              <a:gd name="connsiteX38" fmla="*/ 163502 w 941359"/>
              <a:gd name="connsiteY38" fmla="*/ 1541692 h 2026957"/>
              <a:gd name="connsiteX39" fmla="*/ 120389 w 941359"/>
              <a:gd name="connsiteY39" fmla="*/ 1568762 h 2026957"/>
              <a:gd name="connsiteX40" fmla="*/ 136430 w 941359"/>
              <a:gd name="connsiteY40" fmla="*/ 1581794 h 2026957"/>
              <a:gd name="connsiteX41" fmla="*/ 160493 w 941359"/>
              <a:gd name="connsiteY41" fmla="*/ 1569764 h 2026957"/>
              <a:gd name="connsiteX42" fmla="*/ 127406 w 941359"/>
              <a:gd name="connsiteY42" fmla="*/ 1638944 h 2026957"/>
              <a:gd name="connsiteX43" fmla="*/ 104346 w 941359"/>
              <a:gd name="connsiteY43" fmla="*/ 1630923 h 2026957"/>
              <a:gd name="connsiteX44" fmla="*/ 84293 w 941359"/>
              <a:gd name="connsiteY44" fmla="*/ 1661001 h 2026957"/>
              <a:gd name="connsiteX45" fmla="*/ 109360 w 941359"/>
              <a:gd name="connsiteY45" fmla="*/ 1682057 h 2026957"/>
              <a:gd name="connsiteX46" fmla="*/ 107354 w 941359"/>
              <a:gd name="connsiteY46" fmla="*/ 1708124 h 2026957"/>
              <a:gd name="connsiteX47" fmla="*/ 83291 w 941359"/>
              <a:gd name="connsiteY47" fmla="*/ 1746224 h 2026957"/>
              <a:gd name="connsiteX48" fmla="*/ 94320 w 941359"/>
              <a:gd name="connsiteY48" fmla="*/ 1777305 h 2026957"/>
              <a:gd name="connsiteX49" fmla="*/ 89307 w 941359"/>
              <a:gd name="connsiteY49" fmla="*/ 1788333 h 2026957"/>
              <a:gd name="connsiteX50" fmla="*/ 52209 w 941359"/>
              <a:gd name="connsiteY50" fmla="*/ 1791340 h 2026957"/>
              <a:gd name="connsiteX51" fmla="*/ 64241 w 941359"/>
              <a:gd name="connsiteY51" fmla="*/ 1746221 h 2026957"/>
              <a:gd name="connsiteX52" fmla="*/ 47196 w 941359"/>
              <a:gd name="connsiteY52" fmla="*/ 1737198 h 2026957"/>
              <a:gd name="connsiteX53" fmla="*/ 47196 w 941359"/>
              <a:gd name="connsiteY53" fmla="*/ 1766274 h 2026957"/>
              <a:gd name="connsiteX54" fmla="*/ 30152 w 941359"/>
              <a:gd name="connsiteY54" fmla="*/ 1784322 h 2026957"/>
              <a:gd name="connsiteX55" fmla="*/ 2079 w 941359"/>
              <a:gd name="connsiteY55" fmla="*/ 1752238 h 2026957"/>
              <a:gd name="connsiteX56" fmla="*/ 2080 w 941359"/>
              <a:gd name="connsiteY56" fmla="*/ 1751235 h 2026957"/>
              <a:gd name="connsiteX57" fmla="*/ 25141 w 941359"/>
              <a:gd name="connsiteY57" fmla="*/ 1812395 h 2026957"/>
              <a:gd name="connsiteX58" fmla="*/ 71261 w 941359"/>
              <a:gd name="connsiteY58" fmla="*/ 1806379 h 2026957"/>
              <a:gd name="connsiteX59" fmla="*/ 70259 w 941359"/>
              <a:gd name="connsiteY59" fmla="*/ 1858516 h 2026957"/>
              <a:gd name="connsiteX60" fmla="*/ 50207 w 941359"/>
              <a:gd name="connsiteY60" fmla="*/ 1878569 h 2026957"/>
              <a:gd name="connsiteX61" fmla="*/ 50207 w 941359"/>
              <a:gd name="connsiteY61" fmla="*/ 1914664 h 2026957"/>
              <a:gd name="connsiteX62" fmla="*/ 62238 w 941359"/>
              <a:gd name="connsiteY62" fmla="*/ 1925692 h 2026957"/>
              <a:gd name="connsiteX63" fmla="*/ 78280 w 941359"/>
              <a:gd name="connsiteY63" fmla="*/ 1996878 h 2026957"/>
              <a:gd name="connsiteX64" fmla="*/ 77277 w 941359"/>
              <a:gd name="connsiteY64" fmla="*/ 2026957 h 2026957"/>
              <a:gd name="connsiteX0" fmla="*/ 66246 w 941359"/>
              <a:gd name="connsiteY0" fmla="*/ 45767 h 2028683"/>
              <a:gd name="connsiteX1" fmla="*/ 101338 w 941359"/>
              <a:gd name="connsiteY1" fmla="*/ 91888 h 2028683"/>
              <a:gd name="connsiteX2" fmla="*/ 129412 w 941359"/>
              <a:gd name="connsiteY2" fmla="*/ 17694 h 2028683"/>
              <a:gd name="connsiteX3" fmla="*/ 180546 w 941359"/>
              <a:gd name="connsiteY3" fmla="*/ 50780 h 2028683"/>
              <a:gd name="connsiteX4" fmla="*/ 272788 w 941359"/>
              <a:gd name="connsiteY4" fmla="*/ 74844 h 2028683"/>
              <a:gd name="connsiteX5" fmla="*/ 440228 w 941359"/>
              <a:gd name="connsiteY5" fmla="*/ 6665 h 2028683"/>
              <a:gd name="connsiteX6" fmla="*/ 532470 w 941359"/>
              <a:gd name="connsiteY6" fmla="*/ 12680 h 2028683"/>
              <a:gd name="connsiteX7" fmla="*/ 706928 w 941359"/>
              <a:gd name="connsiteY7" fmla="*/ 95899 h 2028683"/>
              <a:gd name="connsiteX8" fmla="*/ 771096 w 941359"/>
              <a:gd name="connsiteY8" fmla="*/ 86875 h 2028683"/>
              <a:gd name="connsiteX9" fmla="*/ 809196 w 941359"/>
              <a:gd name="connsiteY9" fmla="*/ 507980 h 2028683"/>
              <a:gd name="connsiteX10" fmla="*/ 870357 w 941359"/>
              <a:gd name="connsiteY10" fmla="*/ 617267 h 2028683"/>
              <a:gd name="connsiteX11" fmla="*/ 940541 w 941359"/>
              <a:gd name="connsiteY11" fmla="*/ 757636 h 2028683"/>
              <a:gd name="connsiteX12" fmla="*/ 907454 w 941359"/>
              <a:gd name="connsiteY12" fmla="*/ 864917 h 2028683"/>
              <a:gd name="connsiteX13" fmla="*/ 888405 w 941359"/>
              <a:gd name="connsiteY13" fmla="*/ 933096 h 2028683"/>
              <a:gd name="connsiteX14" fmla="*/ 914473 w 941359"/>
              <a:gd name="connsiteY14" fmla="*/ 968188 h 2028683"/>
              <a:gd name="connsiteX15" fmla="*/ 915476 w 941359"/>
              <a:gd name="connsiteY15" fmla="*/ 1018319 h 2028683"/>
              <a:gd name="connsiteX16" fmla="*/ 878378 w 941359"/>
              <a:gd name="connsiteY16" fmla="*/ 1072462 h 2028683"/>
              <a:gd name="connsiteX17" fmla="*/ 891412 w 941359"/>
              <a:gd name="connsiteY17" fmla="*/ 1095523 h 2028683"/>
              <a:gd name="connsiteX18" fmla="*/ 686875 w 941359"/>
              <a:gd name="connsiteY18" fmla="*/ 1205812 h 2028683"/>
              <a:gd name="connsiteX19" fmla="*/ 771096 w 941359"/>
              <a:gd name="connsiteY19" fmla="*/ 1132620 h 2028683"/>
              <a:gd name="connsiteX20" fmla="*/ 646770 w 941359"/>
              <a:gd name="connsiteY20" fmla="*/ 1174730 h 2028683"/>
              <a:gd name="connsiteX21" fmla="*/ 662813 w 941359"/>
              <a:gd name="connsiteY21" fmla="*/ 1213833 h 2028683"/>
              <a:gd name="connsiteX22" fmla="*/ 596638 w 941359"/>
              <a:gd name="connsiteY22" fmla="*/ 1258950 h 2028683"/>
              <a:gd name="connsiteX23" fmla="*/ 595635 w 941359"/>
              <a:gd name="connsiteY23" fmla="*/ 1303067 h 2028683"/>
              <a:gd name="connsiteX24" fmla="*/ 466296 w 941359"/>
              <a:gd name="connsiteY24" fmla="*/ 1404332 h 2028683"/>
              <a:gd name="connsiteX25" fmla="*/ 411152 w 941359"/>
              <a:gd name="connsiteY25" fmla="*/ 1424386 h 2028683"/>
              <a:gd name="connsiteX26" fmla="*/ 462287 w 941359"/>
              <a:gd name="connsiteY26" fmla="*/ 1385282 h 2028683"/>
              <a:gd name="connsiteX27" fmla="*/ 347986 w 941359"/>
              <a:gd name="connsiteY27" fmla="*/ 1436417 h 2028683"/>
              <a:gd name="connsiteX28" fmla="*/ 360018 w 941359"/>
              <a:gd name="connsiteY28" fmla="*/ 1387287 h 2028683"/>
              <a:gd name="connsiteX29" fmla="*/ 298857 w 941359"/>
              <a:gd name="connsiteY29" fmla="*/ 1429398 h 2028683"/>
              <a:gd name="connsiteX30" fmla="*/ 264767 w 941359"/>
              <a:gd name="connsiteY30" fmla="*/ 1402327 h 2028683"/>
              <a:gd name="connsiteX31" fmla="*/ 244715 w 941359"/>
              <a:gd name="connsiteY31" fmla="*/ 1415362 h 2028683"/>
              <a:gd name="connsiteX32" fmla="*/ 303870 w 941359"/>
              <a:gd name="connsiteY32" fmla="*/ 1474516 h 2028683"/>
              <a:gd name="connsiteX33" fmla="*/ 250730 w 941359"/>
              <a:gd name="connsiteY33" fmla="*/ 1510611 h 2028683"/>
              <a:gd name="connsiteX34" fmla="*/ 242709 w 941359"/>
              <a:gd name="connsiteY34" fmla="*/ 1491561 h 2028683"/>
              <a:gd name="connsiteX35" fmla="*/ 206614 w 941359"/>
              <a:gd name="connsiteY35" fmla="*/ 1487550 h 2028683"/>
              <a:gd name="connsiteX36" fmla="*/ 216641 w 941359"/>
              <a:gd name="connsiteY36" fmla="*/ 1511614 h 2028683"/>
              <a:gd name="connsiteX37" fmla="*/ 143449 w 941359"/>
              <a:gd name="connsiteY37" fmla="*/ 1520636 h 2028683"/>
              <a:gd name="connsiteX38" fmla="*/ 163502 w 941359"/>
              <a:gd name="connsiteY38" fmla="*/ 1541692 h 2028683"/>
              <a:gd name="connsiteX39" fmla="*/ 120389 w 941359"/>
              <a:gd name="connsiteY39" fmla="*/ 1568762 h 2028683"/>
              <a:gd name="connsiteX40" fmla="*/ 136430 w 941359"/>
              <a:gd name="connsiteY40" fmla="*/ 1581794 h 2028683"/>
              <a:gd name="connsiteX41" fmla="*/ 160493 w 941359"/>
              <a:gd name="connsiteY41" fmla="*/ 1569764 h 2028683"/>
              <a:gd name="connsiteX42" fmla="*/ 127406 w 941359"/>
              <a:gd name="connsiteY42" fmla="*/ 1638944 h 2028683"/>
              <a:gd name="connsiteX43" fmla="*/ 104346 w 941359"/>
              <a:gd name="connsiteY43" fmla="*/ 1630923 h 2028683"/>
              <a:gd name="connsiteX44" fmla="*/ 84293 w 941359"/>
              <a:gd name="connsiteY44" fmla="*/ 1661001 h 2028683"/>
              <a:gd name="connsiteX45" fmla="*/ 109360 w 941359"/>
              <a:gd name="connsiteY45" fmla="*/ 1682057 h 2028683"/>
              <a:gd name="connsiteX46" fmla="*/ 107354 w 941359"/>
              <a:gd name="connsiteY46" fmla="*/ 1708124 h 2028683"/>
              <a:gd name="connsiteX47" fmla="*/ 83291 w 941359"/>
              <a:gd name="connsiteY47" fmla="*/ 1746224 h 2028683"/>
              <a:gd name="connsiteX48" fmla="*/ 94320 w 941359"/>
              <a:gd name="connsiteY48" fmla="*/ 1777305 h 2028683"/>
              <a:gd name="connsiteX49" fmla="*/ 89307 w 941359"/>
              <a:gd name="connsiteY49" fmla="*/ 1788333 h 2028683"/>
              <a:gd name="connsiteX50" fmla="*/ 52209 w 941359"/>
              <a:gd name="connsiteY50" fmla="*/ 1791340 h 2028683"/>
              <a:gd name="connsiteX51" fmla="*/ 64241 w 941359"/>
              <a:gd name="connsiteY51" fmla="*/ 1746221 h 2028683"/>
              <a:gd name="connsiteX52" fmla="*/ 47196 w 941359"/>
              <a:gd name="connsiteY52" fmla="*/ 1737198 h 2028683"/>
              <a:gd name="connsiteX53" fmla="*/ 47196 w 941359"/>
              <a:gd name="connsiteY53" fmla="*/ 1766274 h 2028683"/>
              <a:gd name="connsiteX54" fmla="*/ 30152 w 941359"/>
              <a:gd name="connsiteY54" fmla="*/ 1784322 h 2028683"/>
              <a:gd name="connsiteX55" fmla="*/ 2079 w 941359"/>
              <a:gd name="connsiteY55" fmla="*/ 1752238 h 2028683"/>
              <a:gd name="connsiteX56" fmla="*/ 2080 w 941359"/>
              <a:gd name="connsiteY56" fmla="*/ 1751235 h 2028683"/>
              <a:gd name="connsiteX57" fmla="*/ 25141 w 941359"/>
              <a:gd name="connsiteY57" fmla="*/ 1812395 h 2028683"/>
              <a:gd name="connsiteX58" fmla="*/ 71261 w 941359"/>
              <a:gd name="connsiteY58" fmla="*/ 1806379 h 2028683"/>
              <a:gd name="connsiteX59" fmla="*/ 70259 w 941359"/>
              <a:gd name="connsiteY59" fmla="*/ 1858516 h 2028683"/>
              <a:gd name="connsiteX60" fmla="*/ 50207 w 941359"/>
              <a:gd name="connsiteY60" fmla="*/ 1878569 h 2028683"/>
              <a:gd name="connsiteX61" fmla="*/ 50207 w 941359"/>
              <a:gd name="connsiteY61" fmla="*/ 1914664 h 2028683"/>
              <a:gd name="connsiteX62" fmla="*/ 62238 w 941359"/>
              <a:gd name="connsiteY62" fmla="*/ 1925692 h 2028683"/>
              <a:gd name="connsiteX63" fmla="*/ 78280 w 941359"/>
              <a:gd name="connsiteY63" fmla="*/ 1996878 h 2028683"/>
              <a:gd name="connsiteX64" fmla="*/ 77277 w 941359"/>
              <a:gd name="connsiteY64" fmla="*/ 2026957 h 2028683"/>
              <a:gd name="connsiteX65" fmla="*/ 72264 w 941359"/>
              <a:gd name="connsiteY65" fmla="*/ 2024950 h 2028683"/>
              <a:gd name="connsiteX0" fmla="*/ 66246 w 941359"/>
              <a:gd name="connsiteY0" fmla="*/ 45767 h 2054032"/>
              <a:gd name="connsiteX1" fmla="*/ 101338 w 941359"/>
              <a:gd name="connsiteY1" fmla="*/ 91888 h 2054032"/>
              <a:gd name="connsiteX2" fmla="*/ 129412 w 941359"/>
              <a:gd name="connsiteY2" fmla="*/ 17694 h 2054032"/>
              <a:gd name="connsiteX3" fmla="*/ 180546 w 941359"/>
              <a:gd name="connsiteY3" fmla="*/ 50780 h 2054032"/>
              <a:gd name="connsiteX4" fmla="*/ 272788 w 941359"/>
              <a:gd name="connsiteY4" fmla="*/ 74844 h 2054032"/>
              <a:gd name="connsiteX5" fmla="*/ 440228 w 941359"/>
              <a:gd name="connsiteY5" fmla="*/ 6665 h 2054032"/>
              <a:gd name="connsiteX6" fmla="*/ 532470 w 941359"/>
              <a:gd name="connsiteY6" fmla="*/ 12680 h 2054032"/>
              <a:gd name="connsiteX7" fmla="*/ 706928 w 941359"/>
              <a:gd name="connsiteY7" fmla="*/ 95899 h 2054032"/>
              <a:gd name="connsiteX8" fmla="*/ 771096 w 941359"/>
              <a:gd name="connsiteY8" fmla="*/ 86875 h 2054032"/>
              <a:gd name="connsiteX9" fmla="*/ 809196 w 941359"/>
              <a:gd name="connsiteY9" fmla="*/ 507980 h 2054032"/>
              <a:gd name="connsiteX10" fmla="*/ 870357 w 941359"/>
              <a:gd name="connsiteY10" fmla="*/ 617267 h 2054032"/>
              <a:gd name="connsiteX11" fmla="*/ 940541 w 941359"/>
              <a:gd name="connsiteY11" fmla="*/ 757636 h 2054032"/>
              <a:gd name="connsiteX12" fmla="*/ 907454 w 941359"/>
              <a:gd name="connsiteY12" fmla="*/ 864917 h 2054032"/>
              <a:gd name="connsiteX13" fmla="*/ 888405 w 941359"/>
              <a:gd name="connsiteY13" fmla="*/ 933096 h 2054032"/>
              <a:gd name="connsiteX14" fmla="*/ 914473 w 941359"/>
              <a:gd name="connsiteY14" fmla="*/ 968188 h 2054032"/>
              <a:gd name="connsiteX15" fmla="*/ 915476 w 941359"/>
              <a:gd name="connsiteY15" fmla="*/ 1018319 h 2054032"/>
              <a:gd name="connsiteX16" fmla="*/ 878378 w 941359"/>
              <a:gd name="connsiteY16" fmla="*/ 1072462 h 2054032"/>
              <a:gd name="connsiteX17" fmla="*/ 891412 w 941359"/>
              <a:gd name="connsiteY17" fmla="*/ 1095523 h 2054032"/>
              <a:gd name="connsiteX18" fmla="*/ 686875 w 941359"/>
              <a:gd name="connsiteY18" fmla="*/ 1205812 h 2054032"/>
              <a:gd name="connsiteX19" fmla="*/ 771096 w 941359"/>
              <a:gd name="connsiteY19" fmla="*/ 1132620 h 2054032"/>
              <a:gd name="connsiteX20" fmla="*/ 646770 w 941359"/>
              <a:gd name="connsiteY20" fmla="*/ 1174730 h 2054032"/>
              <a:gd name="connsiteX21" fmla="*/ 662813 w 941359"/>
              <a:gd name="connsiteY21" fmla="*/ 1213833 h 2054032"/>
              <a:gd name="connsiteX22" fmla="*/ 596638 w 941359"/>
              <a:gd name="connsiteY22" fmla="*/ 1258950 h 2054032"/>
              <a:gd name="connsiteX23" fmla="*/ 595635 w 941359"/>
              <a:gd name="connsiteY23" fmla="*/ 1303067 h 2054032"/>
              <a:gd name="connsiteX24" fmla="*/ 466296 w 941359"/>
              <a:gd name="connsiteY24" fmla="*/ 1404332 h 2054032"/>
              <a:gd name="connsiteX25" fmla="*/ 411152 w 941359"/>
              <a:gd name="connsiteY25" fmla="*/ 1424386 h 2054032"/>
              <a:gd name="connsiteX26" fmla="*/ 462287 w 941359"/>
              <a:gd name="connsiteY26" fmla="*/ 1385282 h 2054032"/>
              <a:gd name="connsiteX27" fmla="*/ 347986 w 941359"/>
              <a:gd name="connsiteY27" fmla="*/ 1436417 h 2054032"/>
              <a:gd name="connsiteX28" fmla="*/ 360018 w 941359"/>
              <a:gd name="connsiteY28" fmla="*/ 1387287 h 2054032"/>
              <a:gd name="connsiteX29" fmla="*/ 298857 w 941359"/>
              <a:gd name="connsiteY29" fmla="*/ 1429398 h 2054032"/>
              <a:gd name="connsiteX30" fmla="*/ 264767 w 941359"/>
              <a:gd name="connsiteY30" fmla="*/ 1402327 h 2054032"/>
              <a:gd name="connsiteX31" fmla="*/ 244715 w 941359"/>
              <a:gd name="connsiteY31" fmla="*/ 1415362 h 2054032"/>
              <a:gd name="connsiteX32" fmla="*/ 303870 w 941359"/>
              <a:gd name="connsiteY32" fmla="*/ 1474516 h 2054032"/>
              <a:gd name="connsiteX33" fmla="*/ 250730 w 941359"/>
              <a:gd name="connsiteY33" fmla="*/ 1510611 h 2054032"/>
              <a:gd name="connsiteX34" fmla="*/ 242709 w 941359"/>
              <a:gd name="connsiteY34" fmla="*/ 1491561 h 2054032"/>
              <a:gd name="connsiteX35" fmla="*/ 206614 w 941359"/>
              <a:gd name="connsiteY35" fmla="*/ 1487550 h 2054032"/>
              <a:gd name="connsiteX36" fmla="*/ 216641 w 941359"/>
              <a:gd name="connsiteY36" fmla="*/ 1511614 h 2054032"/>
              <a:gd name="connsiteX37" fmla="*/ 143449 w 941359"/>
              <a:gd name="connsiteY37" fmla="*/ 1520636 h 2054032"/>
              <a:gd name="connsiteX38" fmla="*/ 163502 w 941359"/>
              <a:gd name="connsiteY38" fmla="*/ 1541692 h 2054032"/>
              <a:gd name="connsiteX39" fmla="*/ 120389 w 941359"/>
              <a:gd name="connsiteY39" fmla="*/ 1568762 h 2054032"/>
              <a:gd name="connsiteX40" fmla="*/ 136430 w 941359"/>
              <a:gd name="connsiteY40" fmla="*/ 1581794 h 2054032"/>
              <a:gd name="connsiteX41" fmla="*/ 160493 w 941359"/>
              <a:gd name="connsiteY41" fmla="*/ 1569764 h 2054032"/>
              <a:gd name="connsiteX42" fmla="*/ 127406 w 941359"/>
              <a:gd name="connsiteY42" fmla="*/ 1638944 h 2054032"/>
              <a:gd name="connsiteX43" fmla="*/ 104346 w 941359"/>
              <a:gd name="connsiteY43" fmla="*/ 1630923 h 2054032"/>
              <a:gd name="connsiteX44" fmla="*/ 84293 w 941359"/>
              <a:gd name="connsiteY44" fmla="*/ 1661001 h 2054032"/>
              <a:gd name="connsiteX45" fmla="*/ 109360 w 941359"/>
              <a:gd name="connsiteY45" fmla="*/ 1682057 h 2054032"/>
              <a:gd name="connsiteX46" fmla="*/ 107354 w 941359"/>
              <a:gd name="connsiteY46" fmla="*/ 1708124 h 2054032"/>
              <a:gd name="connsiteX47" fmla="*/ 83291 w 941359"/>
              <a:gd name="connsiteY47" fmla="*/ 1746224 h 2054032"/>
              <a:gd name="connsiteX48" fmla="*/ 94320 w 941359"/>
              <a:gd name="connsiteY48" fmla="*/ 1777305 h 2054032"/>
              <a:gd name="connsiteX49" fmla="*/ 89307 w 941359"/>
              <a:gd name="connsiteY49" fmla="*/ 1788333 h 2054032"/>
              <a:gd name="connsiteX50" fmla="*/ 52209 w 941359"/>
              <a:gd name="connsiteY50" fmla="*/ 1791340 h 2054032"/>
              <a:gd name="connsiteX51" fmla="*/ 64241 w 941359"/>
              <a:gd name="connsiteY51" fmla="*/ 1746221 h 2054032"/>
              <a:gd name="connsiteX52" fmla="*/ 47196 w 941359"/>
              <a:gd name="connsiteY52" fmla="*/ 1737198 h 2054032"/>
              <a:gd name="connsiteX53" fmla="*/ 47196 w 941359"/>
              <a:gd name="connsiteY53" fmla="*/ 1766274 h 2054032"/>
              <a:gd name="connsiteX54" fmla="*/ 30152 w 941359"/>
              <a:gd name="connsiteY54" fmla="*/ 1784322 h 2054032"/>
              <a:gd name="connsiteX55" fmla="*/ 2079 w 941359"/>
              <a:gd name="connsiteY55" fmla="*/ 1752238 h 2054032"/>
              <a:gd name="connsiteX56" fmla="*/ 2080 w 941359"/>
              <a:gd name="connsiteY56" fmla="*/ 1751235 h 2054032"/>
              <a:gd name="connsiteX57" fmla="*/ 25141 w 941359"/>
              <a:gd name="connsiteY57" fmla="*/ 1812395 h 2054032"/>
              <a:gd name="connsiteX58" fmla="*/ 71261 w 941359"/>
              <a:gd name="connsiteY58" fmla="*/ 1806379 h 2054032"/>
              <a:gd name="connsiteX59" fmla="*/ 70259 w 941359"/>
              <a:gd name="connsiteY59" fmla="*/ 1858516 h 2054032"/>
              <a:gd name="connsiteX60" fmla="*/ 50207 w 941359"/>
              <a:gd name="connsiteY60" fmla="*/ 1878569 h 2054032"/>
              <a:gd name="connsiteX61" fmla="*/ 50207 w 941359"/>
              <a:gd name="connsiteY61" fmla="*/ 1914664 h 2054032"/>
              <a:gd name="connsiteX62" fmla="*/ 62238 w 941359"/>
              <a:gd name="connsiteY62" fmla="*/ 1925692 h 2054032"/>
              <a:gd name="connsiteX63" fmla="*/ 78280 w 941359"/>
              <a:gd name="connsiteY63" fmla="*/ 1996878 h 2054032"/>
              <a:gd name="connsiteX64" fmla="*/ 77277 w 941359"/>
              <a:gd name="connsiteY64" fmla="*/ 2026957 h 2054032"/>
              <a:gd name="connsiteX65" fmla="*/ 110364 w 941359"/>
              <a:gd name="connsiteY65" fmla="*/ 2054027 h 2054032"/>
              <a:gd name="connsiteX0" fmla="*/ 66246 w 941359"/>
              <a:gd name="connsiteY0" fmla="*/ 45767 h 2054580"/>
              <a:gd name="connsiteX1" fmla="*/ 101338 w 941359"/>
              <a:gd name="connsiteY1" fmla="*/ 91888 h 2054580"/>
              <a:gd name="connsiteX2" fmla="*/ 129412 w 941359"/>
              <a:gd name="connsiteY2" fmla="*/ 17694 h 2054580"/>
              <a:gd name="connsiteX3" fmla="*/ 180546 w 941359"/>
              <a:gd name="connsiteY3" fmla="*/ 50780 h 2054580"/>
              <a:gd name="connsiteX4" fmla="*/ 272788 w 941359"/>
              <a:gd name="connsiteY4" fmla="*/ 74844 h 2054580"/>
              <a:gd name="connsiteX5" fmla="*/ 440228 w 941359"/>
              <a:gd name="connsiteY5" fmla="*/ 6665 h 2054580"/>
              <a:gd name="connsiteX6" fmla="*/ 532470 w 941359"/>
              <a:gd name="connsiteY6" fmla="*/ 12680 h 2054580"/>
              <a:gd name="connsiteX7" fmla="*/ 706928 w 941359"/>
              <a:gd name="connsiteY7" fmla="*/ 95899 h 2054580"/>
              <a:gd name="connsiteX8" fmla="*/ 771096 w 941359"/>
              <a:gd name="connsiteY8" fmla="*/ 86875 h 2054580"/>
              <a:gd name="connsiteX9" fmla="*/ 809196 w 941359"/>
              <a:gd name="connsiteY9" fmla="*/ 507980 h 2054580"/>
              <a:gd name="connsiteX10" fmla="*/ 870357 w 941359"/>
              <a:gd name="connsiteY10" fmla="*/ 617267 h 2054580"/>
              <a:gd name="connsiteX11" fmla="*/ 940541 w 941359"/>
              <a:gd name="connsiteY11" fmla="*/ 757636 h 2054580"/>
              <a:gd name="connsiteX12" fmla="*/ 907454 w 941359"/>
              <a:gd name="connsiteY12" fmla="*/ 864917 h 2054580"/>
              <a:gd name="connsiteX13" fmla="*/ 888405 w 941359"/>
              <a:gd name="connsiteY13" fmla="*/ 933096 h 2054580"/>
              <a:gd name="connsiteX14" fmla="*/ 914473 w 941359"/>
              <a:gd name="connsiteY14" fmla="*/ 968188 h 2054580"/>
              <a:gd name="connsiteX15" fmla="*/ 915476 w 941359"/>
              <a:gd name="connsiteY15" fmla="*/ 1018319 h 2054580"/>
              <a:gd name="connsiteX16" fmla="*/ 878378 w 941359"/>
              <a:gd name="connsiteY16" fmla="*/ 1072462 h 2054580"/>
              <a:gd name="connsiteX17" fmla="*/ 891412 w 941359"/>
              <a:gd name="connsiteY17" fmla="*/ 1095523 h 2054580"/>
              <a:gd name="connsiteX18" fmla="*/ 686875 w 941359"/>
              <a:gd name="connsiteY18" fmla="*/ 1205812 h 2054580"/>
              <a:gd name="connsiteX19" fmla="*/ 771096 w 941359"/>
              <a:gd name="connsiteY19" fmla="*/ 1132620 h 2054580"/>
              <a:gd name="connsiteX20" fmla="*/ 646770 w 941359"/>
              <a:gd name="connsiteY20" fmla="*/ 1174730 h 2054580"/>
              <a:gd name="connsiteX21" fmla="*/ 662813 w 941359"/>
              <a:gd name="connsiteY21" fmla="*/ 1213833 h 2054580"/>
              <a:gd name="connsiteX22" fmla="*/ 596638 w 941359"/>
              <a:gd name="connsiteY22" fmla="*/ 1258950 h 2054580"/>
              <a:gd name="connsiteX23" fmla="*/ 595635 w 941359"/>
              <a:gd name="connsiteY23" fmla="*/ 1303067 h 2054580"/>
              <a:gd name="connsiteX24" fmla="*/ 466296 w 941359"/>
              <a:gd name="connsiteY24" fmla="*/ 1404332 h 2054580"/>
              <a:gd name="connsiteX25" fmla="*/ 411152 w 941359"/>
              <a:gd name="connsiteY25" fmla="*/ 1424386 h 2054580"/>
              <a:gd name="connsiteX26" fmla="*/ 462287 w 941359"/>
              <a:gd name="connsiteY26" fmla="*/ 1385282 h 2054580"/>
              <a:gd name="connsiteX27" fmla="*/ 347986 w 941359"/>
              <a:gd name="connsiteY27" fmla="*/ 1436417 h 2054580"/>
              <a:gd name="connsiteX28" fmla="*/ 360018 w 941359"/>
              <a:gd name="connsiteY28" fmla="*/ 1387287 h 2054580"/>
              <a:gd name="connsiteX29" fmla="*/ 298857 w 941359"/>
              <a:gd name="connsiteY29" fmla="*/ 1429398 h 2054580"/>
              <a:gd name="connsiteX30" fmla="*/ 264767 w 941359"/>
              <a:gd name="connsiteY30" fmla="*/ 1402327 h 2054580"/>
              <a:gd name="connsiteX31" fmla="*/ 244715 w 941359"/>
              <a:gd name="connsiteY31" fmla="*/ 1415362 h 2054580"/>
              <a:gd name="connsiteX32" fmla="*/ 303870 w 941359"/>
              <a:gd name="connsiteY32" fmla="*/ 1474516 h 2054580"/>
              <a:gd name="connsiteX33" fmla="*/ 250730 w 941359"/>
              <a:gd name="connsiteY33" fmla="*/ 1510611 h 2054580"/>
              <a:gd name="connsiteX34" fmla="*/ 242709 w 941359"/>
              <a:gd name="connsiteY34" fmla="*/ 1491561 h 2054580"/>
              <a:gd name="connsiteX35" fmla="*/ 206614 w 941359"/>
              <a:gd name="connsiteY35" fmla="*/ 1487550 h 2054580"/>
              <a:gd name="connsiteX36" fmla="*/ 216641 w 941359"/>
              <a:gd name="connsiteY36" fmla="*/ 1511614 h 2054580"/>
              <a:gd name="connsiteX37" fmla="*/ 143449 w 941359"/>
              <a:gd name="connsiteY37" fmla="*/ 1520636 h 2054580"/>
              <a:gd name="connsiteX38" fmla="*/ 163502 w 941359"/>
              <a:gd name="connsiteY38" fmla="*/ 1541692 h 2054580"/>
              <a:gd name="connsiteX39" fmla="*/ 120389 w 941359"/>
              <a:gd name="connsiteY39" fmla="*/ 1568762 h 2054580"/>
              <a:gd name="connsiteX40" fmla="*/ 136430 w 941359"/>
              <a:gd name="connsiteY40" fmla="*/ 1581794 h 2054580"/>
              <a:gd name="connsiteX41" fmla="*/ 160493 w 941359"/>
              <a:gd name="connsiteY41" fmla="*/ 1569764 h 2054580"/>
              <a:gd name="connsiteX42" fmla="*/ 127406 w 941359"/>
              <a:gd name="connsiteY42" fmla="*/ 1638944 h 2054580"/>
              <a:gd name="connsiteX43" fmla="*/ 104346 w 941359"/>
              <a:gd name="connsiteY43" fmla="*/ 1630923 h 2054580"/>
              <a:gd name="connsiteX44" fmla="*/ 84293 w 941359"/>
              <a:gd name="connsiteY44" fmla="*/ 1661001 h 2054580"/>
              <a:gd name="connsiteX45" fmla="*/ 109360 w 941359"/>
              <a:gd name="connsiteY45" fmla="*/ 1682057 h 2054580"/>
              <a:gd name="connsiteX46" fmla="*/ 107354 w 941359"/>
              <a:gd name="connsiteY46" fmla="*/ 1708124 h 2054580"/>
              <a:gd name="connsiteX47" fmla="*/ 83291 w 941359"/>
              <a:gd name="connsiteY47" fmla="*/ 1746224 h 2054580"/>
              <a:gd name="connsiteX48" fmla="*/ 94320 w 941359"/>
              <a:gd name="connsiteY48" fmla="*/ 1777305 h 2054580"/>
              <a:gd name="connsiteX49" fmla="*/ 89307 w 941359"/>
              <a:gd name="connsiteY49" fmla="*/ 1788333 h 2054580"/>
              <a:gd name="connsiteX50" fmla="*/ 52209 w 941359"/>
              <a:gd name="connsiteY50" fmla="*/ 1791340 h 2054580"/>
              <a:gd name="connsiteX51" fmla="*/ 64241 w 941359"/>
              <a:gd name="connsiteY51" fmla="*/ 1746221 h 2054580"/>
              <a:gd name="connsiteX52" fmla="*/ 47196 w 941359"/>
              <a:gd name="connsiteY52" fmla="*/ 1737198 h 2054580"/>
              <a:gd name="connsiteX53" fmla="*/ 47196 w 941359"/>
              <a:gd name="connsiteY53" fmla="*/ 1766274 h 2054580"/>
              <a:gd name="connsiteX54" fmla="*/ 30152 w 941359"/>
              <a:gd name="connsiteY54" fmla="*/ 1784322 h 2054580"/>
              <a:gd name="connsiteX55" fmla="*/ 2079 w 941359"/>
              <a:gd name="connsiteY55" fmla="*/ 1752238 h 2054580"/>
              <a:gd name="connsiteX56" fmla="*/ 2080 w 941359"/>
              <a:gd name="connsiteY56" fmla="*/ 1751235 h 2054580"/>
              <a:gd name="connsiteX57" fmla="*/ 25141 w 941359"/>
              <a:gd name="connsiteY57" fmla="*/ 1812395 h 2054580"/>
              <a:gd name="connsiteX58" fmla="*/ 71261 w 941359"/>
              <a:gd name="connsiteY58" fmla="*/ 1806379 h 2054580"/>
              <a:gd name="connsiteX59" fmla="*/ 70259 w 941359"/>
              <a:gd name="connsiteY59" fmla="*/ 1858516 h 2054580"/>
              <a:gd name="connsiteX60" fmla="*/ 50207 w 941359"/>
              <a:gd name="connsiteY60" fmla="*/ 1878569 h 2054580"/>
              <a:gd name="connsiteX61" fmla="*/ 50207 w 941359"/>
              <a:gd name="connsiteY61" fmla="*/ 1914664 h 2054580"/>
              <a:gd name="connsiteX62" fmla="*/ 62238 w 941359"/>
              <a:gd name="connsiteY62" fmla="*/ 1925692 h 2054580"/>
              <a:gd name="connsiteX63" fmla="*/ 78280 w 941359"/>
              <a:gd name="connsiteY63" fmla="*/ 1996878 h 2054580"/>
              <a:gd name="connsiteX64" fmla="*/ 77277 w 941359"/>
              <a:gd name="connsiteY64" fmla="*/ 2026957 h 2054580"/>
              <a:gd name="connsiteX65" fmla="*/ 110364 w 941359"/>
              <a:gd name="connsiteY65" fmla="*/ 2054027 h 2054580"/>
              <a:gd name="connsiteX66" fmla="*/ 103346 w 941359"/>
              <a:gd name="connsiteY66" fmla="*/ 2045002 h 2054580"/>
              <a:gd name="connsiteX0" fmla="*/ 66246 w 941359"/>
              <a:gd name="connsiteY0" fmla="*/ 45767 h 2102206"/>
              <a:gd name="connsiteX1" fmla="*/ 101338 w 941359"/>
              <a:gd name="connsiteY1" fmla="*/ 91888 h 2102206"/>
              <a:gd name="connsiteX2" fmla="*/ 129412 w 941359"/>
              <a:gd name="connsiteY2" fmla="*/ 17694 h 2102206"/>
              <a:gd name="connsiteX3" fmla="*/ 180546 w 941359"/>
              <a:gd name="connsiteY3" fmla="*/ 50780 h 2102206"/>
              <a:gd name="connsiteX4" fmla="*/ 272788 w 941359"/>
              <a:gd name="connsiteY4" fmla="*/ 74844 h 2102206"/>
              <a:gd name="connsiteX5" fmla="*/ 440228 w 941359"/>
              <a:gd name="connsiteY5" fmla="*/ 6665 h 2102206"/>
              <a:gd name="connsiteX6" fmla="*/ 532470 w 941359"/>
              <a:gd name="connsiteY6" fmla="*/ 12680 h 2102206"/>
              <a:gd name="connsiteX7" fmla="*/ 706928 w 941359"/>
              <a:gd name="connsiteY7" fmla="*/ 95899 h 2102206"/>
              <a:gd name="connsiteX8" fmla="*/ 771096 w 941359"/>
              <a:gd name="connsiteY8" fmla="*/ 86875 h 2102206"/>
              <a:gd name="connsiteX9" fmla="*/ 809196 w 941359"/>
              <a:gd name="connsiteY9" fmla="*/ 507980 h 2102206"/>
              <a:gd name="connsiteX10" fmla="*/ 870357 w 941359"/>
              <a:gd name="connsiteY10" fmla="*/ 617267 h 2102206"/>
              <a:gd name="connsiteX11" fmla="*/ 940541 w 941359"/>
              <a:gd name="connsiteY11" fmla="*/ 757636 h 2102206"/>
              <a:gd name="connsiteX12" fmla="*/ 907454 w 941359"/>
              <a:gd name="connsiteY12" fmla="*/ 864917 h 2102206"/>
              <a:gd name="connsiteX13" fmla="*/ 888405 w 941359"/>
              <a:gd name="connsiteY13" fmla="*/ 933096 h 2102206"/>
              <a:gd name="connsiteX14" fmla="*/ 914473 w 941359"/>
              <a:gd name="connsiteY14" fmla="*/ 968188 h 2102206"/>
              <a:gd name="connsiteX15" fmla="*/ 915476 w 941359"/>
              <a:gd name="connsiteY15" fmla="*/ 1018319 h 2102206"/>
              <a:gd name="connsiteX16" fmla="*/ 878378 w 941359"/>
              <a:gd name="connsiteY16" fmla="*/ 1072462 h 2102206"/>
              <a:gd name="connsiteX17" fmla="*/ 891412 w 941359"/>
              <a:gd name="connsiteY17" fmla="*/ 1095523 h 2102206"/>
              <a:gd name="connsiteX18" fmla="*/ 686875 w 941359"/>
              <a:gd name="connsiteY18" fmla="*/ 1205812 h 2102206"/>
              <a:gd name="connsiteX19" fmla="*/ 771096 w 941359"/>
              <a:gd name="connsiteY19" fmla="*/ 1132620 h 2102206"/>
              <a:gd name="connsiteX20" fmla="*/ 646770 w 941359"/>
              <a:gd name="connsiteY20" fmla="*/ 1174730 h 2102206"/>
              <a:gd name="connsiteX21" fmla="*/ 662813 w 941359"/>
              <a:gd name="connsiteY21" fmla="*/ 1213833 h 2102206"/>
              <a:gd name="connsiteX22" fmla="*/ 596638 w 941359"/>
              <a:gd name="connsiteY22" fmla="*/ 1258950 h 2102206"/>
              <a:gd name="connsiteX23" fmla="*/ 595635 w 941359"/>
              <a:gd name="connsiteY23" fmla="*/ 1303067 h 2102206"/>
              <a:gd name="connsiteX24" fmla="*/ 466296 w 941359"/>
              <a:gd name="connsiteY24" fmla="*/ 1404332 h 2102206"/>
              <a:gd name="connsiteX25" fmla="*/ 411152 w 941359"/>
              <a:gd name="connsiteY25" fmla="*/ 1424386 h 2102206"/>
              <a:gd name="connsiteX26" fmla="*/ 462287 w 941359"/>
              <a:gd name="connsiteY26" fmla="*/ 1385282 h 2102206"/>
              <a:gd name="connsiteX27" fmla="*/ 347986 w 941359"/>
              <a:gd name="connsiteY27" fmla="*/ 1436417 h 2102206"/>
              <a:gd name="connsiteX28" fmla="*/ 360018 w 941359"/>
              <a:gd name="connsiteY28" fmla="*/ 1387287 h 2102206"/>
              <a:gd name="connsiteX29" fmla="*/ 298857 w 941359"/>
              <a:gd name="connsiteY29" fmla="*/ 1429398 h 2102206"/>
              <a:gd name="connsiteX30" fmla="*/ 264767 w 941359"/>
              <a:gd name="connsiteY30" fmla="*/ 1402327 h 2102206"/>
              <a:gd name="connsiteX31" fmla="*/ 244715 w 941359"/>
              <a:gd name="connsiteY31" fmla="*/ 1415362 h 2102206"/>
              <a:gd name="connsiteX32" fmla="*/ 303870 w 941359"/>
              <a:gd name="connsiteY32" fmla="*/ 1474516 h 2102206"/>
              <a:gd name="connsiteX33" fmla="*/ 250730 w 941359"/>
              <a:gd name="connsiteY33" fmla="*/ 1510611 h 2102206"/>
              <a:gd name="connsiteX34" fmla="*/ 242709 w 941359"/>
              <a:gd name="connsiteY34" fmla="*/ 1491561 h 2102206"/>
              <a:gd name="connsiteX35" fmla="*/ 206614 w 941359"/>
              <a:gd name="connsiteY35" fmla="*/ 1487550 h 2102206"/>
              <a:gd name="connsiteX36" fmla="*/ 216641 w 941359"/>
              <a:gd name="connsiteY36" fmla="*/ 1511614 h 2102206"/>
              <a:gd name="connsiteX37" fmla="*/ 143449 w 941359"/>
              <a:gd name="connsiteY37" fmla="*/ 1520636 h 2102206"/>
              <a:gd name="connsiteX38" fmla="*/ 163502 w 941359"/>
              <a:gd name="connsiteY38" fmla="*/ 1541692 h 2102206"/>
              <a:gd name="connsiteX39" fmla="*/ 120389 w 941359"/>
              <a:gd name="connsiteY39" fmla="*/ 1568762 h 2102206"/>
              <a:gd name="connsiteX40" fmla="*/ 136430 w 941359"/>
              <a:gd name="connsiteY40" fmla="*/ 1581794 h 2102206"/>
              <a:gd name="connsiteX41" fmla="*/ 160493 w 941359"/>
              <a:gd name="connsiteY41" fmla="*/ 1569764 h 2102206"/>
              <a:gd name="connsiteX42" fmla="*/ 127406 w 941359"/>
              <a:gd name="connsiteY42" fmla="*/ 1638944 h 2102206"/>
              <a:gd name="connsiteX43" fmla="*/ 104346 w 941359"/>
              <a:gd name="connsiteY43" fmla="*/ 1630923 h 2102206"/>
              <a:gd name="connsiteX44" fmla="*/ 84293 w 941359"/>
              <a:gd name="connsiteY44" fmla="*/ 1661001 h 2102206"/>
              <a:gd name="connsiteX45" fmla="*/ 109360 w 941359"/>
              <a:gd name="connsiteY45" fmla="*/ 1682057 h 2102206"/>
              <a:gd name="connsiteX46" fmla="*/ 107354 w 941359"/>
              <a:gd name="connsiteY46" fmla="*/ 1708124 h 2102206"/>
              <a:gd name="connsiteX47" fmla="*/ 83291 w 941359"/>
              <a:gd name="connsiteY47" fmla="*/ 1746224 h 2102206"/>
              <a:gd name="connsiteX48" fmla="*/ 94320 w 941359"/>
              <a:gd name="connsiteY48" fmla="*/ 1777305 h 2102206"/>
              <a:gd name="connsiteX49" fmla="*/ 89307 w 941359"/>
              <a:gd name="connsiteY49" fmla="*/ 1788333 h 2102206"/>
              <a:gd name="connsiteX50" fmla="*/ 52209 w 941359"/>
              <a:gd name="connsiteY50" fmla="*/ 1791340 h 2102206"/>
              <a:gd name="connsiteX51" fmla="*/ 64241 w 941359"/>
              <a:gd name="connsiteY51" fmla="*/ 1746221 h 2102206"/>
              <a:gd name="connsiteX52" fmla="*/ 47196 w 941359"/>
              <a:gd name="connsiteY52" fmla="*/ 1737198 h 2102206"/>
              <a:gd name="connsiteX53" fmla="*/ 47196 w 941359"/>
              <a:gd name="connsiteY53" fmla="*/ 1766274 h 2102206"/>
              <a:gd name="connsiteX54" fmla="*/ 30152 w 941359"/>
              <a:gd name="connsiteY54" fmla="*/ 1784322 h 2102206"/>
              <a:gd name="connsiteX55" fmla="*/ 2079 w 941359"/>
              <a:gd name="connsiteY55" fmla="*/ 1752238 h 2102206"/>
              <a:gd name="connsiteX56" fmla="*/ 2080 w 941359"/>
              <a:gd name="connsiteY56" fmla="*/ 1751235 h 2102206"/>
              <a:gd name="connsiteX57" fmla="*/ 25141 w 941359"/>
              <a:gd name="connsiteY57" fmla="*/ 1812395 h 2102206"/>
              <a:gd name="connsiteX58" fmla="*/ 71261 w 941359"/>
              <a:gd name="connsiteY58" fmla="*/ 1806379 h 2102206"/>
              <a:gd name="connsiteX59" fmla="*/ 70259 w 941359"/>
              <a:gd name="connsiteY59" fmla="*/ 1858516 h 2102206"/>
              <a:gd name="connsiteX60" fmla="*/ 50207 w 941359"/>
              <a:gd name="connsiteY60" fmla="*/ 1878569 h 2102206"/>
              <a:gd name="connsiteX61" fmla="*/ 50207 w 941359"/>
              <a:gd name="connsiteY61" fmla="*/ 1914664 h 2102206"/>
              <a:gd name="connsiteX62" fmla="*/ 62238 w 941359"/>
              <a:gd name="connsiteY62" fmla="*/ 1925692 h 2102206"/>
              <a:gd name="connsiteX63" fmla="*/ 78280 w 941359"/>
              <a:gd name="connsiteY63" fmla="*/ 1996878 h 2102206"/>
              <a:gd name="connsiteX64" fmla="*/ 77277 w 941359"/>
              <a:gd name="connsiteY64" fmla="*/ 2026957 h 2102206"/>
              <a:gd name="connsiteX65" fmla="*/ 110364 w 941359"/>
              <a:gd name="connsiteY65" fmla="*/ 2054027 h 2102206"/>
              <a:gd name="connsiteX66" fmla="*/ 110365 w 941359"/>
              <a:gd name="connsiteY66" fmla="*/ 2102152 h 2102206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0" fmla="*/ 66246 w 941359"/>
              <a:gd name="connsiteY0" fmla="*/ 45767 h 2104745"/>
              <a:gd name="connsiteX1" fmla="*/ 101338 w 941359"/>
              <a:gd name="connsiteY1" fmla="*/ 91888 h 2104745"/>
              <a:gd name="connsiteX2" fmla="*/ 129412 w 941359"/>
              <a:gd name="connsiteY2" fmla="*/ 17694 h 2104745"/>
              <a:gd name="connsiteX3" fmla="*/ 180546 w 941359"/>
              <a:gd name="connsiteY3" fmla="*/ 50780 h 2104745"/>
              <a:gd name="connsiteX4" fmla="*/ 272788 w 941359"/>
              <a:gd name="connsiteY4" fmla="*/ 74844 h 2104745"/>
              <a:gd name="connsiteX5" fmla="*/ 440228 w 941359"/>
              <a:gd name="connsiteY5" fmla="*/ 6665 h 2104745"/>
              <a:gd name="connsiteX6" fmla="*/ 532470 w 941359"/>
              <a:gd name="connsiteY6" fmla="*/ 12680 h 2104745"/>
              <a:gd name="connsiteX7" fmla="*/ 706928 w 941359"/>
              <a:gd name="connsiteY7" fmla="*/ 95899 h 2104745"/>
              <a:gd name="connsiteX8" fmla="*/ 771096 w 941359"/>
              <a:gd name="connsiteY8" fmla="*/ 86875 h 2104745"/>
              <a:gd name="connsiteX9" fmla="*/ 809196 w 941359"/>
              <a:gd name="connsiteY9" fmla="*/ 507980 h 2104745"/>
              <a:gd name="connsiteX10" fmla="*/ 870357 w 941359"/>
              <a:gd name="connsiteY10" fmla="*/ 617267 h 2104745"/>
              <a:gd name="connsiteX11" fmla="*/ 940541 w 941359"/>
              <a:gd name="connsiteY11" fmla="*/ 757636 h 2104745"/>
              <a:gd name="connsiteX12" fmla="*/ 907454 w 941359"/>
              <a:gd name="connsiteY12" fmla="*/ 864917 h 2104745"/>
              <a:gd name="connsiteX13" fmla="*/ 888405 w 941359"/>
              <a:gd name="connsiteY13" fmla="*/ 933096 h 2104745"/>
              <a:gd name="connsiteX14" fmla="*/ 914473 w 941359"/>
              <a:gd name="connsiteY14" fmla="*/ 968188 h 2104745"/>
              <a:gd name="connsiteX15" fmla="*/ 915476 w 941359"/>
              <a:gd name="connsiteY15" fmla="*/ 1018319 h 2104745"/>
              <a:gd name="connsiteX16" fmla="*/ 878378 w 941359"/>
              <a:gd name="connsiteY16" fmla="*/ 1072462 h 2104745"/>
              <a:gd name="connsiteX17" fmla="*/ 891412 w 941359"/>
              <a:gd name="connsiteY17" fmla="*/ 1095523 h 2104745"/>
              <a:gd name="connsiteX18" fmla="*/ 686875 w 941359"/>
              <a:gd name="connsiteY18" fmla="*/ 1205812 h 2104745"/>
              <a:gd name="connsiteX19" fmla="*/ 771096 w 941359"/>
              <a:gd name="connsiteY19" fmla="*/ 1132620 h 2104745"/>
              <a:gd name="connsiteX20" fmla="*/ 646770 w 941359"/>
              <a:gd name="connsiteY20" fmla="*/ 1174730 h 2104745"/>
              <a:gd name="connsiteX21" fmla="*/ 662813 w 941359"/>
              <a:gd name="connsiteY21" fmla="*/ 1213833 h 2104745"/>
              <a:gd name="connsiteX22" fmla="*/ 596638 w 941359"/>
              <a:gd name="connsiteY22" fmla="*/ 1258950 h 2104745"/>
              <a:gd name="connsiteX23" fmla="*/ 595635 w 941359"/>
              <a:gd name="connsiteY23" fmla="*/ 1303067 h 2104745"/>
              <a:gd name="connsiteX24" fmla="*/ 466296 w 941359"/>
              <a:gd name="connsiteY24" fmla="*/ 1404332 h 2104745"/>
              <a:gd name="connsiteX25" fmla="*/ 411152 w 941359"/>
              <a:gd name="connsiteY25" fmla="*/ 1424386 h 2104745"/>
              <a:gd name="connsiteX26" fmla="*/ 462287 w 941359"/>
              <a:gd name="connsiteY26" fmla="*/ 1385282 h 2104745"/>
              <a:gd name="connsiteX27" fmla="*/ 347986 w 941359"/>
              <a:gd name="connsiteY27" fmla="*/ 1436417 h 2104745"/>
              <a:gd name="connsiteX28" fmla="*/ 360018 w 941359"/>
              <a:gd name="connsiteY28" fmla="*/ 1387287 h 2104745"/>
              <a:gd name="connsiteX29" fmla="*/ 298857 w 941359"/>
              <a:gd name="connsiteY29" fmla="*/ 1429398 h 2104745"/>
              <a:gd name="connsiteX30" fmla="*/ 264767 w 941359"/>
              <a:gd name="connsiteY30" fmla="*/ 1402327 h 2104745"/>
              <a:gd name="connsiteX31" fmla="*/ 244715 w 941359"/>
              <a:gd name="connsiteY31" fmla="*/ 1415362 h 2104745"/>
              <a:gd name="connsiteX32" fmla="*/ 303870 w 941359"/>
              <a:gd name="connsiteY32" fmla="*/ 1474516 h 2104745"/>
              <a:gd name="connsiteX33" fmla="*/ 250730 w 941359"/>
              <a:gd name="connsiteY33" fmla="*/ 1510611 h 2104745"/>
              <a:gd name="connsiteX34" fmla="*/ 242709 w 941359"/>
              <a:gd name="connsiteY34" fmla="*/ 1491561 h 2104745"/>
              <a:gd name="connsiteX35" fmla="*/ 206614 w 941359"/>
              <a:gd name="connsiteY35" fmla="*/ 1487550 h 2104745"/>
              <a:gd name="connsiteX36" fmla="*/ 216641 w 941359"/>
              <a:gd name="connsiteY36" fmla="*/ 1511614 h 2104745"/>
              <a:gd name="connsiteX37" fmla="*/ 143449 w 941359"/>
              <a:gd name="connsiteY37" fmla="*/ 1520636 h 2104745"/>
              <a:gd name="connsiteX38" fmla="*/ 163502 w 941359"/>
              <a:gd name="connsiteY38" fmla="*/ 1541692 h 2104745"/>
              <a:gd name="connsiteX39" fmla="*/ 120389 w 941359"/>
              <a:gd name="connsiteY39" fmla="*/ 1568762 h 2104745"/>
              <a:gd name="connsiteX40" fmla="*/ 136430 w 941359"/>
              <a:gd name="connsiteY40" fmla="*/ 1581794 h 2104745"/>
              <a:gd name="connsiteX41" fmla="*/ 160493 w 941359"/>
              <a:gd name="connsiteY41" fmla="*/ 1569764 h 2104745"/>
              <a:gd name="connsiteX42" fmla="*/ 127406 w 941359"/>
              <a:gd name="connsiteY42" fmla="*/ 1638944 h 2104745"/>
              <a:gd name="connsiteX43" fmla="*/ 104346 w 941359"/>
              <a:gd name="connsiteY43" fmla="*/ 1630923 h 2104745"/>
              <a:gd name="connsiteX44" fmla="*/ 84293 w 941359"/>
              <a:gd name="connsiteY44" fmla="*/ 1661001 h 2104745"/>
              <a:gd name="connsiteX45" fmla="*/ 109360 w 941359"/>
              <a:gd name="connsiteY45" fmla="*/ 1682057 h 2104745"/>
              <a:gd name="connsiteX46" fmla="*/ 107354 w 941359"/>
              <a:gd name="connsiteY46" fmla="*/ 1708124 h 2104745"/>
              <a:gd name="connsiteX47" fmla="*/ 83291 w 941359"/>
              <a:gd name="connsiteY47" fmla="*/ 1746224 h 2104745"/>
              <a:gd name="connsiteX48" fmla="*/ 94320 w 941359"/>
              <a:gd name="connsiteY48" fmla="*/ 1777305 h 2104745"/>
              <a:gd name="connsiteX49" fmla="*/ 89307 w 941359"/>
              <a:gd name="connsiteY49" fmla="*/ 1788333 h 2104745"/>
              <a:gd name="connsiteX50" fmla="*/ 52209 w 941359"/>
              <a:gd name="connsiteY50" fmla="*/ 1791340 h 2104745"/>
              <a:gd name="connsiteX51" fmla="*/ 64241 w 941359"/>
              <a:gd name="connsiteY51" fmla="*/ 1746221 h 2104745"/>
              <a:gd name="connsiteX52" fmla="*/ 47196 w 941359"/>
              <a:gd name="connsiteY52" fmla="*/ 1737198 h 2104745"/>
              <a:gd name="connsiteX53" fmla="*/ 47196 w 941359"/>
              <a:gd name="connsiteY53" fmla="*/ 1766274 h 2104745"/>
              <a:gd name="connsiteX54" fmla="*/ 30152 w 941359"/>
              <a:gd name="connsiteY54" fmla="*/ 1784322 h 2104745"/>
              <a:gd name="connsiteX55" fmla="*/ 2079 w 941359"/>
              <a:gd name="connsiteY55" fmla="*/ 1752238 h 2104745"/>
              <a:gd name="connsiteX56" fmla="*/ 2080 w 941359"/>
              <a:gd name="connsiteY56" fmla="*/ 1751235 h 2104745"/>
              <a:gd name="connsiteX57" fmla="*/ 25141 w 941359"/>
              <a:gd name="connsiteY57" fmla="*/ 1812395 h 2104745"/>
              <a:gd name="connsiteX58" fmla="*/ 71261 w 941359"/>
              <a:gd name="connsiteY58" fmla="*/ 1806379 h 2104745"/>
              <a:gd name="connsiteX59" fmla="*/ 70259 w 941359"/>
              <a:gd name="connsiteY59" fmla="*/ 1858516 h 2104745"/>
              <a:gd name="connsiteX60" fmla="*/ 50207 w 941359"/>
              <a:gd name="connsiteY60" fmla="*/ 1878569 h 2104745"/>
              <a:gd name="connsiteX61" fmla="*/ 50207 w 941359"/>
              <a:gd name="connsiteY61" fmla="*/ 1914664 h 2104745"/>
              <a:gd name="connsiteX62" fmla="*/ 62238 w 941359"/>
              <a:gd name="connsiteY62" fmla="*/ 1925692 h 2104745"/>
              <a:gd name="connsiteX63" fmla="*/ 78280 w 941359"/>
              <a:gd name="connsiteY63" fmla="*/ 1996878 h 2104745"/>
              <a:gd name="connsiteX64" fmla="*/ 77277 w 941359"/>
              <a:gd name="connsiteY64" fmla="*/ 2026957 h 2104745"/>
              <a:gd name="connsiteX65" fmla="*/ 110364 w 941359"/>
              <a:gd name="connsiteY65" fmla="*/ 2054027 h 2104745"/>
              <a:gd name="connsiteX66" fmla="*/ 110365 w 941359"/>
              <a:gd name="connsiteY66" fmla="*/ 2102152 h 2104745"/>
              <a:gd name="connsiteX67" fmla="*/ 111367 w 941359"/>
              <a:gd name="connsiteY67" fmla="*/ 2098141 h 2104745"/>
              <a:gd name="connsiteX68" fmla="*/ 107356 w 941359"/>
              <a:gd name="connsiteY68" fmla="*/ 2096136 h 2104745"/>
              <a:gd name="connsiteX0" fmla="*/ 66246 w 941359"/>
              <a:gd name="connsiteY0" fmla="*/ 45767 h 2119201"/>
              <a:gd name="connsiteX1" fmla="*/ 101338 w 941359"/>
              <a:gd name="connsiteY1" fmla="*/ 91888 h 2119201"/>
              <a:gd name="connsiteX2" fmla="*/ 129412 w 941359"/>
              <a:gd name="connsiteY2" fmla="*/ 17694 h 2119201"/>
              <a:gd name="connsiteX3" fmla="*/ 180546 w 941359"/>
              <a:gd name="connsiteY3" fmla="*/ 50780 h 2119201"/>
              <a:gd name="connsiteX4" fmla="*/ 272788 w 941359"/>
              <a:gd name="connsiteY4" fmla="*/ 74844 h 2119201"/>
              <a:gd name="connsiteX5" fmla="*/ 440228 w 941359"/>
              <a:gd name="connsiteY5" fmla="*/ 6665 h 2119201"/>
              <a:gd name="connsiteX6" fmla="*/ 532470 w 941359"/>
              <a:gd name="connsiteY6" fmla="*/ 12680 h 2119201"/>
              <a:gd name="connsiteX7" fmla="*/ 706928 w 941359"/>
              <a:gd name="connsiteY7" fmla="*/ 95899 h 2119201"/>
              <a:gd name="connsiteX8" fmla="*/ 771096 w 941359"/>
              <a:gd name="connsiteY8" fmla="*/ 86875 h 2119201"/>
              <a:gd name="connsiteX9" fmla="*/ 809196 w 941359"/>
              <a:gd name="connsiteY9" fmla="*/ 507980 h 2119201"/>
              <a:gd name="connsiteX10" fmla="*/ 870357 w 941359"/>
              <a:gd name="connsiteY10" fmla="*/ 617267 h 2119201"/>
              <a:gd name="connsiteX11" fmla="*/ 940541 w 941359"/>
              <a:gd name="connsiteY11" fmla="*/ 757636 h 2119201"/>
              <a:gd name="connsiteX12" fmla="*/ 907454 w 941359"/>
              <a:gd name="connsiteY12" fmla="*/ 864917 h 2119201"/>
              <a:gd name="connsiteX13" fmla="*/ 888405 w 941359"/>
              <a:gd name="connsiteY13" fmla="*/ 933096 h 2119201"/>
              <a:gd name="connsiteX14" fmla="*/ 914473 w 941359"/>
              <a:gd name="connsiteY14" fmla="*/ 968188 h 2119201"/>
              <a:gd name="connsiteX15" fmla="*/ 915476 w 941359"/>
              <a:gd name="connsiteY15" fmla="*/ 1018319 h 2119201"/>
              <a:gd name="connsiteX16" fmla="*/ 878378 w 941359"/>
              <a:gd name="connsiteY16" fmla="*/ 1072462 h 2119201"/>
              <a:gd name="connsiteX17" fmla="*/ 891412 w 941359"/>
              <a:gd name="connsiteY17" fmla="*/ 1095523 h 2119201"/>
              <a:gd name="connsiteX18" fmla="*/ 686875 w 941359"/>
              <a:gd name="connsiteY18" fmla="*/ 1205812 h 2119201"/>
              <a:gd name="connsiteX19" fmla="*/ 771096 w 941359"/>
              <a:gd name="connsiteY19" fmla="*/ 1132620 h 2119201"/>
              <a:gd name="connsiteX20" fmla="*/ 646770 w 941359"/>
              <a:gd name="connsiteY20" fmla="*/ 1174730 h 2119201"/>
              <a:gd name="connsiteX21" fmla="*/ 662813 w 941359"/>
              <a:gd name="connsiteY21" fmla="*/ 1213833 h 2119201"/>
              <a:gd name="connsiteX22" fmla="*/ 596638 w 941359"/>
              <a:gd name="connsiteY22" fmla="*/ 1258950 h 2119201"/>
              <a:gd name="connsiteX23" fmla="*/ 595635 w 941359"/>
              <a:gd name="connsiteY23" fmla="*/ 1303067 h 2119201"/>
              <a:gd name="connsiteX24" fmla="*/ 466296 w 941359"/>
              <a:gd name="connsiteY24" fmla="*/ 1404332 h 2119201"/>
              <a:gd name="connsiteX25" fmla="*/ 411152 w 941359"/>
              <a:gd name="connsiteY25" fmla="*/ 1424386 h 2119201"/>
              <a:gd name="connsiteX26" fmla="*/ 462287 w 941359"/>
              <a:gd name="connsiteY26" fmla="*/ 1385282 h 2119201"/>
              <a:gd name="connsiteX27" fmla="*/ 347986 w 941359"/>
              <a:gd name="connsiteY27" fmla="*/ 1436417 h 2119201"/>
              <a:gd name="connsiteX28" fmla="*/ 360018 w 941359"/>
              <a:gd name="connsiteY28" fmla="*/ 1387287 h 2119201"/>
              <a:gd name="connsiteX29" fmla="*/ 298857 w 941359"/>
              <a:gd name="connsiteY29" fmla="*/ 1429398 h 2119201"/>
              <a:gd name="connsiteX30" fmla="*/ 264767 w 941359"/>
              <a:gd name="connsiteY30" fmla="*/ 1402327 h 2119201"/>
              <a:gd name="connsiteX31" fmla="*/ 244715 w 941359"/>
              <a:gd name="connsiteY31" fmla="*/ 1415362 h 2119201"/>
              <a:gd name="connsiteX32" fmla="*/ 303870 w 941359"/>
              <a:gd name="connsiteY32" fmla="*/ 1474516 h 2119201"/>
              <a:gd name="connsiteX33" fmla="*/ 250730 w 941359"/>
              <a:gd name="connsiteY33" fmla="*/ 1510611 h 2119201"/>
              <a:gd name="connsiteX34" fmla="*/ 242709 w 941359"/>
              <a:gd name="connsiteY34" fmla="*/ 1491561 h 2119201"/>
              <a:gd name="connsiteX35" fmla="*/ 206614 w 941359"/>
              <a:gd name="connsiteY35" fmla="*/ 1487550 h 2119201"/>
              <a:gd name="connsiteX36" fmla="*/ 216641 w 941359"/>
              <a:gd name="connsiteY36" fmla="*/ 1511614 h 2119201"/>
              <a:gd name="connsiteX37" fmla="*/ 143449 w 941359"/>
              <a:gd name="connsiteY37" fmla="*/ 1520636 h 2119201"/>
              <a:gd name="connsiteX38" fmla="*/ 163502 w 941359"/>
              <a:gd name="connsiteY38" fmla="*/ 1541692 h 2119201"/>
              <a:gd name="connsiteX39" fmla="*/ 120389 w 941359"/>
              <a:gd name="connsiteY39" fmla="*/ 1568762 h 2119201"/>
              <a:gd name="connsiteX40" fmla="*/ 136430 w 941359"/>
              <a:gd name="connsiteY40" fmla="*/ 1581794 h 2119201"/>
              <a:gd name="connsiteX41" fmla="*/ 160493 w 941359"/>
              <a:gd name="connsiteY41" fmla="*/ 1569764 h 2119201"/>
              <a:gd name="connsiteX42" fmla="*/ 127406 w 941359"/>
              <a:gd name="connsiteY42" fmla="*/ 1638944 h 2119201"/>
              <a:gd name="connsiteX43" fmla="*/ 104346 w 941359"/>
              <a:gd name="connsiteY43" fmla="*/ 1630923 h 2119201"/>
              <a:gd name="connsiteX44" fmla="*/ 84293 w 941359"/>
              <a:gd name="connsiteY44" fmla="*/ 1661001 h 2119201"/>
              <a:gd name="connsiteX45" fmla="*/ 109360 w 941359"/>
              <a:gd name="connsiteY45" fmla="*/ 1682057 h 2119201"/>
              <a:gd name="connsiteX46" fmla="*/ 107354 w 941359"/>
              <a:gd name="connsiteY46" fmla="*/ 1708124 h 2119201"/>
              <a:gd name="connsiteX47" fmla="*/ 83291 w 941359"/>
              <a:gd name="connsiteY47" fmla="*/ 1746224 h 2119201"/>
              <a:gd name="connsiteX48" fmla="*/ 94320 w 941359"/>
              <a:gd name="connsiteY48" fmla="*/ 1777305 h 2119201"/>
              <a:gd name="connsiteX49" fmla="*/ 89307 w 941359"/>
              <a:gd name="connsiteY49" fmla="*/ 1788333 h 2119201"/>
              <a:gd name="connsiteX50" fmla="*/ 52209 w 941359"/>
              <a:gd name="connsiteY50" fmla="*/ 1791340 h 2119201"/>
              <a:gd name="connsiteX51" fmla="*/ 64241 w 941359"/>
              <a:gd name="connsiteY51" fmla="*/ 1746221 h 2119201"/>
              <a:gd name="connsiteX52" fmla="*/ 47196 w 941359"/>
              <a:gd name="connsiteY52" fmla="*/ 1737198 h 2119201"/>
              <a:gd name="connsiteX53" fmla="*/ 47196 w 941359"/>
              <a:gd name="connsiteY53" fmla="*/ 1766274 h 2119201"/>
              <a:gd name="connsiteX54" fmla="*/ 30152 w 941359"/>
              <a:gd name="connsiteY54" fmla="*/ 1784322 h 2119201"/>
              <a:gd name="connsiteX55" fmla="*/ 2079 w 941359"/>
              <a:gd name="connsiteY55" fmla="*/ 1752238 h 2119201"/>
              <a:gd name="connsiteX56" fmla="*/ 2080 w 941359"/>
              <a:gd name="connsiteY56" fmla="*/ 1751235 h 2119201"/>
              <a:gd name="connsiteX57" fmla="*/ 25141 w 941359"/>
              <a:gd name="connsiteY57" fmla="*/ 1812395 h 2119201"/>
              <a:gd name="connsiteX58" fmla="*/ 71261 w 941359"/>
              <a:gd name="connsiteY58" fmla="*/ 1806379 h 2119201"/>
              <a:gd name="connsiteX59" fmla="*/ 70259 w 941359"/>
              <a:gd name="connsiteY59" fmla="*/ 1858516 h 2119201"/>
              <a:gd name="connsiteX60" fmla="*/ 50207 w 941359"/>
              <a:gd name="connsiteY60" fmla="*/ 1878569 h 2119201"/>
              <a:gd name="connsiteX61" fmla="*/ 50207 w 941359"/>
              <a:gd name="connsiteY61" fmla="*/ 1914664 h 2119201"/>
              <a:gd name="connsiteX62" fmla="*/ 62238 w 941359"/>
              <a:gd name="connsiteY62" fmla="*/ 1925692 h 2119201"/>
              <a:gd name="connsiteX63" fmla="*/ 78280 w 941359"/>
              <a:gd name="connsiteY63" fmla="*/ 1996878 h 2119201"/>
              <a:gd name="connsiteX64" fmla="*/ 77277 w 941359"/>
              <a:gd name="connsiteY64" fmla="*/ 2026957 h 2119201"/>
              <a:gd name="connsiteX65" fmla="*/ 110364 w 941359"/>
              <a:gd name="connsiteY65" fmla="*/ 2054027 h 2119201"/>
              <a:gd name="connsiteX66" fmla="*/ 110365 w 941359"/>
              <a:gd name="connsiteY66" fmla="*/ 2102152 h 2119201"/>
              <a:gd name="connsiteX67" fmla="*/ 111367 w 941359"/>
              <a:gd name="connsiteY67" fmla="*/ 2098141 h 2119201"/>
              <a:gd name="connsiteX68" fmla="*/ 148464 w 941359"/>
              <a:gd name="connsiteY68" fmla="*/ 2119196 h 2119201"/>
              <a:gd name="connsiteX0" fmla="*/ 66246 w 941359"/>
              <a:gd name="connsiteY0" fmla="*/ 45767 h 2120495"/>
              <a:gd name="connsiteX1" fmla="*/ 101338 w 941359"/>
              <a:gd name="connsiteY1" fmla="*/ 91888 h 2120495"/>
              <a:gd name="connsiteX2" fmla="*/ 129412 w 941359"/>
              <a:gd name="connsiteY2" fmla="*/ 17694 h 2120495"/>
              <a:gd name="connsiteX3" fmla="*/ 180546 w 941359"/>
              <a:gd name="connsiteY3" fmla="*/ 50780 h 2120495"/>
              <a:gd name="connsiteX4" fmla="*/ 272788 w 941359"/>
              <a:gd name="connsiteY4" fmla="*/ 74844 h 2120495"/>
              <a:gd name="connsiteX5" fmla="*/ 440228 w 941359"/>
              <a:gd name="connsiteY5" fmla="*/ 6665 h 2120495"/>
              <a:gd name="connsiteX6" fmla="*/ 532470 w 941359"/>
              <a:gd name="connsiteY6" fmla="*/ 12680 h 2120495"/>
              <a:gd name="connsiteX7" fmla="*/ 706928 w 941359"/>
              <a:gd name="connsiteY7" fmla="*/ 95899 h 2120495"/>
              <a:gd name="connsiteX8" fmla="*/ 771096 w 941359"/>
              <a:gd name="connsiteY8" fmla="*/ 86875 h 2120495"/>
              <a:gd name="connsiteX9" fmla="*/ 809196 w 941359"/>
              <a:gd name="connsiteY9" fmla="*/ 507980 h 2120495"/>
              <a:gd name="connsiteX10" fmla="*/ 870357 w 941359"/>
              <a:gd name="connsiteY10" fmla="*/ 617267 h 2120495"/>
              <a:gd name="connsiteX11" fmla="*/ 940541 w 941359"/>
              <a:gd name="connsiteY11" fmla="*/ 757636 h 2120495"/>
              <a:gd name="connsiteX12" fmla="*/ 907454 w 941359"/>
              <a:gd name="connsiteY12" fmla="*/ 864917 h 2120495"/>
              <a:gd name="connsiteX13" fmla="*/ 888405 w 941359"/>
              <a:gd name="connsiteY13" fmla="*/ 933096 h 2120495"/>
              <a:gd name="connsiteX14" fmla="*/ 914473 w 941359"/>
              <a:gd name="connsiteY14" fmla="*/ 968188 h 2120495"/>
              <a:gd name="connsiteX15" fmla="*/ 915476 w 941359"/>
              <a:gd name="connsiteY15" fmla="*/ 1018319 h 2120495"/>
              <a:gd name="connsiteX16" fmla="*/ 878378 w 941359"/>
              <a:gd name="connsiteY16" fmla="*/ 1072462 h 2120495"/>
              <a:gd name="connsiteX17" fmla="*/ 891412 w 941359"/>
              <a:gd name="connsiteY17" fmla="*/ 1095523 h 2120495"/>
              <a:gd name="connsiteX18" fmla="*/ 686875 w 941359"/>
              <a:gd name="connsiteY18" fmla="*/ 1205812 h 2120495"/>
              <a:gd name="connsiteX19" fmla="*/ 771096 w 941359"/>
              <a:gd name="connsiteY19" fmla="*/ 1132620 h 2120495"/>
              <a:gd name="connsiteX20" fmla="*/ 646770 w 941359"/>
              <a:gd name="connsiteY20" fmla="*/ 1174730 h 2120495"/>
              <a:gd name="connsiteX21" fmla="*/ 662813 w 941359"/>
              <a:gd name="connsiteY21" fmla="*/ 1213833 h 2120495"/>
              <a:gd name="connsiteX22" fmla="*/ 596638 w 941359"/>
              <a:gd name="connsiteY22" fmla="*/ 1258950 h 2120495"/>
              <a:gd name="connsiteX23" fmla="*/ 595635 w 941359"/>
              <a:gd name="connsiteY23" fmla="*/ 1303067 h 2120495"/>
              <a:gd name="connsiteX24" fmla="*/ 466296 w 941359"/>
              <a:gd name="connsiteY24" fmla="*/ 1404332 h 2120495"/>
              <a:gd name="connsiteX25" fmla="*/ 411152 w 941359"/>
              <a:gd name="connsiteY25" fmla="*/ 1424386 h 2120495"/>
              <a:gd name="connsiteX26" fmla="*/ 462287 w 941359"/>
              <a:gd name="connsiteY26" fmla="*/ 1385282 h 2120495"/>
              <a:gd name="connsiteX27" fmla="*/ 347986 w 941359"/>
              <a:gd name="connsiteY27" fmla="*/ 1436417 h 2120495"/>
              <a:gd name="connsiteX28" fmla="*/ 360018 w 941359"/>
              <a:gd name="connsiteY28" fmla="*/ 1387287 h 2120495"/>
              <a:gd name="connsiteX29" fmla="*/ 298857 w 941359"/>
              <a:gd name="connsiteY29" fmla="*/ 1429398 h 2120495"/>
              <a:gd name="connsiteX30" fmla="*/ 264767 w 941359"/>
              <a:gd name="connsiteY30" fmla="*/ 1402327 h 2120495"/>
              <a:gd name="connsiteX31" fmla="*/ 244715 w 941359"/>
              <a:gd name="connsiteY31" fmla="*/ 1415362 h 2120495"/>
              <a:gd name="connsiteX32" fmla="*/ 303870 w 941359"/>
              <a:gd name="connsiteY32" fmla="*/ 1474516 h 2120495"/>
              <a:gd name="connsiteX33" fmla="*/ 250730 w 941359"/>
              <a:gd name="connsiteY33" fmla="*/ 1510611 h 2120495"/>
              <a:gd name="connsiteX34" fmla="*/ 242709 w 941359"/>
              <a:gd name="connsiteY34" fmla="*/ 1491561 h 2120495"/>
              <a:gd name="connsiteX35" fmla="*/ 206614 w 941359"/>
              <a:gd name="connsiteY35" fmla="*/ 1487550 h 2120495"/>
              <a:gd name="connsiteX36" fmla="*/ 216641 w 941359"/>
              <a:gd name="connsiteY36" fmla="*/ 1511614 h 2120495"/>
              <a:gd name="connsiteX37" fmla="*/ 143449 w 941359"/>
              <a:gd name="connsiteY37" fmla="*/ 1520636 h 2120495"/>
              <a:gd name="connsiteX38" fmla="*/ 163502 w 941359"/>
              <a:gd name="connsiteY38" fmla="*/ 1541692 h 2120495"/>
              <a:gd name="connsiteX39" fmla="*/ 120389 w 941359"/>
              <a:gd name="connsiteY39" fmla="*/ 1568762 h 2120495"/>
              <a:gd name="connsiteX40" fmla="*/ 136430 w 941359"/>
              <a:gd name="connsiteY40" fmla="*/ 1581794 h 2120495"/>
              <a:gd name="connsiteX41" fmla="*/ 160493 w 941359"/>
              <a:gd name="connsiteY41" fmla="*/ 1569764 h 2120495"/>
              <a:gd name="connsiteX42" fmla="*/ 127406 w 941359"/>
              <a:gd name="connsiteY42" fmla="*/ 1638944 h 2120495"/>
              <a:gd name="connsiteX43" fmla="*/ 104346 w 941359"/>
              <a:gd name="connsiteY43" fmla="*/ 1630923 h 2120495"/>
              <a:gd name="connsiteX44" fmla="*/ 84293 w 941359"/>
              <a:gd name="connsiteY44" fmla="*/ 1661001 h 2120495"/>
              <a:gd name="connsiteX45" fmla="*/ 109360 w 941359"/>
              <a:gd name="connsiteY45" fmla="*/ 1682057 h 2120495"/>
              <a:gd name="connsiteX46" fmla="*/ 107354 w 941359"/>
              <a:gd name="connsiteY46" fmla="*/ 1708124 h 2120495"/>
              <a:gd name="connsiteX47" fmla="*/ 83291 w 941359"/>
              <a:gd name="connsiteY47" fmla="*/ 1746224 h 2120495"/>
              <a:gd name="connsiteX48" fmla="*/ 94320 w 941359"/>
              <a:gd name="connsiteY48" fmla="*/ 1777305 h 2120495"/>
              <a:gd name="connsiteX49" fmla="*/ 89307 w 941359"/>
              <a:gd name="connsiteY49" fmla="*/ 1788333 h 2120495"/>
              <a:gd name="connsiteX50" fmla="*/ 52209 w 941359"/>
              <a:gd name="connsiteY50" fmla="*/ 1791340 h 2120495"/>
              <a:gd name="connsiteX51" fmla="*/ 64241 w 941359"/>
              <a:gd name="connsiteY51" fmla="*/ 1746221 h 2120495"/>
              <a:gd name="connsiteX52" fmla="*/ 47196 w 941359"/>
              <a:gd name="connsiteY52" fmla="*/ 1737198 h 2120495"/>
              <a:gd name="connsiteX53" fmla="*/ 47196 w 941359"/>
              <a:gd name="connsiteY53" fmla="*/ 1766274 h 2120495"/>
              <a:gd name="connsiteX54" fmla="*/ 30152 w 941359"/>
              <a:gd name="connsiteY54" fmla="*/ 1784322 h 2120495"/>
              <a:gd name="connsiteX55" fmla="*/ 2079 w 941359"/>
              <a:gd name="connsiteY55" fmla="*/ 1752238 h 2120495"/>
              <a:gd name="connsiteX56" fmla="*/ 2080 w 941359"/>
              <a:gd name="connsiteY56" fmla="*/ 1751235 h 2120495"/>
              <a:gd name="connsiteX57" fmla="*/ 25141 w 941359"/>
              <a:gd name="connsiteY57" fmla="*/ 1812395 h 2120495"/>
              <a:gd name="connsiteX58" fmla="*/ 71261 w 941359"/>
              <a:gd name="connsiteY58" fmla="*/ 1806379 h 2120495"/>
              <a:gd name="connsiteX59" fmla="*/ 70259 w 941359"/>
              <a:gd name="connsiteY59" fmla="*/ 1858516 h 2120495"/>
              <a:gd name="connsiteX60" fmla="*/ 50207 w 941359"/>
              <a:gd name="connsiteY60" fmla="*/ 1878569 h 2120495"/>
              <a:gd name="connsiteX61" fmla="*/ 50207 w 941359"/>
              <a:gd name="connsiteY61" fmla="*/ 1914664 h 2120495"/>
              <a:gd name="connsiteX62" fmla="*/ 62238 w 941359"/>
              <a:gd name="connsiteY62" fmla="*/ 1925692 h 2120495"/>
              <a:gd name="connsiteX63" fmla="*/ 78280 w 941359"/>
              <a:gd name="connsiteY63" fmla="*/ 1996878 h 2120495"/>
              <a:gd name="connsiteX64" fmla="*/ 77277 w 941359"/>
              <a:gd name="connsiteY64" fmla="*/ 2026957 h 2120495"/>
              <a:gd name="connsiteX65" fmla="*/ 110364 w 941359"/>
              <a:gd name="connsiteY65" fmla="*/ 2054027 h 2120495"/>
              <a:gd name="connsiteX66" fmla="*/ 110365 w 941359"/>
              <a:gd name="connsiteY66" fmla="*/ 2102152 h 2120495"/>
              <a:gd name="connsiteX67" fmla="*/ 111367 w 941359"/>
              <a:gd name="connsiteY67" fmla="*/ 2098141 h 2120495"/>
              <a:gd name="connsiteX68" fmla="*/ 148464 w 941359"/>
              <a:gd name="connsiteY68" fmla="*/ 2119196 h 2120495"/>
              <a:gd name="connsiteX69" fmla="*/ 151472 w 941359"/>
              <a:gd name="connsiteY69" fmla="*/ 2118194 h 2120495"/>
              <a:gd name="connsiteX0" fmla="*/ 66246 w 941359"/>
              <a:gd name="connsiteY0" fmla="*/ 45767 h 2145266"/>
              <a:gd name="connsiteX1" fmla="*/ 101338 w 941359"/>
              <a:gd name="connsiteY1" fmla="*/ 91888 h 2145266"/>
              <a:gd name="connsiteX2" fmla="*/ 129412 w 941359"/>
              <a:gd name="connsiteY2" fmla="*/ 17694 h 2145266"/>
              <a:gd name="connsiteX3" fmla="*/ 180546 w 941359"/>
              <a:gd name="connsiteY3" fmla="*/ 50780 h 2145266"/>
              <a:gd name="connsiteX4" fmla="*/ 272788 w 941359"/>
              <a:gd name="connsiteY4" fmla="*/ 74844 h 2145266"/>
              <a:gd name="connsiteX5" fmla="*/ 440228 w 941359"/>
              <a:gd name="connsiteY5" fmla="*/ 6665 h 2145266"/>
              <a:gd name="connsiteX6" fmla="*/ 532470 w 941359"/>
              <a:gd name="connsiteY6" fmla="*/ 12680 h 2145266"/>
              <a:gd name="connsiteX7" fmla="*/ 706928 w 941359"/>
              <a:gd name="connsiteY7" fmla="*/ 95899 h 2145266"/>
              <a:gd name="connsiteX8" fmla="*/ 771096 w 941359"/>
              <a:gd name="connsiteY8" fmla="*/ 86875 h 2145266"/>
              <a:gd name="connsiteX9" fmla="*/ 809196 w 941359"/>
              <a:gd name="connsiteY9" fmla="*/ 507980 h 2145266"/>
              <a:gd name="connsiteX10" fmla="*/ 870357 w 941359"/>
              <a:gd name="connsiteY10" fmla="*/ 617267 h 2145266"/>
              <a:gd name="connsiteX11" fmla="*/ 940541 w 941359"/>
              <a:gd name="connsiteY11" fmla="*/ 757636 h 2145266"/>
              <a:gd name="connsiteX12" fmla="*/ 907454 w 941359"/>
              <a:gd name="connsiteY12" fmla="*/ 864917 h 2145266"/>
              <a:gd name="connsiteX13" fmla="*/ 888405 w 941359"/>
              <a:gd name="connsiteY13" fmla="*/ 933096 h 2145266"/>
              <a:gd name="connsiteX14" fmla="*/ 914473 w 941359"/>
              <a:gd name="connsiteY14" fmla="*/ 968188 h 2145266"/>
              <a:gd name="connsiteX15" fmla="*/ 915476 w 941359"/>
              <a:gd name="connsiteY15" fmla="*/ 1018319 h 2145266"/>
              <a:gd name="connsiteX16" fmla="*/ 878378 w 941359"/>
              <a:gd name="connsiteY16" fmla="*/ 1072462 h 2145266"/>
              <a:gd name="connsiteX17" fmla="*/ 891412 w 941359"/>
              <a:gd name="connsiteY17" fmla="*/ 1095523 h 2145266"/>
              <a:gd name="connsiteX18" fmla="*/ 686875 w 941359"/>
              <a:gd name="connsiteY18" fmla="*/ 1205812 h 2145266"/>
              <a:gd name="connsiteX19" fmla="*/ 771096 w 941359"/>
              <a:gd name="connsiteY19" fmla="*/ 1132620 h 2145266"/>
              <a:gd name="connsiteX20" fmla="*/ 646770 w 941359"/>
              <a:gd name="connsiteY20" fmla="*/ 1174730 h 2145266"/>
              <a:gd name="connsiteX21" fmla="*/ 662813 w 941359"/>
              <a:gd name="connsiteY21" fmla="*/ 1213833 h 2145266"/>
              <a:gd name="connsiteX22" fmla="*/ 596638 w 941359"/>
              <a:gd name="connsiteY22" fmla="*/ 1258950 h 2145266"/>
              <a:gd name="connsiteX23" fmla="*/ 595635 w 941359"/>
              <a:gd name="connsiteY23" fmla="*/ 1303067 h 2145266"/>
              <a:gd name="connsiteX24" fmla="*/ 466296 w 941359"/>
              <a:gd name="connsiteY24" fmla="*/ 1404332 h 2145266"/>
              <a:gd name="connsiteX25" fmla="*/ 411152 w 941359"/>
              <a:gd name="connsiteY25" fmla="*/ 1424386 h 2145266"/>
              <a:gd name="connsiteX26" fmla="*/ 462287 w 941359"/>
              <a:gd name="connsiteY26" fmla="*/ 1385282 h 2145266"/>
              <a:gd name="connsiteX27" fmla="*/ 347986 w 941359"/>
              <a:gd name="connsiteY27" fmla="*/ 1436417 h 2145266"/>
              <a:gd name="connsiteX28" fmla="*/ 360018 w 941359"/>
              <a:gd name="connsiteY28" fmla="*/ 1387287 h 2145266"/>
              <a:gd name="connsiteX29" fmla="*/ 298857 w 941359"/>
              <a:gd name="connsiteY29" fmla="*/ 1429398 h 2145266"/>
              <a:gd name="connsiteX30" fmla="*/ 264767 w 941359"/>
              <a:gd name="connsiteY30" fmla="*/ 1402327 h 2145266"/>
              <a:gd name="connsiteX31" fmla="*/ 244715 w 941359"/>
              <a:gd name="connsiteY31" fmla="*/ 1415362 h 2145266"/>
              <a:gd name="connsiteX32" fmla="*/ 303870 w 941359"/>
              <a:gd name="connsiteY32" fmla="*/ 1474516 h 2145266"/>
              <a:gd name="connsiteX33" fmla="*/ 250730 w 941359"/>
              <a:gd name="connsiteY33" fmla="*/ 1510611 h 2145266"/>
              <a:gd name="connsiteX34" fmla="*/ 242709 w 941359"/>
              <a:gd name="connsiteY34" fmla="*/ 1491561 h 2145266"/>
              <a:gd name="connsiteX35" fmla="*/ 206614 w 941359"/>
              <a:gd name="connsiteY35" fmla="*/ 1487550 h 2145266"/>
              <a:gd name="connsiteX36" fmla="*/ 216641 w 941359"/>
              <a:gd name="connsiteY36" fmla="*/ 1511614 h 2145266"/>
              <a:gd name="connsiteX37" fmla="*/ 143449 w 941359"/>
              <a:gd name="connsiteY37" fmla="*/ 1520636 h 2145266"/>
              <a:gd name="connsiteX38" fmla="*/ 163502 w 941359"/>
              <a:gd name="connsiteY38" fmla="*/ 1541692 h 2145266"/>
              <a:gd name="connsiteX39" fmla="*/ 120389 w 941359"/>
              <a:gd name="connsiteY39" fmla="*/ 1568762 h 2145266"/>
              <a:gd name="connsiteX40" fmla="*/ 136430 w 941359"/>
              <a:gd name="connsiteY40" fmla="*/ 1581794 h 2145266"/>
              <a:gd name="connsiteX41" fmla="*/ 160493 w 941359"/>
              <a:gd name="connsiteY41" fmla="*/ 1569764 h 2145266"/>
              <a:gd name="connsiteX42" fmla="*/ 127406 w 941359"/>
              <a:gd name="connsiteY42" fmla="*/ 1638944 h 2145266"/>
              <a:gd name="connsiteX43" fmla="*/ 104346 w 941359"/>
              <a:gd name="connsiteY43" fmla="*/ 1630923 h 2145266"/>
              <a:gd name="connsiteX44" fmla="*/ 84293 w 941359"/>
              <a:gd name="connsiteY44" fmla="*/ 1661001 h 2145266"/>
              <a:gd name="connsiteX45" fmla="*/ 109360 w 941359"/>
              <a:gd name="connsiteY45" fmla="*/ 1682057 h 2145266"/>
              <a:gd name="connsiteX46" fmla="*/ 107354 w 941359"/>
              <a:gd name="connsiteY46" fmla="*/ 1708124 h 2145266"/>
              <a:gd name="connsiteX47" fmla="*/ 83291 w 941359"/>
              <a:gd name="connsiteY47" fmla="*/ 1746224 h 2145266"/>
              <a:gd name="connsiteX48" fmla="*/ 94320 w 941359"/>
              <a:gd name="connsiteY48" fmla="*/ 1777305 h 2145266"/>
              <a:gd name="connsiteX49" fmla="*/ 89307 w 941359"/>
              <a:gd name="connsiteY49" fmla="*/ 1788333 h 2145266"/>
              <a:gd name="connsiteX50" fmla="*/ 52209 w 941359"/>
              <a:gd name="connsiteY50" fmla="*/ 1791340 h 2145266"/>
              <a:gd name="connsiteX51" fmla="*/ 64241 w 941359"/>
              <a:gd name="connsiteY51" fmla="*/ 1746221 h 2145266"/>
              <a:gd name="connsiteX52" fmla="*/ 47196 w 941359"/>
              <a:gd name="connsiteY52" fmla="*/ 1737198 h 2145266"/>
              <a:gd name="connsiteX53" fmla="*/ 47196 w 941359"/>
              <a:gd name="connsiteY53" fmla="*/ 1766274 h 2145266"/>
              <a:gd name="connsiteX54" fmla="*/ 30152 w 941359"/>
              <a:gd name="connsiteY54" fmla="*/ 1784322 h 2145266"/>
              <a:gd name="connsiteX55" fmla="*/ 2079 w 941359"/>
              <a:gd name="connsiteY55" fmla="*/ 1752238 h 2145266"/>
              <a:gd name="connsiteX56" fmla="*/ 2080 w 941359"/>
              <a:gd name="connsiteY56" fmla="*/ 1751235 h 2145266"/>
              <a:gd name="connsiteX57" fmla="*/ 25141 w 941359"/>
              <a:gd name="connsiteY57" fmla="*/ 1812395 h 2145266"/>
              <a:gd name="connsiteX58" fmla="*/ 71261 w 941359"/>
              <a:gd name="connsiteY58" fmla="*/ 1806379 h 2145266"/>
              <a:gd name="connsiteX59" fmla="*/ 70259 w 941359"/>
              <a:gd name="connsiteY59" fmla="*/ 1858516 h 2145266"/>
              <a:gd name="connsiteX60" fmla="*/ 50207 w 941359"/>
              <a:gd name="connsiteY60" fmla="*/ 1878569 h 2145266"/>
              <a:gd name="connsiteX61" fmla="*/ 50207 w 941359"/>
              <a:gd name="connsiteY61" fmla="*/ 1914664 h 2145266"/>
              <a:gd name="connsiteX62" fmla="*/ 62238 w 941359"/>
              <a:gd name="connsiteY62" fmla="*/ 1925692 h 2145266"/>
              <a:gd name="connsiteX63" fmla="*/ 78280 w 941359"/>
              <a:gd name="connsiteY63" fmla="*/ 1996878 h 2145266"/>
              <a:gd name="connsiteX64" fmla="*/ 77277 w 941359"/>
              <a:gd name="connsiteY64" fmla="*/ 2026957 h 2145266"/>
              <a:gd name="connsiteX65" fmla="*/ 110364 w 941359"/>
              <a:gd name="connsiteY65" fmla="*/ 2054027 h 2145266"/>
              <a:gd name="connsiteX66" fmla="*/ 110365 w 941359"/>
              <a:gd name="connsiteY66" fmla="*/ 2102152 h 2145266"/>
              <a:gd name="connsiteX67" fmla="*/ 111367 w 941359"/>
              <a:gd name="connsiteY67" fmla="*/ 2098141 h 2145266"/>
              <a:gd name="connsiteX68" fmla="*/ 148464 w 941359"/>
              <a:gd name="connsiteY68" fmla="*/ 2119196 h 2145266"/>
              <a:gd name="connsiteX69" fmla="*/ 160496 w 941359"/>
              <a:gd name="connsiteY69" fmla="*/ 2145265 h 2145266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57488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0" fmla="*/ 66246 w 941359"/>
              <a:gd name="connsiteY0" fmla="*/ 45767 h 2149274"/>
              <a:gd name="connsiteX1" fmla="*/ 101338 w 941359"/>
              <a:gd name="connsiteY1" fmla="*/ 91888 h 2149274"/>
              <a:gd name="connsiteX2" fmla="*/ 129412 w 941359"/>
              <a:gd name="connsiteY2" fmla="*/ 17694 h 2149274"/>
              <a:gd name="connsiteX3" fmla="*/ 180546 w 941359"/>
              <a:gd name="connsiteY3" fmla="*/ 50780 h 2149274"/>
              <a:gd name="connsiteX4" fmla="*/ 272788 w 941359"/>
              <a:gd name="connsiteY4" fmla="*/ 74844 h 2149274"/>
              <a:gd name="connsiteX5" fmla="*/ 440228 w 941359"/>
              <a:gd name="connsiteY5" fmla="*/ 6665 h 2149274"/>
              <a:gd name="connsiteX6" fmla="*/ 532470 w 941359"/>
              <a:gd name="connsiteY6" fmla="*/ 12680 h 2149274"/>
              <a:gd name="connsiteX7" fmla="*/ 706928 w 941359"/>
              <a:gd name="connsiteY7" fmla="*/ 95899 h 2149274"/>
              <a:gd name="connsiteX8" fmla="*/ 771096 w 941359"/>
              <a:gd name="connsiteY8" fmla="*/ 86875 h 2149274"/>
              <a:gd name="connsiteX9" fmla="*/ 809196 w 941359"/>
              <a:gd name="connsiteY9" fmla="*/ 507980 h 2149274"/>
              <a:gd name="connsiteX10" fmla="*/ 870357 w 941359"/>
              <a:gd name="connsiteY10" fmla="*/ 617267 h 2149274"/>
              <a:gd name="connsiteX11" fmla="*/ 940541 w 941359"/>
              <a:gd name="connsiteY11" fmla="*/ 757636 h 2149274"/>
              <a:gd name="connsiteX12" fmla="*/ 907454 w 941359"/>
              <a:gd name="connsiteY12" fmla="*/ 864917 h 2149274"/>
              <a:gd name="connsiteX13" fmla="*/ 888405 w 941359"/>
              <a:gd name="connsiteY13" fmla="*/ 933096 h 2149274"/>
              <a:gd name="connsiteX14" fmla="*/ 914473 w 941359"/>
              <a:gd name="connsiteY14" fmla="*/ 968188 h 2149274"/>
              <a:gd name="connsiteX15" fmla="*/ 915476 w 941359"/>
              <a:gd name="connsiteY15" fmla="*/ 1018319 h 2149274"/>
              <a:gd name="connsiteX16" fmla="*/ 878378 w 941359"/>
              <a:gd name="connsiteY16" fmla="*/ 1072462 h 2149274"/>
              <a:gd name="connsiteX17" fmla="*/ 891412 w 941359"/>
              <a:gd name="connsiteY17" fmla="*/ 1095523 h 2149274"/>
              <a:gd name="connsiteX18" fmla="*/ 686875 w 941359"/>
              <a:gd name="connsiteY18" fmla="*/ 1205812 h 2149274"/>
              <a:gd name="connsiteX19" fmla="*/ 771096 w 941359"/>
              <a:gd name="connsiteY19" fmla="*/ 1132620 h 2149274"/>
              <a:gd name="connsiteX20" fmla="*/ 646770 w 941359"/>
              <a:gd name="connsiteY20" fmla="*/ 1174730 h 2149274"/>
              <a:gd name="connsiteX21" fmla="*/ 662813 w 941359"/>
              <a:gd name="connsiteY21" fmla="*/ 1213833 h 2149274"/>
              <a:gd name="connsiteX22" fmla="*/ 596638 w 941359"/>
              <a:gd name="connsiteY22" fmla="*/ 1258950 h 2149274"/>
              <a:gd name="connsiteX23" fmla="*/ 595635 w 941359"/>
              <a:gd name="connsiteY23" fmla="*/ 1303067 h 2149274"/>
              <a:gd name="connsiteX24" fmla="*/ 466296 w 941359"/>
              <a:gd name="connsiteY24" fmla="*/ 1404332 h 2149274"/>
              <a:gd name="connsiteX25" fmla="*/ 411152 w 941359"/>
              <a:gd name="connsiteY25" fmla="*/ 1424386 h 2149274"/>
              <a:gd name="connsiteX26" fmla="*/ 462287 w 941359"/>
              <a:gd name="connsiteY26" fmla="*/ 1385282 h 2149274"/>
              <a:gd name="connsiteX27" fmla="*/ 347986 w 941359"/>
              <a:gd name="connsiteY27" fmla="*/ 1436417 h 2149274"/>
              <a:gd name="connsiteX28" fmla="*/ 360018 w 941359"/>
              <a:gd name="connsiteY28" fmla="*/ 1387287 h 2149274"/>
              <a:gd name="connsiteX29" fmla="*/ 298857 w 941359"/>
              <a:gd name="connsiteY29" fmla="*/ 1429398 h 2149274"/>
              <a:gd name="connsiteX30" fmla="*/ 264767 w 941359"/>
              <a:gd name="connsiteY30" fmla="*/ 1402327 h 2149274"/>
              <a:gd name="connsiteX31" fmla="*/ 244715 w 941359"/>
              <a:gd name="connsiteY31" fmla="*/ 1415362 h 2149274"/>
              <a:gd name="connsiteX32" fmla="*/ 303870 w 941359"/>
              <a:gd name="connsiteY32" fmla="*/ 1474516 h 2149274"/>
              <a:gd name="connsiteX33" fmla="*/ 250730 w 941359"/>
              <a:gd name="connsiteY33" fmla="*/ 1510611 h 2149274"/>
              <a:gd name="connsiteX34" fmla="*/ 242709 w 941359"/>
              <a:gd name="connsiteY34" fmla="*/ 1491561 h 2149274"/>
              <a:gd name="connsiteX35" fmla="*/ 206614 w 941359"/>
              <a:gd name="connsiteY35" fmla="*/ 1487550 h 2149274"/>
              <a:gd name="connsiteX36" fmla="*/ 216641 w 941359"/>
              <a:gd name="connsiteY36" fmla="*/ 1511614 h 2149274"/>
              <a:gd name="connsiteX37" fmla="*/ 143449 w 941359"/>
              <a:gd name="connsiteY37" fmla="*/ 1520636 h 2149274"/>
              <a:gd name="connsiteX38" fmla="*/ 163502 w 941359"/>
              <a:gd name="connsiteY38" fmla="*/ 1541692 h 2149274"/>
              <a:gd name="connsiteX39" fmla="*/ 120389 w 941359"/>
              <a:gd name="connsiteY39" fmla="*/ 1568762 h 2149274"/>
              <a:gd name="connsiteX40" fmla="*/ 136430 w 941359"/>
              <a:gd name="connsiteY40" fmla="*/ 1581794 h 2149274"/>
              <a:gd name="connsiteX41" fmla="*/ 160493 w 941359"/>
              <a:gd name="connsiteY41" fmla="*/ 1569764 h 2149274"/>
              <a:gd name="connsiteX42" fmla="*/ 127406 w 941359"/>
              <a:gd name="connsiteY42" fmla="*/ 1638944 h 2149274"/>
              <a:gd name="connsiteX43" fmla="*/ 104346 w 941359"/>
              <a:gd name="connsiteY43" fmla="*/ 1630923 h 2149274"/>
              <a:gd name="connsiteX44" fmla="*/ 84293 w 941359"/>
              <a:gd name="connsiteY44" fmla="*/ 1661001 h 2149274"/>
              <a:gd name="connsiteX45" fmla="*/ 109360 w 941359"/>
              <a:gd name="connsiteY45" fmla="*/ 1682057 h 2149274"/>
              <a:gd name="connsiteX46" fmla="*/ 107354 w 941359"/>
              <a:gd name="connsiteY46" fmla="*/ 1708124 h 2149274"/>
              <a:gd name="connsiteX47" fmla="*/ 83291 w 941359"/>
              <a:gd name="connsiteY47" fmla="*/ 1746224 h 2149274"/>
              <a:gd name="connsiteX48" fmla="*/ 94320 w 941359"/>
              <a:gd name="connsiteY48" fmla="*/ 1777305 h 2149274"/>
              <a:gd name="connsiteX49" fmla="*/ 89307 w 941359"/>
              <a:gd name="connsiteY49" fmla="*/ 1788333 h 2149274"/>
              <a:gd name="connsiteX50" fmla="*/ 52209 w 941359"/>
              <a:gd name="connsiteY50" fmla="*/ 1791340 h 2149274"/>
              <a:gd name="connsiteX51" fmla="*/ 64241 w 941359"/>
              <a:gd name="connsiteY51" fmla="*/ 1746221 h 2149274"/>
              <a:gd name="connsiteX52" fmla="*/ 47196 w 941359"/>
              <a:gd name="connsiteY52" fmla="*/ 1737198 h 2149274"/>
              <a:gd name="connsiteX53" fmla="*/ 47196 w 941359"/>
              <a:gd name="connsiteY53" fmla="*/ 1766274 h 2149274"/>
              <a:gd name="connsiteX54" fmla="*/ 30152 w 941359"/>
              <a:gd name="connsiteY54" fmla="*/ 1784322 h 2149274"/>
              <a:gd name="connsiteX55" fmla="*/ 2079 w 941359"/>
              <a:gd name="connsiteY55" fmla="*/ 1752238 h 2149274"/>
              <a:gd name="connsiteX56" fmla="*/ 2080 w 941359"/>
              <a:gd name="connsiteY56" fmla="*/ 1751235 h 2149274"/>
              <a:gd name="connsiteX57" fmla="*/ 25141 w 941359"/>
              <a:gd name="connsiteY57" fmla="*/ 1812395 h 2149274"/>
              <a:gd name="connsiteX58" fmla="*/ 71261 w 941359"/>
              <a:gd name="connsiteY58" fmla="*/ 1806379 h 2149274"/>
              <a:gd name="connsiteX59" fmla="*/ 70259 w 941359"/>
              <a:gd name="connsiteY59" fmla="*/ 1858516 h 2149274"/>
              <a:gd name="connsiteX60" fmla="*/ 50207 w 941359"/>
              <a:gd name="connsiteY60" fmla="*/ 1878569 h 2149274"/>
              <a:gd name="connsiteX61" fmla="*/ 50207 w 941359"/>
              <a:gd name="connsiteY61" fmla="*/ 1914664 h 2149274"/>
              <a:gd name="connsiteX62" fmla="*/ 62238 w 941359"/>
              <a:gd name="connsiteY62" fmla="*/ 1925692 h 2149274"/>
              <a:gd name="connsiteX63" fmla="*/ 78280 w 941359"/>
              <a:gd name="connsiteY63" fmla="*/ 1996878 h 2149274"/>
              <a:gd name="connsiteX64" fmla="*/ 77277 w 941359"/>
              <a:gd name="connsiteY64" fmla="*/ 2026957 h 2149274"/>
              <a:gd name="connsiteX65" fmla="*/ 110364 w 941359"/>
              <a:gd name="connsiteY65" fmla="*/ 2054027 h 2149274"/>
              <a:gd name="connsiteX66" fmla="*/ 110365 w 941359"/>
              <a:gd name="connsiteY66" fmla="*/ 2102152 h 2149274"/>
              <a:gd name="connsiteX67" fmla="*/ 111367 w 941359"/>
              <a:gd name="connsiteY67" fmla="*/ 2098141 h 2149274"/>
              <a:gd name="connsiteX68" fmla="*/ 148464 w 941359"/>
              <a:gd name="connsiteY68" fmla="*/ 2119196 h 2149274"/>
              <a:gd name="connsiteX69" fmla="*/ 160496 w 941359"/>
              <a:gd name="connsiteY69" fmla="*/ 2145265 h 2149274"/>
              <a:gd name="connsiteX70" fmla="*/ 128412 w 941359"/>
              <a:gd name="connsiteY70" fmla="*/ 2149274 h 2149274"/>
              <a:gd name="connsiteX71" fmla="*/ 125404 w 941359"/>
              <a:gd name="connsiteY71" fmla="*/ 2143259 h 2149274"/>
              <a:gd name="connsiteX0" fmla="*/ 66246 w 941359"/>
              <a:gd name="connsiteY0" fmla="*/ 45767 h 2187404"/>
              <a:gd name="connsiteX1" fmla="*/ 101338 w 941359"/>
              <a:gd name="connsiteY1" fmla="*/ 91888 h 2187404"/>
              <a:gd name="connsiteX2" fmla="*/ 129412 w 941359"/>
              <a:gd name="connsiteY2" fmla="*/ 17694 h 2187404"/>
              <a:gd name="connsiteX3" fmla="*/ 180546 w 941359"/>
              <a:gd name="connsiteY3" fmla="*/ 50780 h 2187404"/>
              <a:gd name="connsiteX4" fmla="*/ 272788 w 941359"/>
              <a:gd name="connsiteY4" fmla="*/ 74844 h 2187404"/>
              <a:gd name="connsiteX5" fmla="*/ 440228 w 941359"/>
              <a:gd name="connsiteY5" fmla="*/ 6665 h 2187404"/>
              <a:gd name="connsiteX6" fmla="*/ 532470 w 941359"/>
              <a:gd name="connsiteY6" fmla="*/ 12680 h 2187404"/>
              <a:gd name="connsiteX7" fmla="*/ 706928 w 941359"/>
              <a:gd name="connsiteY7" fmla="*/ 95899 h 2187404"/>
              <a:gd name="connsiteX8" fmla="*/ 771096 w 941359"/>
              <a:gd name="connsiteY8" fmla="*/ 86875 h 2187404"/>
              <a:gd name="connsiteX9" fmla="*/ 809196 w 941359"/>
              <a:gd name="connsiteY9" fmla="*/ 507980 h 2187404"/>
              <a:gd name="connsiteX10" fmla="*/ 870357 w 941359"/>
              <a:gd name="connsiteY10" fmla="*/ 617267 h 2187404"/>
              <a:gd name="connsiteX11" fmla="*/ 940541 w 941359"/>
              <a:gd name="connsiteY11" fmla="*/ 757636 h 2187404"/>
              <a:gd name="connsiteX12" fmla="*/ 907454 w 941359"/>
              <a:gd name="connsiteY12" fmla="*/ 864917 h 2187404"/>
              <a:gd name="connsiteX13" fmla="*/ 888405 w 941359"/>
              <a:gd name="connsiteY13" fmla="*/ 933096 h 2187404"/>
              <a:gd name="connsiteX14" fmla="*/ 914473 w 941359"/>
              <a:gd name="connsiteY14" fmla="*/ 968188 h 2187404"/>
              <a:gd name="connsiteX15" fmla="*/ 915476 w 941359"/>
              <a:gd name="connsiteY15" fmla="*/ 1018319 h 2187404"/>
              <a:gd name="connsiteX16" fmla="*/ 878378 w 941359"/>
              <a:gd name="connsiteY16" fmla="*/ 1072462 h 2187404"/>
              <a:gd name="connsiteX17" fmla="*/ 891412 w 941359"/>
              <a:gd name="connsiteY17" fmla="*/ 1095523 h 2187404"/>
              <a:gd name="connsiteX18" fmla="*/ 686875 w 941359"/>
              <a:gd name="connsiteY18" fmla="*/ 1205812 h 2187404"/>
              <a:gd name="connsiteX19" fmla="*/ 771096 w 941359"/>
              <a:gd name="connsiteY19" fmla="*/ 1132620 h 2187404"/>
              <a:gd name="connsiteX20" fmla="*/ 646770 w 941359"/>
              <a:gd name="connsiteY20" fmla="*/ 1174730 h 2187404"/>
              <a:gd name="connsiteX21" fmla="*/ 662813 w 941359"/>
              <a:gd name="connsiteY21" fmla="*/ 1213833 h 2187404"/>
              <a:gd name="connsiteX22" fmla="*/ 596638 w 941359"/>
              <a:gd name="connsiteY22" fmla="*/ 1258950 h 2187404"/>
              <a:gd name="connsiteX23" fmla="*/ 595635 w 941359"/>
              <a:gd name="connsiteY23" fmla="*/ 1303067 h 2187404"/>
              <a:gd name="connsiteX24" fmla="*/ 466296 w 941359"/>
              <a:gd name="connsiteY24" fmla="*/ 1404332 h 2187404"/>
              <a:gd name="connsiteX25" fmla="*/ 411152 w 941359"/>
              <a:gd name="connsiteY25" fmla="*/ 1424386 h 2187404"/>
              <a:gd name="connsiteX26" fmla="*/ 462287 w 941359"/>
              <a:gd name="connsiteY26" fmla="*/ 1385282 h 2187404"/>
              <a:gd name="connsiteX27" fmla="*/ 347986 w 941359"/>
              <a:gd name="connsiteY27" fmla="*/ 1436417 h 2187404"/>
              <a:gd name="connsiteX28" fmla="*/ 360018 w 941359"/>
              <a:gd name="connsiteY28" fmla="*/ 1387287 h 2187404"/>
              <a:gd name="connsiteX29" fmla="*/ 298857 w 941359"/>
              <a:gd name="connsiteY29" fmla="*/ 1429398 h 2187404"/>
              <a:gd name="connsiteX30" fmla="*/ 264767 w 941359"/>
              <a:gd name="connsiteY30" fmla="*/ 1402327 h 2187404"/>
              <a:gd name="connsiteX31" fmla="*/ 244715 w 941359"/>
              <a:gd name="connsiteY31" fmla="*/ 1415362 h 2187404"/>
              <a:gd name="connsiteX32" fmla="*/ 303870 w 941359"/>
              <a:gd name="connsiteY32" fmla="*/ 1474516 h 2187404"/>
              <a:gd name="connsiteX33" fmla="*/ 250730 w 941359"/>
              <a:gd name="connsiteY33" fmla="*/ 1510611 h 2187404"/>
              <a:gd name="connsiteX34" fmla="*/ 242709 w 941359"/>
              <a:gd name="connsiteY34" fmla="*/ 1491561 h 2187404"/>
              <a:gd name="connsiteX35" fmla="*/ 206614 w 941359"/>
              <a:gd name="connsiteY35" fmla="*/ 1487550 h 2187404"/>
              <a:gd name="connsiteX36" fmla="*/ 216641 w 941359"/>
              <a:gd name="connsiteY36" fmla="*/ 1511614 h 2187404"/>
              <a:gd name="connsiteX37" fmla="*/ 143449 w 941359"/>
              <a:gd name="connsiteY37" fmla="*/ 1520636 h 2187404"/>
              <a:gd name="connsiteX38" fmla="*/ 163502 w 941359"/>
              <a:gd name="connsiteY38" fmla="*/ 1541692 h 2187404"/>
              <a:gd name="connsiteX39" fmla="*/ 120389 w 941359"/>
              <a:gd name="connsiteY39" fmla="*/ 1568762 h 2187404"/>
              <a:gd name="connsiteX40" fmla="*/ 136430 w 941359"/>
              <a:gd name="connsiteY40" fmla="*/ 1581794 h 2187404"/>
              <a:gd name="connsiteX41" fmla="*/ 160493 w 941359"/>
              <a:gd name="connsiteY41" fmla="*/ 1569764 h 2187404"/>
              <a:gd name="connsiteX42" fmla="*/ 127406 w 941359"/>
              <a:gd name="connsiteY42" fmla="*/ 1638944 h 2187404"/>
              <a:gd name="connsiteX43" fmla="*/ 104346 w 941359"/>
              <a:gd name="connsiteY43" fmla="*/ 1630923 h 2187404"/>
              <a:gd name="connsiteX44" fmla="*/ 84293 w 941359"/>
              <a:gd name="connsiteY44" fmla="*/ 1661001 h 2187404"/>
              <a:gd name="connsiteX45" fmla="*/ 109360 w 941359"/>
              <a:gd name="connsiteY45" fmla="*/ 1682057 h 2187404"/>
              <a:gd name="connsiteX46" fmla="*/ 107354 w 941359"/>
              <a:gd name="connsiteY46" fmla="*/ 1708124 h 2187404"/>
              <a:gd name="connsiteX47" fmla="*/ 83291 w 941359"/>
              <a:gd name="connsiteY47" fmla="*/ 1746224 h 2187404"/>
              <a:gd name="connsiteX48" fmla="*/ 94320 w 941359"/>
              <a:gd name="connsiteY48" fmla="*/ 1777305 h 2187404"/>
              <a:gd name="connsiteX49" fmla="*/ 89307 w 941359"/>
              <a:gd name="connsiteY49" fmla="*/ 1788333 h 2187404"/>
              <a:gd name="connsiteX50" fmla="*/ 52209 w 941359"/>
              <a:gd name="connsiteY50" fmla="*/ 1791340 h 2187404"/>
              <a:gd name="connsiteX51" fmla="*/ 64241 w 941359"/>
              <a:gd name="connsiteY51" fmla="*/ 1746221 h 2187404"/>
              <a:gd name="connsiteX52" fmla="*/ 47196 w 941359"/>
              <a:gd name="connsiteY52" fmla="*/ 1737198 h 2187404"/>
              <a:gd name="connsiteX53" fmla="*/ 47196 w 941359"/>
              <a:gd name="connsiteY53" fmla="*/ 1766274 h 2187404"/>
              <a:gd name="connsiteX54" fmla="*/ 30152 w 941359"/>
              <a:gd name="connsiteY54" fmla="*/ 1784322 h 2187404"/>
              <a:gd name="connsiteX55" fmla="*/ 2079 w 941359"/>
              <a:gd name="connsiteY55" fmla="*/ 1752238 h 2187404"/>
              <a:gd name="connsiteX56" fmla="*/ 2080 w 941359"/>
              <a:gd name="connsiteY56" fmla="*/ 1751235 h 2187404"/>
              <a:gd name="connsiteX57" fmla="*/ 25141 w 941359"/>
              <a:gd name="connsiteY57" fmla="*/ 1812395 h 2187404"/>
              <a:gd name="connsiteX58" fmla="*/ 71261 w 941359"/>
              <a:gd name="connsiteY58" fmla="*/ 1806379 h 2187404"/>
              <a:gd name="connsiteX59" fmla="*/ 70259 w 941359"/>
              <a:gd name="connsiteY59" fmla="*/ 1858516 h 2187404"/>
              <a:gd name="connsiteX60" fmla="*/ 50207 w 941359"/>
              <a:gd name="connsiteY60" fmla="*/ 1878569 h 2187404"/>
              <a:gd name="connsiteX61" fmla="*/ 50207 w 941359"/>
              <a:gd name="connsiteY61" fmla="*/ 1914664 h 2187404"/>
              <a:gd name="connsiteX62" fmla="*/ 62238 w 941359"/>
              <a:gd name="connsiteY62" fmla="*/ 1925692 h 2187404"/>
              <a:gd name="connsiteX63" fmla="*/ 78280 w 941359"/>
              <a:gd name="connsiteY63" fmla="*/ 1996878 h 2187404"/>
              <a:gd name="connsiteX64" fmla="*/ 77277 w 941359"/>
              <a:gd name="connsiteY64" fmla="*/ 2026957 h 2187404"/>
              <a:gd name="connsiteX65" fmla="*/ 110364 w 941359"/>
              <a:gd name="connsiteY65" fmla="*/ 2054027 h 2187404"/>
              <a:gd name="connsiteX66" fmla="*/ 110365 w 941359"/>
              <a:gd name="connsiteY66" fmla="*/ 2102152 h 2187404"/>
              <a:gd name="connsiteX67" fmla="*/ 111367 w 941359"/>
              <a:gd name="connsiteY67" fmla="*/ 2098141 h 2187404"/>
              <a:gd name="connsiteX68" fmla="*/ 148464 w 941359"/>
              <a:gd name="connsiteY68" fmla="*/ 2119196 h 2187404"/>
              <a:gd name="connsiteX69" fmla="*/ 160496 w 941359"/>
              <a:gd name="connsiteY69" fmla="*/ 2145265 h 2187404"/>
              <a:gd name="connsiteX70" fmla="*/ 128412 w 941359"/>
              <a:gd name="connsiteY70" fmla="*/ 2149274 h 2187404"/>
              <a:gd name="connsiteX71" fmla="*/ 91315 w 941359"/>
              <a:gd name="connsiteY71" fmla="*/ 2187375 h 2187404"/>
              <a:gd name="connsiteX0" fmla="*/ 66246 w 941359"/>
              <a:gd name="connsiteY0" fmla="*/ 45767 h 2182395"/>
              <a:gd name="connsiteX1" fmla="*/ 101338 w 941359"/>
              <a:gd name="connsiteY1" fmla="*/ 91888 h 2182395"/>
              <a:gd name="connsiteX2" fmla="*/ 129412 w 941359"/>
              <a:gd name="connsiteY2" fmla="*/ 17694 h 2182395"/>
              <a:gd name="connsiteX3" fmla="*/ 180546 w 941359"/>
              <a:gd name="connsiteY3" fmla="*/ 50780 h 2182395"/>
              <a:gd name="connsiteX4" fmla="*/ 272788 w 941359"/>
              <a:gd name="connsiteY4" fmla="*/ 74844 h 2182395"/>
              <a:gd name="connsiteX5" fmla="*/ 440228 w 941359"/>
              <a:gd name="connsiteY5" fmla="*/ 6665 h 2182395"/>
              <a:gd name="connsiteX6" fmla="*/ 532470 w 941359"/>
              <a:gd name="connsiteY6" fmla="*/ 12680 h 2182395"/>
              <a:gd name="connsiteX7" fmla="*/ 706928 w 941359"/>
              <a:gd name="connsiteY7" fmla="*/ 95899 h 2182395"/>
              <a:gd name="connsiteX8" fmla="*/ 771096 w 941359"/>
              <a:gd name="connsiteY8" fmla="*/ 86875 h 2182395"/>
              <a:gd name="connsiteX9" fmla="*/ 809196 w 941359"/>
              <a:gd name="connsiteY9" fmla="*/ 507980 h 2182395"/>
              <a:gd name="connsiteX10" fmla="*/ 870357 w 941359"/>
              <a:gd name="connsiteY10" fmla="*/ 617267 h 2182395"/>
              <a:gd name="connsiteX11" fmla="*/ 940541 w 941359"/>
              <a:gd name="connsiteY11" fmla="*/ 757636 h 2182395"/>
              <a:gd name="connsiteX12" fmla="*/ 907454 w 941359"/>
              <a:gd name="connsiteY12" fmla="*/ 864917 h 2182395"/>
              <a:gd name="connsiteX13" fmla="*/ 888405 w 941359"/>
              <a:gd name="connsiteY13" fmla="*/ 933096 h 2182395"/>
              <a:gd name="connsiteX14" fmla="*/ 914473 w 941359"/>
              <a:gd name="connsiteY14" fmla="*/ 968188 h 2182395"/>
              <a:gd name="connsiteX15" fmla="*/ 915476 w 941359"/>
              <a:gd name="connsiteY15" fmla="*/ 1018319 h 2182395"/>
              <a:gd name="connsiteX16" fmla="*/ 878378 w 941359"/>
              <a:gd name="connsiteY16" fmla="*/ 1072462 h 2182395"/>
              <a:gd name="connsiteX17" fmla="*/ 891412 w 941359"/>
              <a:gd name="connsiteY17" fmla="*/ 1095523 h 2182395"/>
              <a:gd name="connsiteX18" fmla="*/ 686875 w 941359"/>
              <a:gd name="connsiteY18" fmla="*/ 1205812 h 2182395"/>
              <a:gd name="connsiteX19" fmla="*/ 771096 w 941359"/>
              <a:gd name="connsiteY19" fmla="*/ 1132620 h 2182395"/>
              <a:gd name="connsiteX20" fmla="*/ 646770 w 941359"/>
              <a:gd name="connsiteY20" fmla="*/ 1174730 h 2182395"/>
              <a:gd name="connsiteX21" fmla="*/ 662813 w 941359"/>
              <a:gd name="connsiteY21" fmla="*/ 1213833 h 2182395"/>
              <a:gd name="connsiteX22" fmla="*/ 596638 w 941359"/>
              <a:gd name="connsiteY22" fmla="*/ 1258950 h 2182395"/>
              <a:gd name="connsiteX23" fmla="*/ 595635 w 941359"/>
              <a:gd name="connsiteY23" fmla="*/ 1303067 h 2182395"/>
              <a:gd name="connsiteX24" fmla="*/ 466296 w 941359"/>
              <a:gd name="connsiteY24" fmla="*/ 1404332 h 2182395"/>
              <a:gd name="connsiteX25" fmla="*/ 411152 w 941359"/>
              <a:gd name="connsiteY25" fmla="*/ 1424386 h 2182395"/>
              <a:gd name="connsiteX26" fmla="*/ 462287 w 941359"/>
              <a:gd name="connsiteY26" fmla="*/ 1385282 h 2182395"/>
              <a:gd name="connsiteX27" fmla="*/ 347986 w 941359"/>
              <a:gd name="connsiteY27" fmla="*/ 1436417 h 2182395"/>
              <a:gd name="connsiteX28" fmla="*/ 360018 w 941359"/>
              <a:gd name="connsiteY28" fmla="*/ 1387287 h 2182395"/>
              <a:gd name="connsiteX29" fmla="*/ 298857 w 941359"/>
              <a:gd name="connsiteY29" fmla="*/ 1429398 h 2182395"/>
              <a:gd name="connsiteX30" fmla="*/ 264767 w 941359"/>
              <a:gd name="connsiteY30" fmla="*/ 1402327 h 2182395"/>
              <a:gd name="connsiteX31" fmla="*/ 244715 w 941359"/>
              <a:gd name="connsiteY31" fmla="*/ 1415362 h 2182395"/>
              <a:gd name="connsiteX32" fmla="*/ 303870 w 941359"/>
              <a:gd name="connsiteY32" fmla="*/ 1474516 h 2182395"/>
              <a:gd name="connsiteX33" fmla="*/ 250730 w 941359"/>
              <a:gd name="connsiteY33" fmla="*/ 1510611 h 2182395"/>
              <a:gd name="connsiteX34" fmla="*/ 242709 w 941359"/>
              <a:gd name="connsiteY34" fmla="*/ 1491561 h 2182395"/>
              <a:gd name="connsiteX35" fmla="*/ 206614 w 941359"/>
              <a:gd name="connsiteY35" fmla="*/ 1487550 h 2182395"/>
              <a:gd name="connsiteX36" fmla="*/ 216641 w 941359"/>
              <a:gd name="connsiteY36" fmla="*/ 1511614 h 2182395"/>
              <a:gd name="connsiteX37" fmla="*/ 143449 w 941359"/>
              <a:gd name="connsiteY37" fmla="*/ 1520636 h 2182395"/>
              <a:gd name="connsiteX38" fmla="*/ 163502 w 941359"/>
              <a:gd name="connsiteY38" fmla="*/ 1541692 h 2182395"/>
              <a:gd name="connsiteX39" fmla="*/ 120389 w 941359"/>
              <a:gd name="connsiteY39" fmla="*/ 1568762 h 2182395"/>
              <a:gd name="connsiteX40" fmla="*/ 136430 w 941359"/>
              <a:gd name="connsiteY40" fmla="*/ 1581794 h 2182395"/>
              <a:gd name="connsiteX41" fmla="*/ 160493 w 941359"/>
              <a:gd name="connsiteY41" fmla="*/ 1569764 h 2182395"/>
              <a:gd name="connsiteX42" fmla="*/ 127406 w 941359"/>
              <a:gd name="connsiteY42" fmla="*/ 1638944 h 2182395"/>
              <a:gd name="connsiteX43" fmla="*/ 104346 w 941359"/>
              <a:gd name="connsiteY43" fmla="*/ 1630923 h 2182395"/>
              <a:gd name="connsiteX44" fmla="*/ 84293 w 941359"/>
              <a:gd name="connsiteY44" fmla="*/ 1661001 h 2182395"/>
              <a:gd name="connsiteX45" fmla="*/ 109360 w 941359"/>
              <a:gd name="connsiteY45" fmla="*/ 1682057 h 2182395"/>
              <a:gd name="connsiteX46" fmla="*/ 107354 w 941359"/>
              <a:gd name="connsiteY46" fmla="*/ 1708124 h 2182395"/>
              <a:gd name="connsiteX47" fmla="*/ 83291 w 941359"/>
              <a:gd name="connsiteY47" fmla="*/ 1746224 h 2182395"/>
              <a:gd name="connsiteX48" fmla="*/ 94320 w 941359"/>
              <a:gd name="connsiteY48" fmla="*/ 1777305 h 2182395"/>
              <a:gd name="connsiteX49" fmla="*/ 89307 w 941359"/>
              <a:gd name="connsiteY49" fmla="*/ 1788333 h 2182395"/>
              <a:gd name="connsiteX50" fmla="*/ 52209 w 941359"/>
              <a:gd name="connsiteY50" fmla="*/ 1791340 h 2182395"/>
              <a:gd name="connsiteX51" fmla="*/ 64241 w 941359"/>
              <a:gd name="connsiteY51" fmla="*/ 1746221 h 2182395"/>
              <a:gd name="connsiteX52" fmla="*/ 47196 w 941359"/>
              <a:gd name="connsiteY52" fmla="*/ 1737198 h 2182395"/>
              <a:gd name="connsiteX53" fmla="*/ 47196 w 941359"/>
              <a:gd name="connsiteY53" fmla="*/ 1766274 h 2182395"/>
              <a:gd name="connsiteX54" fmla="*/ 30152 w 941359"/>
              <a:gd name="connsiteY54" fmla="*/ 1784322 h 2182395"/>
              <a:gd name="connsiteX55" fmla="*/ 2079 w 941359"/>
              <a:gd name="connsiteY55" fmla="*/ 1752238 h 2182395"/>
              <a:gd name="connsiteX56" fmla="*/ 2080 w 941359"/>
              <a:gd name="connsiteY56" fmla="*/ 1751235 h 2182395"/>
              <a:gd name="connsiteX57" fmla="*/ 25141 w 941359"/>
              <a:gd name="connsiteY57" fmla="*/ 1812395 h 2182395"/>
              <a:gd name="connsiteX58" fmla="*/ 71261 w 941359"/>
              <a:gd name="connsiteY58" fmla="*/ 1806379 h 2182395"/>
              <a:gd name="connsiteX59" fmla="*/ 70259 w 941359"/>
              <a:gd name="connsiteY59" fmla="*/ 1858516 h 2182395"/>
              <a:gd name="connsiteX60" fmla="*/ 50207 w 941359"/>
              <a:gd name="connsiteY60" fmla="*/ 1878569 h 2182395"/>
              <a:gd name="connsiteX61" fmla="*/ 50207 w 941359"/>
              <a:gd name="connsiteY61" fmla="*/ 1914664 h 2182395"/>
              <a:gd name="connsiteX62" fmla="*/ 62238 w 941359"/>
              <a:gd name="connsiteY62" fmla="*/ 1925692 h 2182395"/>
              <a:gd name="connsiteX63" fmla="*/ 78280 w 941359"/>
              <a:gd name="connsiteY63" fmla="*/ 1996878 h 2182395"/>
              <a:gd name="connsiteX64" fmla="*/ 77277 w 941359"/>
              <a:gd name="connsiteY64" fmla="*/ 2026957 h 2182395"/>
              <a:gd name="connsiteX65" fmla="*/ 110364 w 941359"/>
              <a:gd name="connsiteY65" fmla="*/ 2054027 h 2182395"/>
              <a:gd name="connsiteX66" fmla="*/ 110365 w 941359"/>
              <a:gd name="connsiteY66" fmla="*/ 2102152 h 2182395"/>
              <a:gd name="connsiteX67" fmla="*/ 111367 w 941359"/>
              <a:gd name="connsiteY67" fmla="*/ 2098141 h 2182395"/>
              <a:gd name="connsiteX68" fmla="*/ 148464 w 941359"/>
              <a:gd name="connsiteY68" fmla="*/ 2119196 h 2182395"/>
              <a:gd name="connsiteX69" fmla="*/ 160496 w 941359"/>
              <a:gd name="connsiteY69" fmla="*/ 2145265 h 2182395"/>
              <a:gd name="connsiteX70" fmla="*/ 128412 w 941359"/>
              <a:gd name="connsiteY70" fmla="*/ 2149274 h 2182395"/>
              <a:gd name="connsiteX71" fmla="*/ 88307 w 941359"/>
              <a:gd name="connsiteY71" fmla="*/ 2182362 h 2182395"/>
              <a:gd name="connsiteX0" fmla="*/ 66246 w 941359"/>
              <a:gd name="connsiteY0" fmla="*/ 45767 h 2184305"/>
              <a:gd name="connsiteX1" fmla="*/ 101338 w 941359"/>
              <a:gd name="connsiteY1" fmla="*/ 91888 h 2184305"/>
              <a:gd name="connsiteX2" fmla="*/ 129412 w 941359"/>
              <a:gd name="connsiteY2" fmla="*/ 17694 h 2184305"/>
              <a:gd name="connsiteX3" fmla="*/ 180546 w 941359"/>
              <a:gd name="connsiteY3" fmla="*/ 50780 h 2184305"/>
              <a:gd name="connsiteX4" fmla="*/ 272788 w 941359"/>
              <a:gd name="connsiteY4" fmla="*/ 74844 h 2184305"/>
              <a:gd name="connsiteX5" fmla="*/ 440228 w 941359"/>
              <a:gd name="connsiteY5" fmla="*/ 6665 h 2184305"/>
              <a:gd name="connsiteX6" fmla="*/ 532470 w 941359"/>
              <a:gd name="connsiteY6" fmla="*/ 12680 h 2184305"/>
              <a:gd name="connsiteX7" fmla="*/ 706928 w 941359"/>
              <a:gd name="connsiteY7" fmla="*/ 95899 h 2184305"/>
              <a:gd name="connsiteX8" fmla="*/ 771096 w 941359"/>
              <a:gd name="connsiteY8" fmla="*/ 86875 h 2184305"/>
              <a:gd name="connsiteX9" fmla="*/ 809196 w 941359"/>
              <a:gd name="connsiteY9" fmla="*/ 507980 h 2184305"/>
              <a:gd name="connsiteX10" fmla="*/ 870357 w 941359"/>
              <a:gd name="connsiteY10" fmla="*/ 617267 h 2184305"/>
              <a:gd name="connsiteX11" fmla="*/ 940541 w 941359"/>
              <a:gd name="connsiteY11" fmla="*/ 757636 h 2184305"/>
              <a:gd name="connsiteX12" fmla="*/ 907454 w 941359"/>
              <a:gd name="connsiteY12" fmla="*/ 864917 h 2184305"/>
              <a:gd name="connsiteX13" fmla="*/ 888405 w 941359"/>
              <a:gd name="connsiteY13" fmla="*/ 933096 h 2184305"/>
              <a:gd name="connsiteX14" fmla="*/ 914473 w 941359"/>
              <a:gd name="connsiteY14" fmla="*/ 968188 h 2184305"/>
              <a:gd name="connsiteX15" fmla="*/ 915476 w 941359"/>
              <a:gd name="connsiteY15" fmla="*/ 1018319 h 2184305"/>
              <a:gd name="connsiteX16" fmla="*/ 878378 w 941359"/>
              <a:gd name="connsiteY16" fmla="*/ 1072462 h 2184305"/>
              <a:gd name="connsiteX17" fmla="*/ 891412 w 941359"/>
              <a:gd name="connsiteY17" fmla="*/ 1095523 h 2184305"/>
              <a:gd name="connsiteX18" fmla="*/ 686875 w 941359"/>
              <a:gd name="connsiteY18" fmla="*/ 1205812 h 2184305"/>
              <a:gd name="connsiteX19" fmla="*/ 771096 w 941359"/>
              <a:gd name="connsiteY19" fmla="*/ 1132620 h 2184305"/>
              <a:gd name="connsiteX20" fmla="*/ 646770 w 941359"/>
              <a:gd name="connsiteY20" fmla="*/ 1174730 h 2184305"/>
              <a:gd name="connsiteX21" fmla="*/ 662813 w 941359"/>
              <a:gd name="connsiteY21" fmla="*/ 1213833 h 2184305"/>
              <a:gd name="connsiteX22" fmla="*/ 596638 w 941359"/>
              <a:gd name="connsiteY22" fmla="*/ 1258950 h 2184305"/>
              <a:gd name="connsiteX23" fmla="*/ 595635 w 941359"/>
              <a:gd name="connsiteY23" fmla="*/ 1303067 h 2184305"/>
              <a:gd name="connsiteX24" fmla="*/ 466296 w 941359"/>
              <a:gd name="connsiteY24" fmla="*/ 1404332 h 2184305"/>
              <a:gd name="connsiteX25" fmla="*/ 411152 w 941359"/>
              <a:gd name="connsiteY25" fmla="*/ 1424386 h 2184305"/>
              <a:gd name="connsiteX26" fmla="*/ 462287 w 941359"/>
              <a:gd name="connsiteY26" fmla="*/ 1385282 h 2184305"/>
              <a:gd name="connsiteX27" fmla="*/ 347986 w 941359"/>
              <a:gd name="connsiteY27" fmla="*/ 1436417 h 2184305"/>
              <a:gd name="connsiteX28" fmla="*/ 360018 w 941359"/>
              <a:gd name="connsiteY28" fmla="*/ 1387287 h 2184305"/>
              <a:gd name="connsiteX29" fmla="*/ 298857 w 941359"/>
              <a:gd name="connsiteY29" fmla="*/ 1429398 h 2184305"/>
              <a:gd name="connsiteX30" fmla="*/ 264767 w 941359"/>
              <a:gd name="connsiteY30" fmla="*/ 1402327 h 2184305"/>
              <a:gd name="connsiteX31" fmla="*/ 244715 w 941359"/>
              <a:gd name="connsiteY31" fmla="*/ 1415362 h 2184305"/>
              <a:gd name="connsiteX32" fmla="*/ 303870 w 941359"/>
              <a:gd name="connsiteY32" fmla="*/ 1474516 h 2184305"/>
              <a:gd name="connsiteX33" fmla="*/ 250730 w 941359"/>
              <a:gd name="connsiteY33" fmla="*/ 1510611 h 2184305"/>
              <a:gd name="connsiteX34" fmla="*/ 242709 w 941359"/>
              <a:gd name="connsiteY34" fmla="*/ 1491561 h 2184305"/>
              <a:gd name="connsiteX35" fmla="*/ 206614 w 941359"/>
              <a:gd name="connsiteY35" fmla="*/ 1487550 h 2184305"/>
              <a:gd name="connsiteX36" fmla="*/ 216641 w 941359"/>
              <a:gd name="connsiteY36" fmla="*/ 1511614 h 2184305"/>
              <a:gd name="connsiteX37" fmla="*/ 143449 w 941359"/>
              <a:gd name="connsiteY37" fmla="*/ 1520636 h 2184305"/>
              <a:gd name="connsiteX38" fmla="*/ 163502 w 941359"/>
              <a:gd name="connsiteY38" fmla="*/ 1541692 h 2184305"/>
              <a:gd name="connsiteX39" fmla="*/ 120389 w 941359"/>
              <a:gd name="connsiteY39" fmla="*/ 1568762 h 2184305"/>
              <a:gd name="connsiteX40" fmla="*/ 136430 w 941359"/>
              <a:gd name="connsiteY40" fmla="*/ 1581794 h 2184305"/>
              <a:gd name="connsiteX41" fmla="*/ 160493 w 941359"/>
              <a:gd name="connsiteY41" fmla="*/ 1569764 h 2184305"/>
              <a:gd name="connsiteX42" fmla="*/ 127406 w 941359"/>
              <a:gd name="connsiteY42" fmla="*/ 1638944 h 2184305"/>
              <a:gd name="connsiteX43" fmla="*/ 104346 w 941359"/>
              <a:gd name="connsiteY43" fmla="*/ 1630923 h 2184305"/>
              <a:gd name="connsiteX44" fmla="*/ 84293 w 941359"/>
              <a:gd name="connsiteY44" fmla="*/ 1661001 h 2184305"/>
              <a:gd name="connsiteX45" fmla="*/ 109360 w 941359"/>
              <a:gd name="connsiteY45" fmla="*/ 1682057 h 2184305"/>
              <a:gd name="connsiteX46" fmla="*/ 107354 w 941359"/>
              <a:gd name="connsiteY46" fmla="*/ 1708124 h 2184305"/>
              <a:gd name="connsiteX47" fmla="*/ 83291 w 941359"/>
              <a:gd name="connsiteY47" fmla="*/ 1746224 h 2184305"/>
              <a:gd name="connsiteX48" fmla="*/ 94320 w 941359"/>
              <a:gd name="connsiteY48" fmla="*/ 1777305 h 2184305"/>
              <a:gd name="connsiteX49" fmla="*/ 89307 w 941359"/>
              <a:gd name="connsiteY49" fmla="*/ 1788333 h 2184305"/>
              <a:gd name="connsiteX50" fmla="*/ 52209 w 941359"/>
              <a:gd name="connsiteY50" fmla="*/ 1791340 h 2184305"/>
              <a:gd name="connsiteX51" fmla="*/ 64241 w 941359"/>
              <a:gd name="connsiteY51" fmla="*/ 1746221 h 2184305"/>
              <a:gd name="connsiteX52" fmla="*/ 47196 w 941359"/>
              <a:gd name="connsiteY52" fmla="*/ 1737198 h 2184305"/>
              <a:gd name="connsiteX53" fmla="*/ 47196 w 941359"/>
              <a:gd name="connsiteY53" fmla="*/ 1766274 h 2184305"/>
              <a:gd name="connsiteX54" fmla="*/ 30152 w 941359"/>
              <a:gd name="connsiteY54" fmla="*/ 1784322 h 2184305"/>
              <a:gd name="connsiteX55" fmla="*/ 2079 w 941359"/>
              <a:gd name="connsiteY55" fmla="*/ 1752238 h 2184305"/>
              <a:gd name="connsiteX56" fmla="*/ 2080 w 941359"/>
              <a:gd name="connsiteY56" fmla="*/ 1751235 h 2184305"/>
              <a:gd name="connsiteX57" fmla="*/ 25141 w 941359"/>
              <a:gd name="connsiteY57" fmla="*/ 1812395 h 2184305"/>
              <a:gd name="connsiteX58" fmla="*/ 71261 w 941359"/>
              <a:gd name="connsiteY58" fmla="*/ 1806379 h 2184305"/>
              <a:gd name="connsiteX59" fmla="*/ 70259 w 941359"/>
              <a:gd name="connsiteY59" fmla="*/ 1858516 h 2184305"/>
              <a:gd name="connsiteX60" fmla="*/ 50207 w 941359"/>
              <a:gd name="connsiteY60" fmla="*/ 1878569 h 2184305"/>
              <a:gd name="connsiteX61" fmla="*/ 50207 w 941359"/>
              <a:gd name="connsiteY61" fmla="*/ 1914664 h 2184305"/>
              <a:gd name="connsiteX62" fmla="*/ 62238 w 941359"/>
              <a:gd name="connsiteY62" fmla="*/ 1925692 h 2184305"/>
              <a:gd name="connsiteX63" fmla="*/ 78280 w 941359"/>
              <a:gd name="connsiteY63" fmla="*/ 1996878 h 2184305"/>
              <a:gd name="connsiteX64" fmla="*/ 77277 w 941359"/>
              <a:gd name="connsiteY64" fmla="*/ 2026957 h 2184305"/>
              <a:gd name="connsiteX65" fmla="*/ 110364 w 941359"/>
              <a:gd name="connsiteY65" fmla="*/ 2054027 h 2184305"/>
              <a:gd name="connsiteX66" fmla="*/ 110365 w 941359"/>
              <a:gd name="connsiteY66" fmla="*/ 2102152 h 2184305"/>
              <a:gd name="connsiteX67" fmla="*/ 111367 w 941359"/>
              <a:gd name="connsiteY67" fmla="*/ 2098141 h 2184305"/>
              <a:gd name="connsiteX68" fmla="*/ 148464 w 941359"/>
              <a:gd name="connsiteY68" fmla="*/ 2119196 h 2184305"/>
              <a:gd name="connsiteX69" fmla="*/ 160496 w 941359"/>
              <a:gd name="connsiteY69" fmla="*/ 2145265 h 2184305"/>
              <a:gd name="connsiteX70" fmla="*/ 128412 w 941359"/>
              <a:gd name="connsiteY70" fmla="*/ 2149274 h 2184305"/>
              <a:gd name="connsiteX71" fmla="*/ 88307 w 941359"/>
              <a:gd name="connsiteY71" fmla="*/ 2182362 h 2184305"/>
              <a:gd name="connsiteX72" fmla="*/ 87304 w 941359"/>
              <a:gd name="connsiteY72" fmla="*/ 2180357 h 2184305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0" fmla="*/ 66246 w 941359"/>
              <a:gd name="connsiteY0" fmla="*/ 45767 h 2182660"/>
              <a:gd name="connsiteX1" fmla="*/ 101338 w 941359"/>
              <a:gd name="connsiteY1" fmla="*/ 91888 h 2182660"/>
              <a:gd name="connsiteX2" fmla="*/ 129412 w 941359"/>
              <a:gd name="connsiteY2" fmla="*/ 17694 h 2182660"/>
              <a:gd name="connsiteX3" fmla="*/ 180546 w 941359"/>
              <a:gd name="connsiteY3" fmla="*/ 50780 h 2182660"/>
              <a:gd name="connsiteX4" fmla="*/ 272788 w 941359"/>
              <a:gd name="connsiteY4" fmla="*/ 74844 h 2182660"/>
              <a:gd name="connsiteX5" fmla="*/ 440228 w 941359"/>
              <a:gd name="connsiteY5" fmla="*/ 6665 h 2182660"/>
              <a:gd name="connsiteX6" fmla="*/ 532470 w 941359"/>
              <a:gd name="connsiteY6" fmla="*/ 12680 h 2182660"/>
              <a:gd name="connsiteX7" fmla="*/ 706928 w 941359"/>
              <a:gd name="connsiteY7" fmla="*/ 95899 h 2182660"/>
              <a:gd name="connsiteX8" fmla="*/ 771096 w 941359"/>
              <a:gd name="connsiteY8" fmla="*/ 86875 h 2182660"/>
              <a:gd name="connsiteX9" fmla="*/ 809196 w 941359"/>
              <a:gd name="connsiteY9" fmla="*/ 507980 h 2182660"/>
              <a:gd name="connsiteX10" fmla="*/ 870357 w 941359"/>
              <a:gd name="connsiteY10" fmla="*/ 617267 h 2182660"/>
              <a:gd name="connsiteX11" fmla="*/ 940541 w 941359"/>
              <a:gd name="connsiteY11" fmla="*/ 757636 h 2182660"/>
              <a:gd name="connsiteX12" fmla="*/ 907454 w 941359"/>
              <a:gd name="connsiteY12" fmla="*/ 864917 h 2182660"/>
              <a:gd name="connsiteX13" fmla="*/ 888405 w 941359"/>
              <a:gd name="connsiteY13" fmla="*/ 933096 h 2182660"/>
              <a:gd name="connsiteX14" fmla="*/ 914473 w 941359"/>
              <a:gd name="connsiteY14" fmla="*/ 968188 h 2182660"/>
              <a:gd name="connsiteX15" fmla="*/ 915476 w 941359"/>
              <a:gd name="connsiteY15" fmla="*/ 1018319 h 2182660"/>
              <a:gd name="connsiteX16" fmla="*/ 878378 w 941359"/>
              <a:gd name="connsiteY16" fmla="*/ 1072462 h 2182660"/>
              <a:gd name="connsiteX17" fmla="*/ 891412 w 941359"/>
              <a:gd name="connsiteY17" fmla="*/ 1095523 h 2182660"/>
              <a:gd name="connsiteX18" fmla="*/ 686875 w 941359"/>
              <a:gd name="connsiteY18" fmla="*/ 1205812 h 2182660"/>
              <a:gd name="connsiteX19" fmla="*/ 771096 w 941359"/>
              <a:gd name="connsiteY19" fmla="*/ 1132620 h 2182660"/>
              <a:gd name="connsiteX20" fmla="*/ 646770 w 941359"/>
              <a:gd name="connsiteY20" fmla="*/ 1174730 h 2182660"/>
              <a:gd name="connsiteX21" fmla="*/ 662813 w 941359"/>
              <a:gd name="connsiteY21" fmla="*/ 1213833 h 2182660"/>
              <a:gd name="connsiteX22" fmla="*/ 596638 w 941359"/>
              <a:gd name="connsiteY22" fmla="*/ 1258950 h 2182660"/>
              <a:gd name="connsiteX23" fmla="*/ 595635 w 941359"/>
              <a:gd name="connsiteY23" fmla="*/ 1303067 h 2182660"/>
              <a:gd name="connsiteX24" fmla="*/ 466296 w 941359"/>
              <a:gd name="connsiteY24" fmla="*/ 1404332 h 2182660"/>
              <a:gd name="connsiteX25" fmla="*/ 411152 w 941359"/>
              <a:gd name="connsiteY25" fmla="*/ 1424386 h 2182660"/>
              <a:gd name="connsiteX26" fmla="*/ 462287 w 941359"/>
              <a:gd name="connsiteY26" fmla="*/ 1385282 h 2182660"/>
              <a:gd name="connsiteX27" fmla="*/ 347986 w 941359"/>
              <a:gd name="connsiteY27" fmla="*/ 1436417 h 2182660"/>
              <a:gd name="connsiteX28" fmla="*/ 360018 w 941359"/>
              <a:gd name="connsiteY28" fmla="*/ 1387287 h 2182660"/>
              <a:gd name="connsiteX29" fmla="*/ 298857 w 941359"/>
              <a:gd name="connsiteY29" fmla="*/ 1429398 h 2182660"/>
              <a:gd name="connsiteX30" fmla="*/ 264767 w 941359"/>
              <a:gd name="connsiteY30" fmla="*/ 1402327 h 2182660"/>
              <a:gd name="connsiteX31" fmla="*/ 244715 w 941359"/>
              <a:gd name="connsiteY31" fmla="*/ 1415362 h 2182660"/>
              <a:gd name="connsiteX32" fmla="*/ 303870 w 941359"/>
              <a:gd name="connsiteY32" fmla="*/ 1474516 h 2182660"/>
              <a:gd name="connsiteX33" fmla="*/ 250730 w 941359"/>
              <a:gd name="connsiteY33" fmla="*/ 1510611 h 2182660"/>
              <a:gd name="connsiteX34" fmla="*/ 242709 w 941359"/>
              <a:gd name="connsiteY34" fmla="*/ 1491561 h 2182660"/>
              <a:gd name="connsiteX35" fmla="*/ 206614 w 941359"/>
              <a:gd name="connsiteY35" fmla="*/ 1487550 h 2182660"/>
              <a:gd name="connsiteX36" fmla="*/ 216641 w 941359"/>
              <a:gd name="connsiteY36" fmla="*/ 1511614 h 2182660"/>
              <a:gd name="connsiteX37" fmla="*/ 143449 w 941359"/>
              <a:gd name="connsiteY37" fmla="*/ 1520636 h 2182660"/>
              <a:gd name="connsiteX38" fmla="*/ 163502 w 941359"/>
              <a:gd name="connsiteY38" fmla="*/ 1541692 h 2182660"/>
              <a:gd name="connsiteX39" fmla="*/ 120389 w 941359"/>
              <a:gd name="connsiteY39" fmla="*/ 1568762 h 2182660"/>
              <a:gd name="connsiteX40" fmla="*/ 136430 w 941359"/>
              <a:gd name="connsiteY40" fmla="*/ 1581794 h 2182660"/>
              <a:gd name="connsiteX41" fmla="*/ 160493 w 941359"/>
              <a:gd name="connsiteY41" fmla="*/ 1569764 h 2182660"/>
              <a:gd name="connsiteX42" fmla="*/ 127406 w 941359"/>
              <a:gd name="connsiteY42" fmla="*/ 1638944 h 2182660"/>
              <a:gd name="connsiteX43" fmla="*/ 104346 w 941359"/>
              <a:gd name="connsiteY43" fmla="*/ 1630923 h 2182660"/>
              <a:gd name="connsiteX44" fmla="*/ 84293 w 941359"/>
              <a:gd name="connsiteY44" fmla="*/ 1661001 h 2182660"/>
              <a:gd name="connsiteX45" fmla="*/ 109360 w 941359"/>
              <a:gd name="connsiteY45" fmla="*/ 1682057 h 2182660"/>
              <a:gd name="connsiteX46" fmla="*/ 107354 w 941359"/>
              <a:gd name="connsiteY46" fmla="*/ 1708124 h 2182660"/>
              <a:gd name="connsiteX47" fmla="*/ 83291 w 941359"/>
              <a:gd name="connsiteY47" fmla="*/ 1746224 h 2182660"/>
              <a:gd name="connsiteX48" fmla="*/ 94320 w 941359"/>
              <a:gd name="connsiteY48" fmla="*/ 1777305 h 2182660"/>
              <a:gd name="connsiteX49" fmla="*/ 89307 w 941359"/>
              <a:gd name="connsiteY49" fmla="*/ 1788333 h 2182660"/>
              <a:gd name="connsiteX50" fmla="*/ 52209 w 941359"/>
              <a:gd name="connsiteY50" fmla="*/ 1791340 h 2182660"/>
              <a:gd name="connsiteX51" fmla="*/ 64241 w 941359"/>
              <a:gd name="connsiteY51" fmla="*/ 1746221 h 2182660"/>
              <a:gd name="connsiteX52" fmla="*/ 47196 w 941359"/>
              <a:gd name="connsiteY52" fmla="*/ 1737198 h 2182660"/>
              <a:gd name="connsiteX53" fmla="*/ 47196 w 941359"/>
              <a:gd name="connsiteY53" fmla="*/ 1766274 h 2182660"/>
              <a:gd name="connsiteX54" fmla="*/ 30152 w 941359"/>
              <a:gd name="connsiteY54" fmla="*/ 1784322 h 2182660"/>
              <a:gd name="connsiteX55" fmla="*/ 2079 w 941359"/>
              <a:gd name="connsiteY55" fmla="*/ 1752238 h 2182660"/>
              <a:gd name="connsiteX56" fmla="*/ 2080 w 941359"/>
              <a:gd name="connsiteY56" fmla="*/ 1751235 h 2182660"/>
              <a:gd name="connsiteX57" fmla="*/ 25141 w 941359"/>
              <a:gd name="connsiteY57" fmla="*/ 1812395 h 2182660"/>
              <a:gd name="connsiteX58" fmla="*/ 71261 w 941359"/>
              <a:gd name="connsiteY58" fmla="*/ 1806379 h 2182660"/>
              <a:gd name="connsiteX59" fmla="*/ 70259 w 941359"/>
              <a:gd name="connsiteY59" fmla="*/ 1858516 h 2182660"/>
              <a:gd name="connsiteX60" fmla="*/ 50207 w 941359"/>
              <a:gd name="connsiteY60" fmla="*/ 1878569 h 2182660"/>
              <a:gd name="connsiteX61" fmla="*/ 50207 w 941359"/>
              <a:gd name="connsiteY61" fmla="*/ 1914664 h 2182660"/>
              <a:gd name="connsiteX62" fmla="*/ 62238 w 941359"/>
              <a:gd name="connsiteY62" fmla="*/ 1925692 h 2182660"/>
              <a:gd name="connsiteX63" fmla="*/ 78280 w 941359"/>
              <a:gd name="connsiteY63" fmla="*/ 1996878 h 2182660"/>
              <a:gd name="connsiteX64" fmla="*/ 77277 w 941359"/>
              <a:gd name="connsiteY64" fmla="*/ 2026957 h 2182660"/>
              <a:gd name="connsiteX65" fmla="*/ 110364 w 941359"/>
              <a:gd name="connsiteY65" fmla="*/ 2054027 h 2182660"/>
              <a:gd name="connsiteX66" fmla="*/ 110365 w 941359"/>
              <a:gd name="connsiteY66" fmla="*/ 2102152 h 2182660"/>
              <a:gd name="connsiteX67" fmla="*/ 111367 w 941359"/>
              <a:gd name="connsiteY67" fmla="*/ 2098141 h 2182660"/>
              <a:gd name="connsiteX68" fmla="*/ 148464 w 941359"/>
              <a:gd name="connsiteY68" fmla="*/ 2119196 h 2182660"/>
              <a:gd name="connsiteX69" fmla="*/ 160496 w 941359"/>
              <a:gd name="connsiteY69" fmla="*/ 2145265 h 2182660"/>
              <a:gd name="connsiteX70" fmla="*/ 128412 w 941359"/>
              <a:gd name="connsiteY70" fmla="*/ 2149274 h 2182660"/>
              <a:gd name="connsiteX71" fmla="*/ 88307 w 941359"/>
              <a:gd name="connsiteY71" fmla="*/ 2182362 h 2182660"/>
              <a:gd name="connsiteX72" fmla="*/ 27146 w 941359"/>
              <a:gd name="connsiteY72" fmla="*/ 2123207 h 2182660"/>
              <a:gd name="connsiteX73" fmla="*/ 29151 w 941359"/>
              <a:gd name="connsiteY73" fmla="*/ 2119196 h 2182660"/>
              <a:gd name="connsiteX0" fmla="*/ 134351 w 1009464"/>
              <a:gd name="connsiteY0" fmla="*/ 45767 h 2182660"/>
              <a:gd name="connsiteX1" fmla="*/ 169443 w 1009464"/>
              <a:gd name="connsiteY1" fmla="*/ 91888 h 2182660"/>
              <a:gd name="connsiteX2" fmla="*/ 197517 w 1009464"/>
              <a:gd name="connsiteY2" fmla="*/ 17694 h 2182660"/>
              <a:gd name="connsiteX3" fmla="*/ 248651 w 1009464"/>
              <a:gd name="connsiteY3" fmla="*/ 50780 h 2182660"/>
              <a:gd name="connsiteX4" fmla="*/ 340893 w 1009464"/>
              <a:gd name="connsiteY4" fmla="*/ 74844 h 2182660"/>
              <a:gd name="connsiteX5" fmla="*/ 508333 w 1009464"/>
              <a:gd name="connsiteY5" fmla="*/ 6665 h 2182660"/>
              <a:gd name="connsiteX6" fmla="*/ 600575 w 1009464"/>
              <a:gd name="connsiteY6" fmla="*/ 12680 h 2182660"/>
              <a:gd name="connsiteX7" fmla="*/ 775033 w 1009464"/>
              <a:gd name="connsiteY7" fmla="*/ 95899 h 2182660"/>
              <a:gd name="connsiteX8" fmla="*/ 839201 w 1009464"/>
              <a:gd name="connsiteY8" fmla="*/ 86875 h 2182660"/>
              <a:gd name="connsiteX9" fmla="*/ 877301 w 1009464"/>
              <a:gd name="connsiteY9" fmla="*/ 507980 h 2182660"/>
              <a:gd name="connsiteX10" fmla="*/ 938462 w 1009464"/>
              <a:gd name="connsiteY10" fmla="*/ 617267 h 2182660"/>
              <a:gd name="connsiteX11" fmla="*/ 1008646 w 1009464"/>
              <a:gd name="connsiteY11" fmla="*/ 757636 h 2182660"/>
              <a:gd name="connsiteX12" fmla="*/ 975559 w 1009464"/>
              <a:gd name="connsiteY12" fmla="*/ 864917 h 2182660"/>
              <a:gd name="connsiteX13" fmla="*/ 956510 w 1009464"/>
              <a:gd name="connsiteY13" fmla="*/ 933096 h 2182660"/>
              <a:gd name="connsiteX14" fmla="*/ 982578 w 1009464"/>
              <a:gd name="connsiteY14" fmla="*/ 968188 h 2182660"/>
              <a:gd name="connsiteX15" fmla="*/ 983581 w 1009464"/>
              <a:gd name="connsiteY15" fmla="*/ 1018319 h 2182660"/>
              <a:gd name="connsiteX16" fmla="*/ 946483 w 1009464"/>
              <a:gd name="connsiteY16" fmla="*/ 1072462 h 2182660"/>
              <a:gd name="connsiteX17" fmla="*/ 959517 w 1009464"/>
              <a:gd name="connsiteY17" fmla="*/ 1095523 h 2182660"/>
              <a:gd name="connsiteX18" fmla="*/ 754980 w 1009464"/>
              <a:gd name="connsiteY18" fmla="*/ 1205812 h 2182660"/>
              <a:gd name="connsiteX19" fmla="*/ 839201 w 1009464"/>
              <a:gd name="connsiteY19" fmla="*/ 1132620 h 2182660"/>
              <a:gd name="connsiteX20" fmla="*/ 714875 w 1009464"/>
              <a:gd name="connsiteY20" fmla="*/ 1174730 h 2182660"/>
              <a:gd name="connsiteX21" fmla="*/ 730918 w 1009464"/>
              <a:gd name="connsiteY21" fmla="*/ 1213833 h 2182660"/>
              <a:gd name="connsiteX22" fmla="*/ 664743 w 1009464"/>
              <a:gd name="connsiteY22" fmla="*/ 1258950 h 2182660"/>
              <a:gd name="connsiteX23" fmla="*/ 663740 w 1009464"/>
              <a:gd name="connsiteY23" fmla="*/ 1303067 h 2182660"/>
              <a:gd name="connsiteX24" fmla="*/ 534401 w 1009464"/>
              <a:gd name="connsiteY24" fmla="*/ 1404332 h 2182660"/>
              <a:gd name="connsiteX25" fmla="*/ 479257 w 1009464"/>
              <a:gd name="connsiteY25" fmla="*/ 1424386 h 2182660"/>
              <a:gd name="connsiteX26" fmla="*/ 530392 w 1009464"/>
              <a:gd name="connsiteY26" fmla="*/ 1385282 h 2182660"/>
              <a:gd name="connsiteX27" fmla="*/ 416091 w 1009464"/>
              <a:gd name="connsiteY27" fmla="*/ 1436417 h 2182660"/>
              <a:gd name="connsiteX28" fmla="*/ 428123 w 1009464"/>
              <a:gd name="connsiteY28" fmla="*/ 1387287 h 2182660"/>
              <a:gd name="connsiteX29" fmla="*/ 366962 w 1009464"/>
              <a:gd name="connsiteY29" fmla="*/ 1429398 h 2182660"/>
              <a:gd name="connsiteX30" fmla="*/ 332872 w 1009464"/>
              <a:gd name="connsiteY30" fmla="*/ 1402327 h 2182660"/>
              <a:gd name="connsiteX31" fmla="*/ 312820 w 1009464"/>
              <a:gd name="connsiteY31" fmla="*/ 1415362 h 2182660"/>
              <a:gd name="connsiteX32" fmla="*/ 371975 w 1009464"/>
              <a:gd name="connsiteY32" fmla="*/ 1474516 h 2182660"/>
              <a:gd name="connsiteX33" fmla="*/ 318835 w 1009464"/>
              <a:gd name="connsiteY33" fmla="*/ 1510611 h 2182660"/>
              <a:gd name="connsiteX34" fmla="*/ 310814 w 1009464"/>
              <a:gd name="connsiteY34" fmla="*/ 1491561 h 2182660"/>
              <a:gd name="connsiteX35" fmla="*/ 274719 w 1009464"/>
              <a:gd name="connsiteY35" fmla="*/ 1487550 h 2182660"/>
              <a:gd name="connsiteX36" fmla="*/ 284746 w 1009464"/>
              <a:gd name="connsiteY36" fmla="*/ 1511614 h 2182660"/>
              <a:gd name="connsiteX37" fmla="*/ 211554 w 1009464"/>
              <a:gd name="connsiteY37" fmla="*/ 1520636 h 2182660"/>
              <a:gd name="connsiteX38" fmla="*/ 231607 w 1009464"/>
              <a:gd name="connsiteY38" fmla="*/ 1541692 h 2182660"/>
              <a:gd name="connsiteX39" fmla="*/ 188494 w 1009464"/>
              <a:gd name="connsiteY39" fmla="*/ 1568762 h 2182660"/>
              <a:gd name="connsiteX40" fmla="*/ 204535 w 1009464"/>
              <a:gd name="connsiteY40" fmla="*/ 1581794 h 2182660"/>
              <a:gd name="connsiteX41" fmla="*/ 228598 w 1009464"/>
              <a:gd name="connsiteY41" fmla="*/ 1569764 h 2182660"/>
              <a:gd name="connsiteX42" fmla="*/ 195511 w 1009464"/>
              <a:gd name="connsiteY42" fmla="*/ 1638944 h 2182660"/>
              <a:gd name="connsiteX43" fmla="*/ 172451 w 1009464"/>
              <a:gd name="connsiteY43" fmla="*/ 1630923 h 2182660"/>
              <a:gd name="connsiteX44" fmla="*/ 152398 w 1009464"/>
              <a:gd name="connsiteY44" fmla="*/ 1661001 h 2182660"/>
              <a:gd name="connsiteX45" fmla="*/ 177465 w 1009464"/>
              <a:gd name="connsiteY45" fmla="*/ 1682057 h 2182660"/>
              <a:gd name="connsiteX46" fmla="*/ 175459 w 1009464"/>
              <a:gd name="connsiteY46" fmla="*/ 1708124 h 2182660"/>
              <a:gd name="connsiteX47" fmla="*/ 151396 w 1009464"/>
              <a:gd name="connsiteY47" fmla="*/ 1746224 h 2182660"/>
              <a:gd name="connsiteX48" fmla="*/ 162425 w 1009464"/>
              <a:gd name="connsiteY48" fmla="*/ 1777305 h 2182660"/>
              <a:gd name="connsiteX49" fmla="*/ 157412 w 1009464"/>
              <a:gd name="connsiteY49" fmla="*/ 1788333 h 2182660"/>
              <a:gd name="connsiteX50" fmla="*/ 120314 w 1009464"/>
              <a:gd name="connsiteY50" fmla="*/ 1791340 h 2182660"/>
              <a:gd name="connsiteX51" fmla="*/ 132346 w 1009464"/>
              <a:gd name="connsiteY51" fmla="*/ 1746221 h 2182660"/>
              <a:gd name="connsiteX52" fmla="*/ 115301 w 1009464"/>
              <a:gd name="connsiteY52" fmla="*/ 1737198 h 2182660"/>
              <a:gd name="connsiteX53" fmla="*/ 115301 w 1009464"/>
              <a:gd name="connsiteY53" fmla="*/ 1766274 h 2182660"/>
              <a:gd name="connsiteX54" fmla="*/ 98257 w 1009464"/>
              <a:gd name="connsiteY54" fmla="*/ 1784322 h 2182660"/>
              <a:gd name="connsiteX55" fmla="*/ 70184 w 1009464"/>
              <a:gd name="connsiteY55" fmla="*/ 1752238 h 2182660"/>
              <a:gd name="connsiteX56" fmla="*/ 70185 w 1009464"/>
              <a:gd name="connsiteY56" fmla="*/ 1751235 h 2182660"/>
              <a:gd name="connsiteX57" fmla="*/ 93246 w 1009464"/>
              <a:gd name="connsiteY57" fmla="*/ 1812395 h 2182660"/>
              <a:gd name="connsiteX58" fmla="*/ 139366 w 1009464"/>
              <a:gd name="connsiteY58" fmla="*/ 1806379 h 2182660"/>
              <a:gd name="connsiteX59" fmla="*/ 138364 w 1009464"/>
              <a:gd name="connsiteY59" fmla="*/ 1858516 h 2182660"/>
              <a:gd name="connsiteX60" fmla="*/ 118312 w 1009464"/>
              <a:gd name="connsiteY60" fmla="*/ 1878569 h 2182660"/>
              <a:gd name="connsiteX61" fmla="*/ 118312 w 1009464"/>
              <a:gd name="connsiteY61" fmla="*/ 1914664 h 2182660"/>
              <a:gd name="connsiteX62" fmla="*/ 130343 w 1009464"/>
              <a:gd name="connsiteY62" fmla="*/ 1925692 h 2182660"/>
              <a:gd name="connsiteX63" fmla="*/ 146385 w 1009464"/>
              <a:gd name="connsiteY63" fmla="*/ 1996878 h 2182660"/>
              <a:gd name="connsiteX64" fmla="*/ 145382 w 1009464"/>
              <a:gd name="connsiteY64" fmla="*/ 2026957 h 2182660"/>
              <a:gd name="connsiteX65" fmla="*/ 178469 w 1009464"/>
              <a:gd name="connsiteY65" fmla="*/ 2054027 h 2182660"/>
              <a:gd name="connsiteX66" fmla="*/ 178470 w 1009464"/>
              <a:gd name="connsiteY66" fmla="*/ 2102152 h 2182660"/>
              <a:gd name="connsiteX67" fmla="*/ 179472 w 1009464"/>
              <a:gd name="connsiteY67" fmla="*/ 2098141 h 2182660"/>
              <a:gd name="connsiteX68" fmla="*/ 216569 w 1009464"/>
              <a:gd name="connsiteY68" fmla="*/ 2119196 h 2182660"/>
              <a:gd name="connsiteX69" fmla="*/ 228601 w 1009464"/>
              <a:gd name="connsiteY69" fmla="*/ 2145265 h 2182660"/>
              <a:gd name="connsiteX70" fmla="*/ 196517 w 1009464"/>
              <a:gd name="connsiteY70" fmla="*/ 2149274 h 2182660"/>
              <a:gd name="connsiteX71" fmla="*/ 156412 w 1009464"/>
              <a:gd name="connsiteY71" fmla="*/ 2182362 h 2182660"/>
              <a:gd name="connsiteX72" fmla="*/ 95251 w 1009464"/>
              <a:gd name="connsiteY72" fmla="*/ 2123207 h 2182660"/>
              <a:gd name="connsiteX73" fmla="*/ 1 w 1009464"/>
              <a:gd name="connsiteY73" fmla="*/ 2129222 h 2182660"/>
              <a:gd name="connsiteX0" fmla="*/ 141700 w 1016813"/>
              <a:gd name="connsiteY0" fmla="*/ 45767 h 2182660"/>
              <a:gd name="connsiteX1" fmla="*/ 176792 w 1016813"/>
              <a:gd name="connsiteY1" fmla="*/ 91888 h 2182660"/>
              <a:gd name="connsiteX2" fmla="*/ 204866 w 1016813"/>
              <a:gd name="connsiteY2" fmla="*/ 17694 h 2182660"/>
              <a:gd name="connsiteX3" fmla="*/ 256000 w 1016813"/>
              <a:gd name="connsiteY3" fmla="*/ 50780 h 2182660"/>
              <a:gd name="connsiteX4" fmla="*/ 348242 w 1016813"/>
              <a:gd name="connsiteY4" fmla="*/ 74844 h 2182660"/>
              <a:gd name="connsiteX5" fmla="*/ 515682 w 1016813"/>
              <a:gd name="connsiteY5" fmla="*/ 6665 h 2182660"/>
              <a:gd name="connsiteX6" fmla="*/ 607924 w 1016813"/>
              <a:gd name="connsiteY6" fmla="*/ 12680 h 2182660"/>
              <a:gd name="connsiteX7" fmla="*/ 782382 w 1016813"/>
              <a:gd name="connsiteY7" fmla="*/ 95899 h 2182660"/>
              <a:gd name="connsiteX8" fmla="*/ 846550 w 1016813"/>
              <a:gd name="connsiteY8" fmla="*/ 86875 h 2182660"/>
              <a:gd name="connsiteX9" fmla="*/ 884650 w 1016813"/>
              <a:gd name="connsiteY9" fmla="*/ 507980 h 2182660"/>
              <a:gd name="connsiteX10" fmla="*/ 945811 w 1016813"/>
              <a:gd name="connsiteY10" fmla="*/ 617267 h 2182660"/>
              <a:gd name="connsiteX11" fmla="*/ 1015995 w 1016813"/>
              <a:gd name="connsiteY11" fmla="*/ 757636 h 2182660"/>
              <a:gd name="connsiteX12" fmla="*/ 982908 w 1016813"/>
              <a:gd name="connsiteY12" fmla="*/ 864917 h 2182660"/>
              <a:gd name="connsiteX13" fmla="*/ 963859 w 1016813"/>
              <a:gd name="connsiteY13" fmla="*/ 933096 h 2182660"/>
              <a:gd name="connsiteX14" fmla="*/ 989927 w 1016813"/>
              <a:gd name="connsiteY14" fmla="*/ 968188 h 2182660"/>
              <a:gd name="connsiteX15" fmla="*/ 990930 w 1016813"/>
              <a:gd name="connsiteY15" fmla="*/ 1018319 h 2182660"/>
              <a:gd name="connsiteX16" fmla="*/ 953832 w 1016813"/>
              <a:gd name="connsiteY16" fmla="*/ 1072462 h 2182660"/>
              <a:gd name="connsiteX17" fmla="*/ 966866 w 1016813"/>
              <a:gd name="connsiteY17" fmla="*/ 1095523 h 2182660"/>
              <a:gd name="connsiteX18" fmla="*/ 762329 w 1016813"/>
              <a:gd name="connsiteY18" fmla="*/ 1205812 h 2182660"/>
              <a:gd name="connsiteX19" fmla="*/ 846550 w 1016813"/>
              <a:gd name="connsiteY19" fmla="*/ 1132620 h 2182660"/>
              <a:gd name="connsiteX20" fmla="*/ 722224 w 1016813"/>
              <a:gd name="connsiteY20" fmla="*/ 1174730 h 2182660"/>
              <a:gd name="connsiteX21" fmla="*/ 738267 w 1016813"/>
              <a:gd name="connsiteY21" fmla="*/ 1213833 h 2182660"/>
              <a:gd name="connsiteX22" fmla="*/ 672092 w 1016813"/>
              <a:gd name="connsiteY22" fmla="*/ 1258950 h 2182660"/>
              <a:gd name="connsiteX23" fmla="*/ 671089 w 1016813"/>
              <a:gd name="connsiteY23" fmla="*/ 1303067 h 2182660"/>
              <a:gd name="connsiteX24" fmla="*/ 541750 w 1016813"/>
              <a:gd name="connsiteY24" fmla="*/ 1404332 h 2182660"/>
              <a:gd name="connsiteX25" fmla="*/ 486606 w 1016813"/>
              <a:gd name="connsiteY25" fmla="*/ 1424386 h 2182660"/>
              <a:gd name="connsiteX26" fmla="*/ 537741 w 1016813"/>
              <a:gd name="connsiteY26" fmla="*/ 1385282 h 2182660"/>
              <a:gd name="connsiteX27" fmla="*/ 423440 w 1016813"/>
              <a:gd name="connsiteY27" fmla="*/ 1436417 h 2182660"/>
              <a:gd name="connsiteX28" fmla="*/ 435472 w 1016813"/>
              <a:gd name="connsiteY28" fmla="*/ 1387287 h 2182660"/>
              <a:gd name="connsiteX29" fmla="*/ 374311 w 1016813"/>
              <a:gd name="connsiteY29" fmla="*/ 1429398 h 2182660"/>
              <a:gd name="connsiteX30" fmla="*/ 340221 w 1016813"/>
              <a:gd name="connsiteY30" fmla="*/ 1402327 h 2182660"/>
              <a:gd name="connsiteX31" fmla="*/ 320169 w 1016813"/>
              <a:gd name="connsiteY31" fmla="*/ 1415362 h 2182660"/>
              <a:gd name="connsiteX32" fmla="*/ 379324 w 1016813"/>
              <a:gd name="connsiteY32" fmla="*/ 1474516 h 2182660"/>
              <a:gd name="connsiteX33" fmla="*/ 326184 w 1016813"/>
              <a:gd name="connsiteY33" fmla="*/ 1510611 h 2182660"/>
              <a:gd name="connsiteX34" fmla="*/ 318163 w 1016813"/>
              <a:gd name="connsiteY34" fmla="*/ 1491561 h 2182660"/>
              <a:gd name="connsiteX35" fmla="*/ 282068 w 1016813"/>
              <a:gd name="connsiteY35" fmla="*/ 1487550 h 2182660"/>
              <a:gd name="connsiteX36" fmla="*/ 292095 w 1016813"/>
              <a:gd name="connsiteY36" fmla="*/ 1511614 h 2182660"/>
              <a:gd name="connsiteX37" fmla="*/ 218903 w 1016813"/>
              <a:gd name="connsiteY37" fmla="*/ 1520636 h 2182660"/>
              <a:gd name="connsiteX38" fmla="*/ 238956 w 1016813"/>
              <a:gd name="connsiteY38" fmla="*/ 1541692 h 2182660"/>
              <a:gd name="connsiteX39" fmla="*/ 195843 w 1016813"/>
              <a:gd name="connsiteY39" fmla="*/ 1568762 h 2182660"/>
              <a:gd name="connsiteX40" fmla="*/ 211884 w 1016813"/>
              <a:gd name="connsiteY40" fmla="*/ 1581794 h 2182660"/>
              <a:gd name="connsiteX41" fmla="*/ 235947 w 1016813"/>
              <a:gd name="connsiteY41" fmla="*/ 1569764 h 2182660"/>
              <a:gd name="connsiteX42" fmla="*/ 202860 w 1016813"/>
              <a:gd name="connsiteY42" fmla="*/ 1638944 h 2182660"/>
              <a:gd name="connsiteX43" fmla="*/ 179800 w 1016813"/>
              <a:gd name="connsiteY43" fmla="*/ 1630923 h 2182660"/>
              <a:gd name="connsiteX44" fmla="*/ 159747 w 1016813"/>
              <a:gd name="connsiteY44" fmla="*/ 1661001 h 2182660"/>
              <a:gd name="connsiteX45" fmla="*/ 184814 w 1016813"/>
              <a:gd name="connsiteY45" fmla="*/ 1682057 h 2182660"/>
              <a:gd name="connsiteX46" fmla="*/ 182808 w 1016813"/>
              <a:gd name="connsiteY46" fmla="*/ 1708124 h 2182660"/>
              <a:gd name="connsiteX47" fmla="*/ 158745 w 1016813"/>
              <a:gd name="connsiteY47" fmla="*/ 1746224 h 2182660"/>
              <a:gd name="connsiteX48" fmla="*/ 169774 w 1016813"/>
              <a:gd name="connsiteY48" fmla="*/ 1777305 h 2182660"/>
              <a:gd name="connsiteX49" fmla="*/ 164761 w 1016813"/>
              <a:gd name="connsiteY49" fmla="*/ 1788333 h 2182660"/>
              <a:gd name="connsiteX50" fmla="*/ 127663 w 1016813"/>
              <a:gd name="connsiteY50" fmla="*/ 1791340 h 2182660"/>
              <a:gd name="connsiteX51" fmla="*/ 139695 w 1016813"/>
              <a:gd name="connsiteY51" fmla="*/ 1746221 h 2182660"/>
              <a:gd name="connsiteX52" fmla="*/ 122650 w 1016813"/>
              <a:gd name="connsiteY52" fmla="*/ 1737198 h 2182660"/>
              <a:gd name="connsiteX53" fmla="*/ 122650 w 1016813"/>
              <a:gd name="connsiteY53" fmla="*/ 1766274 h 2182660"/>
              <a:gd name="connsiteX54" fmla="*/ 105606 w 1016813"/>
              <a:gd name="connsiteY54" fmla="*/ 1784322 h 2182660"/>
              <a:gd name="connsiteX55" fmla="*/ 77533 w 1016813"/>
              <a:gd name="connsiteY55" fmla="*/ 1752238 h 2182660"/>
              <a:gd name="connsiteX56" fmla="*/ 77534 w 1016813"/>
              <a:gd name="connsiteY56" fmla="*/ 1751235 h 2182660"/>
              <a:gd name="connsiteX57" fmla="*/ 100595 w 1016813"/>
              <a:gd name="connsiteY57" fmla="*/ 1812395 h 2182660"/>
              <a:gd name="connsiteX58" fmla="*/ 146715 w 1016813"/>
              <a:gd name="connsiteY58" fmla="*/ 1806379 h 2182660"/>
              <a:gd name="connsiteX59" fmla="*/ 145713 w 1016813"/>
              <a:gd name="connsiteY59" fmla="*/ 1858516 h 2182660"/>
              <a:gd name="connsiteX60" fmla="*/ 125661 w 1016813"/>
              <a:gd name="connsiteY60" fmla="*/ 1878569 h 2182660"/>
              <a:gd name="connsiteX61" fmla="*/ 125661 w 1016813"/>
              <a:gd name="connsiteY61" fmla="*/ 1914664 h 2182660"/>
              <a:gd name="connsiteX62" fmla="*/ 137692 w 1016813"/>
              <a:gd name="connsiteY62" fmla="*/ 1925692 h 2182660"/>
              <a:gd name="connsiteX63" fmla="*/ 153734 w 1016813"/>
              <a:gd name="connsiteY63" fmla="*/ 1996878 h 2182660"/>
              <a:gd name="connsiteX64" fmla="*/ 152731 w 1016813"/>
              <a:gd name="connsiteY64" fmla="*/ 2026957 h 2182660"/>
              <a:gd name="connsiteX65" fmla="*/ 185818 w 1016813"/>
              <a:gd name="connsiteY65" fmla="*/ 2054027 h 2182660"/>
              <a:gd name="connsiteX66" fmla="*/ 185819 w 1016813"/>
              <a:gd name="connsiteY66" fmla="*/ 2102152 h 2182660"/>
              <a:gd name="connsiteX67" fmla="*/ 186821 w 1016813"/>
              <a:gd name="connsiteY67" fmla="*/ 2098141 h 2182660"/>
              <a:gd name="connsiteX68" fmla="*/ 223918 w 1016813"/>
              <a:gd name="connsiteY68" fmla="*/ 2119196 h 2182660"/>
              <a:gd name="connsiteX69" fmla="*/ 235950 w 1016813"/>
              <a:gd name="connsiteY69" fmla="*/ 2145265 h 2182660"/>
              <a:gd name="connsiteX70" fmla="*/ 203866 w 1016813"/>
              <a:gd name="connsiteY70" fmla="*/ 2149274 h 2182660"/>
              <a:gd name="connsiteX71" fmla="*/ 163761 w 1016813"/>
              <a:gd name="connsiteY71" fmla="*/ 2182362 h 2182660"/>
              <a:gd name="connsiteX72" fmla="*/ 102600 w 1016813"/>
              <a:gd name="connsiteY72" fmla="*/ 2123207 h 2182660"/>
              <a:gd name="connsiteX73" fmla="*/ 7350 w 1016813"/>
              <a:gd name="connsiteY73" fmla="*/ 2129222 h 2182660"/>
              <a:gd name="connsiteX74" fmla="*/ 6347 w 1016813"/>
              <a:gd name="connsiteY74" fmla="*/ 2127217 h 2182660"/>
              <a:gd name="connsiteX0" fmla="*/ 225590 w 1100703"/>
              <a:gd name="connsiteY0" fmla="*/ 45767 h 2182660"/>
              <a:gd name="connsiteX1" fmla="*/ 260682 w 1100703"/>
              <a:gd name="connsiteY1" fmla="*/ 91888 h 2182660"/>
              <a:gd name="connsiteX2" fmla="*/ 288756 w 1100703"/>
              <a:gd name="connsiteY2" fmla="*/ 17694 h 2182660"/>
              <a:gd name="connsiteX3" fmla="*/ 339890 w 1100703"/>
              <a:gd name="connsiteY3" fmla="*/ 50780 h 2182660"/>
              <a:gd name="connsiteX4" fmla="*/ 432132 w 1100703"/>
              <a:gd name="connsiteY4" fmla="*/ 74844 h 2182660"/>
              <a:gd name="connsiteX5" fmla="*/ 599572 w 1100703"/>
              <a:gd name="connsiteY5" fmla="*/ 6665 h 2182660"/>
              <a:gd name="connsiteX6" fmla="*/ 691814 w 1100703"/>
              <a:gd name="connsiteY6" fmla="*/ 12680 h 2182660"/>
              <a:gd name="connsiteX7" fmla="*/ 866272 w 1100703"/>
              <a:gd name="connsiteY7" fmla="*/ 95899 h 2182660"/>
              <a:gd name="connsiteX8" fmla="*/ 930440 w 1100703"/>
              <a:gd name="connsiteY8" fmla="*/ 86875 h 2182660"/>
              <a:gd name="connsiteX9" fmla="*/ 968540 w 1100703"/>
              <a:gd name="connsiteY9" fmla="*/ 507980 h 2182660"/>
              <a:gd name="connsiteX10" fmla="*/ 1029701 w 1100703"/>
              <a:gd name="connsiteY10" fmla="*/ 617267 h 2182660"/>
              <a:gd name="connsiteX11" fmla="*/ 1099885 w 1100703"/>
              <a:gd name="connsiteY11" fmla="*/ 757636 h 2182660"/>
              <a:gd name="connsiteX12" fmla="*/ 1066798 w 1100703"/>
              <a:gd name="connsiteY12" fmla="*/ 864917 h 2182660"/>
              <a:gd name="connsiteX13" fmla="*/ 1047749 w 1100703"/>
              <a:gd name="connsiteY13" fmla="*/ 933096 h 2182660"/>
              <a:gd name="connsiteX14" fmla="*/ 1073817 w 1100703"/>
              <a:gd name="connsiteY14" fmla="*/ 968188 h 2182660"/>
              <a:gd name="connsiteX15" fmla="*/ 1074820 w 1100703"/>
              <a:gd name="connsiteY15" fmla="*/ 1018319 h 2182660"/>
              <a:gd name="connsiteX16" fmla="*/ 1037722 w 1100703"/>
              <a:gd name="connsiteY16" fmla="*/ 1072462 h 2182660"/>
              <a:gd name="connsiteX17" fmla="*/ 1050756 w 1100703"/>
              <a:gd name="connsiteY17" fmla="*/ 1095523 h 2182660"/>
              <a:gd name="connsiteX18" fmla="*/ 846219 w 1100703"/>
              <a:gd name="connsiteY18" fmla="*/ 1205812 h 2182660"/>
              <a:gd name="connsiteX19" fmla="*/ 930440 w 1100703"/>
              <a:gd name="connsiteY19" fmla="*/ 1132620 h 2182660"/>
              <a:gd name="connsiteX20" fmla="*/ 806114 w 1100703"/>
              <a:gd name="connsiteY20" fmla="*/ 1174730 h 2182660"/>
              <a:gd name="connsiteX21" fmla="*/ 822157 w 1100703"/>
              <a:gd name="connsiteY21" fmla="*/ 1213833 h 2182660"/>
              <a:gd name="connsiteX22" fmla="*/ 755982 w 1100703"/>
              <a:gd name="connsiteY22" fmla="*/ 1258950 h 2182660"/>
              <a:gd name="connsiteX23" fmla="*/ 754979 w 1100703"/>
              <a:gd name="connsiteY23" fmla="*/ 1303067 h 2182660"/>
              <a:gd name="connsiteX24" fmla="*/ 625640 w 1100703"/>
              <a:gd name="connsiteY24" fmla="*/ 1404332 h 2182660"/>
              <a:gd name="connsiteX25" fmla="*/ 570496 w 1100703"/>
              <a:gd name="connsiteY25" fmla="*/ 1424386 h 2182660"/>
              <a:gd name="connsiteX26" fmla="*/ 621631 w 1100703"/>
              <a:gd name="connsiteY26" fmla="*/ 1385282 h 2182660"/>
              <a:gd name="connsiteX27" fmla="*/ 507330 w 1100703"/>
              <a:gd name="connsiteY27" fmla="*/ 1436417 h 2182660"/>
              <a:gd name="connsiteX28" fmla="*/ 519362 w 1100703"/>
              <a:gd name="connsiteY28" fmla="*/ 1387287 h 2182660"/>
              <a:gd name="connsiteX29" fmla="*/ 458201 w 1100703"/>
              <a:gd name="connsiteY29" fmla="*/ 1429398 h 2182660"/>
              <a:gd name="connsiteX30" fmla="*/ 424111 w 1100703"/>
              <a:gd name="connsiteY30" fmla="*/ 1402327 h 2182660"/>
              <a:gd name="connsiteX31" fmla="*/ 404059 w 1100703"/>
              <a:gd name="connsiteY31" fmla="*/ 1415362 h 2182660"/>
              <a:gd name="connsiteX32" fmla="*/ 463214 w 1100703"/>
              <a:gd name="connsiteY32" fmla="*/ 1474516 h 2182660"/>
              <a:gd name="connsiteX33" fmla="*/ 410074 w 1100703"/>
              <a:gd name="connsiteY33" fmla="*/ 1510611 h 2182660"/>
              <a:gd name="connsiteX34" fmla="*/ 402053 w 1100703"/>
              <a:gd name="connsiteY34" fmla="*/ 1491561 h 2182660"/>
              <a:gd name="connsiteX35" fmla="*/ 365958 w 1100703"/>
              <a:gd name="connsiteY35" fmla="*/ 1487550 h 2182660"/>
              <a:gd name="connsiteX36" fmla="*/ 375985 w 1100703"/>
              <a:gd name="connsiteY36" fmla="*/ 1511614 h 2182660"/>
              <a:gd name="connsiteX37" fmla="*/ 302793 w 1100703"/>
              <a:gd name="connsiteY37" fmla="*/ 1520636 h 2182660"/>
              <a:gd name="connsiteX38" fmla="*/ 322846 w 1100703"/>
              <a:gd name="connsiteY38" fmla="*/ 1541692 h 2182660"/>
              <a:gd name="connsiteX39" fmla="*/ 279733 w 1100703"/>
              <a:gd name="connsiteY39" fmla="*/ 1568762 h 2182660"/>
              <a:gd name="connsiteX40" fmla="*/ 295774 w 1100703"/>
              <a:gd name="connsiteY40" fmla="*/ 1581794 h 2182660"/>
              <a:gd name="connsiteX41" fmla="*/ 319837 w 1100703"/>
              <a:gd name="connsiteY41" fmla="*/ 1569764 h 2182660"/>
              <a:gd name="connsiteX42" fmla="*/ 286750 w 1100703"/>
              <a:gd name="connsiteY42" fmla="*/ 1638944 h 2182660"/>
              <a:gd name="connsiteX43" fmla="*/ 263690 w 1100703"/>
              <a:gd name="connsiteY43" fmla="*/ 1630923 h 2182660"/>
              <a:gd name="connsiteX44" fmla="*/ 243637 w 1100703"/>
              <a:gd name="connsiteY44" fmla="*/ 1661001 h 2182660"/>
              <a:gd name="connsiteX45" fmla="*/ 268704 w 1100703"/>
              <a:gd name="connsiteY45" fmla="*/ 1682057 h 2182660"/>
              <a:gd name="connsiteX46" fmla="*/ 266698 w 1100703"/>
              <a:gd name="connsiteY46" fmla="*/ 1708124 h 2182660"/>
              <a:gd name="connsiteX47" fmla="*/ 242635 w 1100703"/>
              <a:gd name="connsiteY47" fmla="*/ 1746224 h 2182660"/>
              <a:gd name="connsiteX48" fmla="*/ 253664 w 1100703"/>
              <a:gd name="connsiteY48" fmla="*/ 1777305 h 2182660"/>
              <a:gd name="connsiteX49" fmla="*/ 248651 w 1100703"/>
              <a:gd name="connsiteY49" fmla="*/ 1788333 h 2182660"/>
              <a:gd name="connsiteX50" fmla="*/ 211553 w 1100703"/>
              <a:gd name="connsiteY50" fmla="*/ 1791340 h 2182660"/>
              <a:gd name="connsiteX51" fmla="*/ 223585 w 1100703"/>
              <a:gd name="connsiteY51" fmla="*/ 1746221 h 2182660"/>
              <a:gd name="connsiteX52" fmla="*/ 206540 w 1100703"/>
              <a:gd name="connsiteY52" fmla="*/ 1737198 h 2182660"/>
              <a:gd name="connsiteX53" fmla="*/ 206540 w 1100703"/>
              <a:gd name="connsiteY53" fmla="*/ 1766274 h 2182660"/>
              <a:gd name="connsiteX54" fmla="*/ 189496 w 1100703"/>
              <a:gd name="connsiteY54" fmla="*/ 1784322 h 2182660"/>
              <a:gd name="connsiteX55" fmla="*/ 161423 w 1100703"/>
              <a:gd name="connsiteY55" fmla="*/ 1752238 h 2182660"/>
              <a:gd name="connsiteX56" fmla="*/ 161424 w 1100703"/>
              <a:gd name="connsiteY56" fmla="*/ 1751235 h 2182660"/>
              <a:gd name="connsiteX57" fmla="*/ 184485 w 1100703"/>
              <a:gd name="connsiteY57" fmla="*/ 1812395 h 2182660"/>
              <a:gd name="connsiteX58" fmla="*/ 230605 w 1100703"/>
              <a:gd name="connsiteY58" fmla="*/ 1806379 h 2182660"/>
              <a:gd name="connsiteX59" fmla="*/ 229603 w 1100703"/>
              <a:gd name="connsiteY59" fmla="*/ 1858516 h 2182660"/>
              <a:gd name="connsiteX60" fmla="*/ 209551 w 1100703"/>
              <a:gd name="connsiteY60" fmla="*/ 1878569 h 2182660"/>
              <a:gd name="connsiteX61" fmla="*/ 209551 w 1100703"/>
              <a:gd name="connsiteY61" fmla="*/ 1914664 h 2182660"/>
              <a:gd name="connsiteX62" fmla="*/ 221582 w 1100703"/>
              <a:gd name="connsiteY62" fmla="*/ 1925692 h 2182660"/>
              <a:gd name="connsiteX63" fmla="*/ 237624 w 1100703"/>
              <a:gd name="connsiteY63" fmla="*/ 1996878 h 2182660"/>
              <a:gd name="connsiteX64" fmla="*/ 236621 w 1100703"/>
              <a:gd name="connsiteY64" fmla="*/ 2026957 h 2182660"/>
              <a:gd name="connsiteX65" fmla="*/ 269708 w 1100703"/>
              <a:gd name="connsiteY65" fmla="*/ 2054027 h 2182660"/>
              <a:gd name="connsiteX66" fmla="*/ 269709 w 1100703"/>
              <a:gd name="connsiteY66" fmla="*/ 2102152 h 2182660"/>
              <a:gd name="connsiteX67" fmla="*/ 270711 w 1100703"/>
              <a:gd name="connsiteY67" fmla="*/ 2098141 h 2182660"/>
              <a:gd name="connsiteX68" fmla="*/ 307808 w 1100703"/>
              <a:gd name="connsiteY68" fmla="*/ 2119196 h 2182660"/>
              <a:gd name="connsiteX69" fmla="*/ 319840 w 1100703"/>
              <a:gd name="connsiteY69" fmla="*/ 2145265 h 2182660"/>
              <a:gd name="connsiteX70" fmla="*/ 287756 w 1100703"/>
              <a:gd name="connsiteY70" fmla="*/ 2149274 h 2182660"/>
              <a:gd name="connsiteX71" fmla="*/ 247651 w 1100703"/>
              <a:gd name="connsiteY71" fmla="*/ 2182362 h 2182660"/>
              <a:gd name="connsiteX72" fmla="*/ 186490 w 1100703"/>
              <a:gd name="connsiteY72" fmla="*/ 2123207 h 2182660"/>
              <a:gd name="connsiteX73" fmla="*/ 91240 w 1100703"/>
              <a:gd name="connsiteY73" fmla="*/ 2129222 h 2182660"/>
              <a:gd name="connsiteX74" fmla="*/ 0 w 1100703"/>
              <a:gd name="connsiteY74" fmla="*/ 2082099 h 2182660"/>
              <a:gd name="connsiteX0" fmla="*/ 233622 w 1108735"/>
              <a:gd name="connsiteY0" fmla="*/ 45767 h 2182660"/>
              <a:gd name="connsiteX1" fmla="*/ 268714 w 1108735"/>
              <a:gd name="connsiteY1" fmla="*/ 91888 h 2182660"/>
              <a:gd name="connsiteX2" fmla="*/ 296788 w 1108735"/>
              <a:gd name="connsiteY2" fmla="*/ 17694 h 2182660"/>
              <a:gd name="connsiteX3" fmla="*/ 347922 w 1108735"/>
              <a:gd name="connsiteY3" fmla="*/ 50780 h 2182660"/>
              <a:gd name="connsiteX4" fmla="*/ 440164 w 1108735"/>
              <a:gd name="connsiteY4" fmla="*/ 74844 h 2182660"/>
              <a:gd name="connsiteX5" fmla="*/ 607604 w 1108735"/>
              <a:gd name="connsiteY5" fmla="*/ 6665 h 2182660"/>
              <a:gd name="connsiteX6" fmla="*/ 699846 w 1108735"/>
              <a:gd name="connsiteY6" fmla="*/ 12680 h 2182660"/>
              <a:gd name="connsiteX7" fmla="*/ 874304 w 1108735"/>
              <a:gd name="connsiteY7" fmla="*/ 95899 h 2182660"/>
              <a:gd name="connsiteX8" fmla="*/ 938472 w 1108735"/>
              <a:gd name="connsiteY8" fmla="*/ 86875 h 2182660"/>
              <a:gd name="connsiteX9" fmla="*/ 976572 w 1108735"/>
              <a:gd name="connsiteY9" fmla="*/ 507980 h 2182660"/>
              <a:gd name="connsiteX10" fmla="*/ 1037733 w 1108735"/>
              <a:gd name="connsiteY10" fmla="*/ 617267 h 2182660"/>
              <a:gd name="connsiteX11" fmla="*/ 1107917 w 1108735"/>
              <a:gd name="connsiteY11" fmla="*/ 757636 h 2182660"/>
              <a:gd name="connsiteX12" fmla="*/ 1074830 w 1108735"/>
              <a:gd name="connsiteY12" fmla="*/ 864917 h 2182660"/>
              <a:gd name="connsiteX13" fmla="*/ 1055781 w 1108735"/>
              <a:gd name="connsiteY13" fmla="*/ 933096 h 2182660"/>
              <a:gd name="connsiteX14" fmla="*/ 1081849 w 1108735"/>
              <a:gd name="connsiteY14" fmla="*/ 968188 h 2182660"/>
              <a:gd name="connsiteX15" fmla="*/ 1082852 w 1108735"/>
              <a:gd name="connsiteY15" fmla="*/ 1018319 h 2182660"/>
              <a:gd name="connsiteX16" fmla="*/ 1045754 w 1108735"/>
              <a:gd name="connsiteY16" fmla="*/ 1072462 h 2182660"/>
              <a:gd name="connsiteX17" fmla="*/ 1058788 w 1108735"/>
              <a:gd name="connsiteY17" fmla="*/ 1095523 h 2182660"/>
              <a:gd name="connsiteX18" fmla="*/ 854251 w 1108735"/>
              <a:gd name="connsiteY18" fmla="*/ 1205812 h 2182660"/>
              <a:gd name="connsiteX19" fmla="*/ 938472 w 1108735"/>
              <a:gd name="connsiteY19" fmla="*/ 1132620 h 2182660"/>
              <a:gd name="connsiteX20" fmla="*/ 814146 w 1108735"/>
              <a:gd name="connsiteY20" fmla="*/ 1174730 h 2182660"/>
              <a:gd name="connsiteX21" fmla="*/ 830189 w 1108735"/>
              <a:gd name="connsiteY21" fmla="*/ 1213833 h 2182660"/>
              <a:gd name="connsiteX22" fmla="*/ 764014 w 1108735"/>
              <a:gd name="connsiteY22" fmla="*/ 1258950 h 2182660"/>
              <a:gd name="connsiteX23" fmla="*/ 763011 w 1108735"/>
              <a:gd name="connsiteY23" fmla="*/ 1303067 h 2182660"/>
              <a:gd name="connsiteX24" fmla="*/ 633672 w 1108735"/>
              <a:gd name="connsiteY24" fmla="*/ 1404332 h 2182660"/>
              <a:gd name="connsiteX25" fmla="*/ 578528 w 1108735"/>
              <a:gd name="connsiteY25" fmla="*/ 1424386 h 2182660"/>
              <a:gd name="connsiteX26" fmla="*/ 629663 w 1108735"/>
              <a:gd name="connsiteY26" fmla="*/ 1385282 h 2182660"/>
              <a:gd name="connsiteX27" fmla="*/ 515362 w 1108735"/>
              <a:gd name="connsiteY27" fmla="*/ 1436417 h 2182660"/>
              <a:gd name="connsiteX28" fmla="*/ 527394 w 1108735"/>
              <a:gd name="connsiteY28" fmla="*/ 1387287 h 2182660"/>
              <a:gd name="connsiteX29" fmla="*/ 466233 w 1108735"/>
              <a:gd name="connsiteY29" fmla="*/ 1429398 h 2182660"/>
              <a:gd name="connsiteX30" fmla="*/ 432143 w 1108735"/>
              <a:gd name="connsiteY30" fmla="*/ 1402327 h 2182660"/>
              <a:gd name="connsiteX31" fmla="*/ 412091 w 1108735"/>
              <a:gd name="connsiteY31" fmla="*/ 1415362 h 2182660"/>
              <a:gd name="connsiteX32" fmla="*/ 471246 w 1108735"/>
              <a:gd name="connsiteY32" fmla="*/ 1474516 h 2182660"/>
              <a:gd name="connsiteX33" fmla="*/ 418106 w 1108735"/>
              <a:gd name="connsiteY33" fmla="*/ 1510611 h 2182660"/>
              <a:gd name="connsiteX34" fmla="*/ 410085 w 1108735"/>
              <a:gd name="connsiteY34" fmla="*/ 1491561 h 2182660"/>
              <a:gd name="connsiteX35" fmla="*/ 373990 w 1108735"/>
              <a:gd name="connsiteY35" fmla="*/ 1487550 h 2182660"/>
              <a:gd name="connsiteX36" fmla="*/ 384017 w 1108735"/>
              <a:gd name="connsiteY36" fmla="*/ 1511614 h 2182660"/>
              <a:gd name="connsiteX37" fmla="*/ 310825 w 1108735"/>
              <a:gd name="connsiteY37" fmla="*/ 1520636 h 2182660"/>
              <a:gd name="connsiteX38" fmla="*/ 330878 w 1108735"/>
              <a:gd name="connsiteY38" fmla="*/ 1541692 h 2182660"/>
              <a:gd name="connsiteX39" fmla="*/ 287765 w 1108735"/>
              <a:gd name="connsiteY39" fmla="*/ 1568762 h 2182660"/>
              <a:gd name="connsiteX40" fmla="*/ 303806 w 1108735"/>
              <a:gd name="connsiteY40" fmla="*/ 1581794 h 2182660"/>
              <a:gd name="connsiteX41" fmla="*/ 327869 w 1108735"/>
              <a:gd name="connsiteY41" fmla="*/ 1569764 h 2182660"/>
              <a:gd name="connsiteX42" fmla="*/ 294782 w 1108735"/>
              <a:gd name="connsiteY42" fmla="*/ 1638944 h 2182660"/>
              <a:gd name="connsiteX43" fmla="*/ 271722 w 1108735"/>
              <a:gd name="connsiteY43" fmla="*/ 1630923 h 2182660"/>
              <a:gd name="connsiteX44" fmla="*/ 251669 w 1108735"/>
              <a:gd name="connsiteY44" fmla="*/ 1661001 h 2182660"/>
              <a:gd name="connsiteX45" fmla="*/ 276736 w 1108735"/>
              <a:gd name="connsiteY45" fmla="*/ 1682057 h 2182660"/>
              <a:gd name="connsiteX46" fmla="*/ 274730 w 1108735"/>
              <a:gd name="connsiteY46" fmla="*/ 1708124 h 2182660"/>
              <a:gd name="connsiteX47" fmla="*/ 250667 w 1108735"/>
              <a:gd name="connsiteY47" fmla="*/ 1746224 h 2182660"/>
              <a:gd name="connsiteX48" fmla="*/ 261696 w 1108735"/>
              <a:gd name="connsiteY48" fmla="*/ 1777305 h 2182660"/>
              <a:gd name="connsiteX49" fmla="*/ 256683 w 1108735"/>
              <a:gd name="connsiteY49" fmla="*/ 1788333 h 2182660"/>
              <a:gd name="connsiteX50" fmla="*/ 219585 w 1108735"/>
              <a:gd name="connsiteY50" fmla="*/ 1791340 h 2182660"/>
              <a:gd name="connsiteX51" fmla="*/ 231617 w 1108735"/>
              <a:gd name="connsiteY51" fmla="*/ 1746221 h 2182660"/>
              <a:gd name="connsiteX52" fmla="*/ 214572 w 1108735"/>
              <a:gd name="connsiteY52" fmla="*/ 1737198 h 2182660"/>
              <a:gd name="connsiteX53" fmla="*/ 214572 w 1108735"/>
              <a:gd name="connsiteY53" fmla="*/ 1766274 h 2182660"/>
              <a:gd name="connsiteX54" fmla="*/ 197528 w 1108735"/>
              <a:gd name="connsiteY54" fmla="*/ 1784322 h 2182660"/>
              <a:gd name="connsiteX55" fmla="*/ 169455 w 1108735"/>
              <a:gd name="connsiteY55" fmla="*/ 1752238 h 2182660"/>
              <a:gd name="connsiteX56" fmla="*/ 169456 w 1108735"/>
              <a:gd name="connsiteY56" fmla="*/ 1751235 h 2182660"/>
              <a:gd name="connsiteX57" fmla="*/ 192517 w 1108735"/>
              <a:gd name="connsiteY57" fmla="*/ 1812395 h 2182660"/>
              <a:gd name="connsiteX58" fmla="*/ 238637 w 1108735"/>
              <a:gd name="connsiteY58" fmla="*/ 1806379 h 2182660"/>
              <a:gd name="connsiteX59" fmla="*/ 237635 w 1108735"/>
              <a:gd name="connsiteY59" fmla="*/ 1858516 h 2182660"/>
              <a:gd name="connsiteX60" fmla="*/ 217583 w 1108735"/>
              <a:gd name="connsiteY60" fmla="*/ 1878569 h 2182660"/>
              <a:gd name="connsiteX61" fmla="*/ 217583 w 1108735"/>
              <a:gd name="connsiteY61" fmla="*/ 1914664 h 2182660"/>
              <a:gd name="connsiteX62" fmla="*/ 229614 w 1108735"/>
              <a:gd name="connsiteY62" fmla="*/ 1925692 h 2182660"/>
              <a:gd name="connsiteX63" fmla="*/ 245656 w 1108735"/>
              <a:gd name="connsiteY63" fmla="*/ 1996878 h 2182660"/>
              <a:gd name="connsiteX64" fmla="*/ 244653 w 1108735"/>
              <a:gd name="connsiteY64" fmla="*/ 2026957 h 2182660"/>
              <a:gd name="connsiteX65" fmla="*/ 277740 w 1108735"/>
              <a:gd name="connsiteY65" fmla="*/ 2054027 h 2182660"/>
              <a:gd name="connsiteX66" fmla="*/ 277741 w 1108735"/>
              <a:gd name="connsiteY66" fmla="*/ 2102152 h 2182660"/>
              <a:gd name="connsiteX67" fmla="*/ 278743 w 1108735"/>
              <a:gd name="connsiteY67" fmla="*/ 2098141 h 2182660"/>
              <a:gd name="connsiteX68" fmla="*/ 315840 w 1108735"/>
              <a:gd name="connsiteY68" fmla="*/ 2119196 h 2182660"/>
              <a:gd name="connsiteX69" fmla="*/ 327872 w 1108735"/>
              <a:gd name="connsiteY69" fmla="*/ 2145265 h 2182660"/>
              <a:gd name="connsiteX70" fmla="*/ 295788 w 1108735"/>
              <a:gd name="connsiteY70" fmla="*/ 2149274 h 2182660"/>
              <a:gd name="connsiteX71" fmla="*/ 255683 w 1108735"/>
              <a:gd name="connsiteY71" fmla="*/ 2182362 h 2182660"/>
              <a:gd name="connsiteX72" fmla="*/ 194522 w 1108735"/>
              <a:gd name="connsiteY72" fmla="*/ 2123207 h 2182660"/>
              <a:gd name="connsiteX73" fmla="*/ 99272 w 1108735"/>
              <a:gd name="connsiteY73" fmla="*/ 2129222 h 2182660"/>
              <a:gd name="connsiteX74" fmla="*/ 8032 w 1108735"/>
              <a:gd name="connsiteY74" fmla="*/ 2082099 h 2182660"/>
              <a:gd name="connsiteX75" fmla="*/ 4023 w 1108735"/>
              <a:gd name="connsiteY75" fmla="*/ 2073075 h 2182660"/>
              <a:gd name="connsiteX0" fmla="*/ 284744 w 1159857"/>
              <a:gd name="connsiteY0" fmla="*/ 45767 h 2182660"/>
              <a:gd name="connsiteX1" fmla="*/ 319836 w 1159857"/>
              <a:gd name="connsiteY1" fmla="*/ 91888 h 2182660"/>
              <a:gd name="connsiteX2" fmla="*/ 347910 w 1159857"/>
              <a:gd name="connsiteY2" fmla="*/ 17694 h 2182660"/>
              <a:gd name="connsiteX3" fmla="*/ 399044 w 1159857"/>
              <a:gd name="connsiteY3" fmla="*/ 50780 h 2182660"/>
              <a:gd name="connsiteX4" fmla="*/ 491286 w 1159857"/>
              <a:gd name="connsiteY4" fmla="*/ 74844 h 2182660"/>
              <a:gd name="connsiteX5" fmla="*/ 658726 w 1159857"/>
              <a:gd name="connsiteY5" fmla="*/ 6665 h 2182660"/>
              <a:gd name="connsiteX6" fmla="*/ 750968 w 1159857"/>
              <a:gd name="connsiteY6" fmla="*/ 12680 h 2182660"/>
              <a:gd name="connsiteX7" fmla="*/ 925426 w 1159857"/>
              <a:gd name="connsiteY7" fmla="*/ 95899 h 2182660"/>
              <a:gd name="connsiteX8" fmla="*/ 989594 w 1159857"/>
              <a:gd name="connsiteY8" fmla="*/ 86875 h 2182660"/>
              <a:gd name="connsiteX9" fmla="*/ 1027694 w 1159857"/>
              <a:gd name="connsiteY9" fmla="*/ 507980 h 2182660"/>
              <a:gd name="connsiteX10" fmla="*/ 1088855 w 1159857"/>
              <a:gd name="connsiteY10" fmla="*/ 617267 h 2182660"/>
              <a:gd name="connsiteX11" fmla="*/ 1159039 w 1159857"/>
              <a:gd name="connsiteY11" fmla="*/ 757636 h 2182660"/>
              <a:gd name="connsiteX12" fmla="*/ 1125952 w 1159857"/>
              <a:gd name="connsiteY12" fmla="*/ 864917 h 2182660"/>
              <a:gd name="connsiteX13" fmla="*/ 1106903 w 1159857"/>
              <a:gd name="connsiteY13" fmla="*/ 933096 h 2182660"/>
              <a:gd name="connsiteX14" fmla="*/ 1132971 w 1159857"/>
              <a:gd name="connsiteY14" fmla="*/ 968188 h 2182660"/>
              <a:gd name="connsiteX15" fmla="*/ 1133974 w 1159857"/>
              <a:gd name="connsiteY15" fmla="*/ 1018319 h 2182660"/>
              <a:gd name="connsiteX16" fmla="*/ 1096876 w 1159857"/>
              <a:gd name="connsiteY16" fmla="*/ 1072462 h 2182660"/>
              <a:gd name="connsiteX17" fmla="*/ 1109910 w 1159857"/>
              <a:gd name="connsiteY17" fmla="*/ 1095523 h 2182660"/>
              <a:gd name="connsiteX18" fmla="*/ 905373 w 1159857"/>
              <a:gd name="connsiteY18" fmla="*/ 1205812 h 2182660"/>
              <a:gd name="connsiteX19" fmla="*/ 989594 w 1159857"/>
              <a:gd name="connsiteY19" fmla="*/ 1132620 h 2182660"/>
              <a:gd name="connsiteX20" fmla="*/ 865268 w 1159857"/>
              <a:gd name="connsiteY20" fmla="*/ 1174730 h 2182660"/>
              <a:gd name="connsiteX21" fmla="*/ 881311 w 1159857"/>
              <a:gd name="connsiteY21" fmla="*/ 1213833 h 2182660"/>
              <a:gd name="connsiteX22" fmla="*/ 815136 w 1159857"/>
              <a:gd name="connsiteY22" fmla="*/ 1258950 h 2182660"/>
              <a:gd name="connsiteX23" fmla="*/ 814133 w 1159857"/>
              <a:gd name="connsiteY23" fmla="*/ 1303067 h 2182660"/>
              <a:gd name="connsiteX24" fmla="*/ 684794 w 1159857"/>
              <a:gd name="connsiteY24" fmla="*/ 1404332 h 2182660"/>
              <a:gd name="connsiteX25" fmla="*/ 629650 w 1159857"/>
              <a:gd name="connsiteY25" fmla="*/ 1424386 h 2182660"/>
              <a:gd name="connsiteX26" fmla="*/ 680785 w 1159857"/>
              <a:gd name="connsiteY26" fmla="*/ 1385282 h 2182660"/>
              <a:gd name="connsiteX27" fmla="*/ 566484 w 1159857"/>
              <a:gd name="connsiteY27" fmla="*/ 1436417 h 2182660"/>
              <a:gd name="connsiteX28" fmla="*/ 578516 w 1159857"/>
              <a:gd name="connsiteY28" fmla="*/ 1387287 h 2182660"/>
              <a:gd name="connsiteX29" fmla="*/ 517355 w 1159857"/>
              <a:gd name="connsiteY29" fmla="*/ 1429398 h 2182660"/>
              <a:gd name="connsiteX30" fmla="*/ 483265 w 1159857"/>
              <a:gd name="connsiteY30" fmla="*/ 1402327 h 2182660"/>
              <a:gd name="connsiteX31" fmla="*/ 463213 w 1159857"/>
              <a:gd name="connsiteY31" fmla="*/ 1415362 h 2182660"/>
              <a:gd name="connsiteX32" fmla="*/ 522368 w 1159857"/>
              <a:gd name="connsiteY32" fmla="*/ 1474516 h 2182660"/>
              <a:gd name="connsiteX33" fmla="*/ 469228 w 1159857"/>
              <a:gd name="connsiteY33" fmla="*/ 1510611 h 2182660"/>
              <a:gd name="connsiteX34" fmla="*/ 461207 w 1159857"/>
              <a:gd name="connsiteY34" fmla="*/ 1491561 h 2182660"/>
              <a:gd name="connsiteX35" fmla="*/ 425112 w 1159857"/>
              <a:gd name="connsiteY35" fmla="*/ 1487550 h 2182660"/>
              <a:gd name="connsiteX36" fmla="*/ 435139 w 1159857"/>
              <a:gd name="connsiteY36" fmla="*/ 1511614 h 2182660"/>
              <a:gd name="connsiteX37" fmla="*/ 361947 w 1159857"/>
              <a:gd name="connsiteY37" fmla="*/ 1520636 h 2182660"/>
              <a:gd name="connsiteX38" fmla="*/ 382000 w 1159857"/>
              <a:gd name="connsiteY38" fmla="*/ 1541692 h 2182660"/>
              <a:gd name="connsiteX39" fmla="*/ 338887 w 1159857"/>
              <a:gd name="connsiteY39" fmla="*/ 1568762 h 2182660"/>
              <a:gd name="connsiteX40" fmla="*/ 354928 w 1159857"/>
              <a:gd name="connsiteY40" fmla="*/ 1581794 h 2182660"/>
              <a:gd name="connsiteX41" fmla="*/ 378991 w 1159857"/>
              <a:gd name="connsiteY41" fmla="*/ 1569764 h 2182660"/>
              <a:gd name="connsiteX42" fmla="*/ 345904 w 1159857"/>
              <a:gd name="connsiteY42" fmla="*/ 1638944 h 2182660"/>
              <a:gd name="connsiteX43" fmla="*/ 322844 w 1159857"/>
              <a:gd name="connsiteY43" fmla="*/ 1630923 h 2182660"/>
              <a:gd name="connsiteX44" fmla="*/ 302791 w 1159857"/>
              <a:gd name="connsiteY44" fmla="*/ 1661001 h 2182660"/>
              <a:gd name="connsiteX45" fmla="*/ 327858 w 1159857"/>
              <a:gd name="connsiteY45" fmla="*/ 1682057 h 2182660"/>
              <a:gd name="connsiteX46" fmla="*/ 325852 w 1159857"/>
              <a:gd name="connsiteY46" fmla="*/ 1708124 h 2182660"/>
              <a:gd name="connsiteX47" fmla="*/ 301789 w 1159857"/>
              <a:gd name="connsiteY47" fmla="*/ 1746224 h 2182660"/>
              <a:gd name="connsiteX48" fmla="*/ 312818 w 1159857"/>
              <a:gd name="connsiteY48" fmla="*/ 1777305 h 2182660"/>
              <a:gd name="connsiteX49" fmla="*/ 307805 w 1159857"/>
              <a:gd name="connsiteY49" fmla="*/ 1788333 h 2182660"/>
              <a:gd name="connsiteX50" fmla="*/ 270707 w 1159857"/>
              <a:gd name="connsiteY50" fmla="*/ 1791340 h 2182660"/>
              <a:gd name="connsiteX51" fmla="*/ 282739 w 1159857"/>
              <a:gd name="connsiteY51" fmla="*/ 1746221 h 2182660"/>
              <a:gd name="connsiteX52" fmla="*/ 265694 w 1159857"/>
              <a:gd name="connsiteY52" fmla="*/ 1737198 h 2182660"/>
              <a:gd name="connsiteX53" fmla="*/ 265694 w 1159857"/>
              <a:gd name="connsiteY53" fmla="*/ 1766274 h 2182660"/>
              <a:gd name="connsiteX54" fmla="*/ 248650 w 1159857"/>
              <a:gd name="connsiteY54" fmla="*/ 1784322 h 2182660"/>
              <a:gd name="connsiteX55" fmla="*/ 220577 w 1159857"/>
              <a:gd name="connsiteY55" fmla="*/ 1752238 h 2182660"/>
              <a:gd name="connsiteX56" fmla="*/ 220578 w 1159857"/>
              <a:gd name="connsiteY56" fmla="*/ 1751235 h 2182660"/>
              <a:gd name="connsiteX57" fmla="*/ 243639 w 1159857"/>
              <a:gd name="connsiteY57" fmla="*/ 1812395 h 2182660"/>
              <a:gd name="connsiteX58" fmla="*/ 289759 w 1159857"/>
              <a:gd name="connsiteY58" fmla="*/ 1806379 h 2182660"/>
              <a:gd name="connsiteX59" fmla="*/ 288757 w 1159857"/>
              <a:gd name="connsiteY59" fmla="*/ 1858516 h 2182660"/>
              <a:gd name="connsiteX60" fmla="*/ 268705 w 1159857"/>
              <a:gd name="connsiteY60" fmla="*/ 1878569 h 2182660"/>
              <a:gd name="connsiteX61" fmla="*/ 268705 w 1159857"/>
              <a:gd name="connsiteY61" fmla="*/ 1914664 h 2182660"/>
              <a:gd name="connsiteX62" fmla="*/ 280736 w 1159857"/>
              <a:gd name="connsiteY62" fmla="*/ 1925692 h 2182660"/>
              <a:gd name="connsiteX63" fmla="*/ 296778 w 1159857"/>
              <a:gd name="connsiteY63" fmla="*/ 1996878 h 2182660"/>
              <a:gd name="connsiteX64" fmla="*/ 295775 w 1159857"/>
              <a:gd name="connsiteY64" fmla="*/ 2026957 h 2182660"/>
              <a:gd name="connsiteX65" fmla="*/ 328862 w 1159857"/>
              <a:gd name="connsiteY65" fmla="*/ 2054027 h 2182660"/>
              <a:gd name="connsiteX66" fmla="*/ 328863 w 1159857"/>
              <a:gd name="connsiteY66" fmla="*/ 2102152 h 2182660"/>
              <a:gd name="connsiteX67" fmla="*/ 329865 w 1159857"/>
              <a:gd name="connsiteY67" fmla="*/ 2098141 h 2182660"/>
              <a:gd name="connsiteX68" fmla="*/ 366962 w 1159857"/>
              <a:gd name="connsiteY68" fmla="*/ 2119196 h 2182660"/>
              <a:gd name="connsiteX69" fmla="*/ 378994 w 1159857"/>
              <a:gd name="connsiteY69" fmla="*/ 2145265 h 2182660"/>
              <a:gd name="connsiteX70" fmla="*/ 346910 w 1159857"/>
              <a:gd name="connsiteY70" fmla="*/ 2149274 h 2182660"/>
              <a:gd name="connsiteX71" fmla="*/ 306805 w 1159857"/>
              <a:gd name="connsiteY71" fmla="*/ 2182362 h 2182660"/>
              <a:gd name="connsiteX72" fmla="*/ 245644 w 1159857"/>
              <a:gd name="connsiteY72" fmla="*/ 2123207 h 2182660"/>
              <a:gd name="connsiteX73" fmla="*/ 150394 w 1159857"/>
              <a:gd name="connsiteY73" fmla="*/ 2129222 h 2182660"/>
              <a:gd name="connsiteX74" fmla="*/ 59154 w 1159857"/>
              <a:gd name="connsiteY74" fmla="*/ 2082099 h 2182660"/>
              <a:gd name="connsiteX75" fmla="*/ 0 w 1159857"/>
              <a:gd name="connsiteY75" fmla="*/ 2071070 h 2182660"/>
              <a:gd name="connsiteX0" fmla="*/ 289424 w 1164537"/>
              <a:gd name="connsiteY0" fmla="*/ 45767 h 2182660"/>
              <a:gd name="connsiteX1" fmla="*/ 324516 w 1164537"/>
              <a:gd name="connsiteY1" fmla="*/ 91888 h 2182660"/>
              <a:gd name="connsiteX2" fmla="*/ 352590 w 1164537"/>
              <a:gd name="connsiteY2" fmla="*/ 17694 h 2182660"/>
              <a:gd name="connsiteX3" fmla="*/ 403724 w 1164537"/>
              <a:gd name="connsiteY3" fmla="*/ 50780 h 2182660"/>
              <a:gd name="connsiteX4" fmla="*/ 495966 w 1164537"/>
              <a:gd name="connsiteY4" fmla="*/ 74844 h 2182660"/>
              <a:gd name="connsiteX5" fmla="*/ 663406 w 1164537"/>
              <a:gd name="connsiteY5" fmla="*/ 6665 h 2182660"/>
              <a:gd name="connsiteX6" fmla="*/ 755648 w 1164537"/>
              <a:gd name="connsiteY6" fmla="*/ 12680 h 2182660"/>
              <a:gd name="connsiteX7" fmla="*/ 930106 w 1164537"/>
              <a:gd name="connsiteY7" fmla="*/ 95899 h 2182660"/>
              <a:gd name="connsiteX8" fmla="*/ 994274 w 1164537"/>
              <a:gd name="connsiteY8" fmla="*/ 86875 h 2182660"/>
              <a:gd name="connsiteX9" fmla="*/ 1032374 w 1164537"/>
              <a:gd name="connsiteY9" fmla="*/ 507980 h 2182660"/>
              <a:gd name="connsiteX10" fmla="*/ 1093535 w 1164537"/>
              <a:gd name="connsiteY10" fmla="*/ 617267 h 2182660"/>
              <a:gd name="connsiteX11" fmla="*/ 1163719 w 1164537"/>
              <a:gd name="connsiteY11" fmla="*/ 757636 h 2182660"/>
              <a:gd name="connsiteX12" fmla="*/ 1130632 w 1164537"/>
              <a:gd name="connsiteY12" fmla="*/ 864917 h 2182660"/>
              <a:gd name="connsiteX13" fmla="*/ 1111583 w 1164537"/>
              <a:gd name="connsiteY13" fmla="*/ 933096 h 2182660"/>
              <a:gd name="connsiteX14" fmla="*/ 1137651 w 1164537"/>
              <a:gd name="connsiteY14" fmla="*/ 968188 h 2182660"/>
              <a:gd name="connsiteX15" fmla="*/ 1138654 w 1164537"/>
              <a:gd name="connsiteY15" fmla="*/ 1018319 h 2182660"/>
              <a:gd name="connsiteX16" fmla="*/ 1101556 w 1164537"/>
              <a:gd name="connsiteY16" fmla="*/ 1072462 h 2182660"/>
              <a:gd name="connsiteX17" fmla="*/ 1114590 w 1164537"/>
              <a:gd name="connsiteY17" fmla="*/ 1095523 h 2182660"/>
              <a:gd name="connsiteX18" fmla="*/ 910053 w 1164537"/>
              <a:gd name="connsiteY18" fmla="*/ 1205812 h 2182660"/>
              <a:gd name="connsiteX19" fmla="*/ 994274 w 1164537"/>
              <a:gd name="connsiteY19" fmla="*/ 1132620 h 2182660"/>
              <a:gd name="connsiteX20" fmla="*/ 869948 w 1164537"/>
              <a:gd name="connsiteY20" fmla="*/ 1174730 h 2182660"/>
              <a:gd name="connsiteX21" fmla="*/ 885991 w 1164537"/>
              <a:gd name="connsiteY21" fmla="*/ 1213833 h 2182660"/>
              <a:gd name="connsiteX22" fmla="*/ 819816 w 1164537"/>
              <a:gd name="connsiteY22" fmla="*/ 1258950 h 2182660"/>
              <a:gd name="connsiteX23" fmla="*/ 818813 w 1164537"/>
              <a:gd name="connsiteY23" fmla="*/ 1303067 h 2182660"/>
              <a:gd name="connsiteX24" fmla="*/ 689474 w 1164537"/>
              <a:gd name="connsiteY24" fmla="*/ 1404332 h 2182660"/>
              <a:gd name="connsiteX25" fmla="*/ 634330 w 1164537"/>
              <a:gd name="connsiteY25" fmla="*/ 1424386 h 2182660"/>
              <a:gd name="connsiteX26" fmla="*/ 685465 w 1164537"/>
              <a:gd name="connsiteY26" fmla="*/ 1385282 h 2182660"/>
              <a:gd name="connsiteX27" fmla="*/ 571164 w 1164537"/>
              <a:gd name="connsiteY27" fmla="*/ 1436417 h 2182660"/>
              <a:gd name="connsiteX28" fmla="*/ 583196 w 1164537"/>
              <a:gd name="connsiteY28" fmla="*/ 1387287 h 2182660"/>
              <a:gd name="connsiteX29" fmla="*/ 522035 w 1164537"/>
              <a:gd name="connsiteY29" fmla="*/ 1429398 h 2182660"/>
              <a:gd name="connsiteX30" fmla="*/ 487945 w 1164537"/>
              <a:gd name="connsiteY30" fmla="*/ 1402327 h 2182660"/>
              <a:gd name="connsiteX31" fmla="*/ 467893 w 1164537"/>
              <a:gd name="connsiteY31" fmla="*/ 1415362 h 2182660"/>
              <a:gd name="connsiteX32" fmla="*/ 527048 w 1164537"/>
              <a:gd name="connsiteY32" fmla="*/ 1474516 h 2182660"/>
              <a:gd name="connsiteX33" fmla="*/ 473908 w 1164537"/>
              <a:gd name="connsiteY33" fmla="*/ 1510611 h 2182660"/>
              <a:gd name="connsiteX34" fmla="*/ 465887 w 1164537"/>
              <a:gd name="connsiteY34" fmla="*/ 1491561 h 2182660"/>
              <a:gd name="connsiteX35" fmla="*/ 429792 w 1164537"/>
              <a:gd name="connsiteY35" fmla="*/ 1487550 h 2182660"/>
              <a:gd name="connsiteX36" fmla="*/ 439819 w 1164537"/>
              <a:gd name="connsiteY36" fmla="*/ 1511614 h 2182660"/>
              <a:gd name="connsiteX37" fmla="*/ 366627 w 1164537"/>
              <a:gd name="connsiteY37" fmla="*/ 1520636 h 2182660"/>
              <a:gd name="connsiteX38" fmla="*/ 386680 w 1164537"/>
              <a:gd name="connsiteY38" fmla="*/ 1541692 h 2182660"/>
              <a:gd name="connsiteX39" fmla="*/ 343567 w 1164537"/>
              <a:gd name="connsiteY39" fmla="*/ 1568762 h 2182660"/>
              <a:gd name="connsiteX40" fmla="*/ 359608 w 1164537"/>
              <a:gd name="connsiteY40" fmla="*/ 1581794 h 2182660"/>
              <a:gd name="connsiteX41" fmla="*/ 383671 w 1164537"/>
              <a:gd name="connsiteY41" fmla="*/ 1569764 h 2182660"/>
              <a:gd name="connsiteX42" fmla="*/ 350584 w 1164537"/>
              <a:gd name="connsiteY42" fmla="*/ 1638944 h 2182660"/>
              <a:gd name="connsiteX43" fmla="*/ 327524 w 1164537"/>
              <a:gd name="connsiteY43" fmla="*/ 1630923 h 2182660"/>
              <a:gd name="connsiteX44" fmla="*/ 307471 w 1164537"/>
              <a:gd name="connsiteY44" fmla="*/ 1661001 h 2182660"/>
              <a:gd name="connsiteX45" fmla="*/ 332538 w 1164537"/>
              <a:gd name="connsiteY45" fmla="*/ 1682057 h 2182660"/>
              <a:gd name="connsiteX46" fmla="*/ 330532 w 1164537"/>
              <a:gd name="connsiteY46" fmla="*/ 1708124 h 2182660"/>
              <a:gd name="connsiteX47" fmla="*/ 306469 w 1164537"/>
              <a:gd name="connsiteY47" fmla="*/ 1746224 h 2182660"/>
              <a:gd name="connsiteX48" fmla="*/ 317498 w 1164537"/>
              <a:gd name="connsiteY48" fmla="*/ 1777305 h 2182660"/>
              <a:gd name="connsiteX49" fmla="*/ 312485 w 1164537"/>
              <a:gd name="connsiteY49" fmla="*/ 1788333 h 2182660"/>
              <a:gd name="connsiteX50" fmla="*/ 275387 w 1164537"/>
              <a:gd name="connsiteY50" fmla="*/ 1791340 h 2182660"/>
              <a:gd name="connsiteX51" fmla="*/ 287419 w 1164537"/>
              <a:gd name="connsiteY51" fmla="*/ 1746221 h 2182660"/>
              <a:gd name="connsiteX52" fmla="*/ 270374 w 1164537"/>
              <a:gd name="connsiteY52" fmla="*/ 1737198 h 2182660"/>
              <a:gd name="connsiteX53" fmla="*/ 270374 w 1164537"/>
              <a:gd name="connsiteY53" fmla="*/ 1766274 h 2182660"/>
              <a:gd name="connsiteX54" fmla="*/ 253330 w 1164537"/>
              <a:gd name="connsiteY54" fmla="*/ 1784322 h 2182660"/>
              <a:gd name="connsiteX55" fmla="*/ 225257 w 1164537"/>
              <a:gd name="connsiteY55" fmla="*/ 1752238 h 2182660"/>
              <a:gd name="connsiteX56" fmla="*/ 225258 w 1164537"/>
              <a:gd name="connsiteY56" fmla="*/ 1751235 h 2182660"/>
              <a:gd name="connsiteX57" fmla="*/ 248319 w 1164537"/>
              <a:gd name="connsiteY57" fmla="*/ 1812395 h 2182660"/>
              <a:gd name="connsiteX58" fmla="*/ 294439 w 1164537"/>
              <a:gd name="connsiteY58" fmla="*/ 1806379 h 2182660"/>
              <a:gd name="connsiteX59" fmla="*/ 293437 w 1164537"/>
              <a:gd name="connsiteY59" fmla="*/ 1858516 h 2182660"/>
              <a:gd name="connsiteX60" fmla="*/ 273385 w 1164537"/>
              <a:gd name="connsiteY60" fmla="*/ 1878569 h 2182660"/>
              <a:gd name="connsiteX61" fmla="*/ 273385 w 1164537"/>
              <a:gd name="connsiteY61" fmla="*/ 1914664 h 2182660"/>
              <a:gd name="connsiteX62" fmla="*/ 285416 w 1164537"/>
              <a:gd name="connsiteY62" fmla="*/ 1925692 h 2182660"/>
              <a:gd name="connsiteX63" fmla="*/ 301458 w 1164537"/>
              <a:gd name="connsiteY63" fmla="*/ 1996878 h 2182660"/>
              <a:gd name="connsiteX64" fmla="*/ 300455 w 1164537"/>
              <a:gd name="connsiteY64" fmla="*/ 2026957 h 2182660"/>
              <a:gd name="connsiteX65" fmla="*/ 333542 w 1164537"/>
              <a:gd name="connsiteY65" fmla="*/ 2054027 h 2182660"/>
              <a:gd name="connsiteX66" fmla="*/ 333543 w 1164537"/>
              <a:gd name="connsiteY66" fmla="*/ 2102152 h 2182660"/>
              <a:gd name="connsiteX67" fmla="*/ 334545 w 1164537"/>
              <a:gd name="connsiteY67" fmla="*/ 2098141 h 2182660"/>
              <a:gd name="connsiteX68" fmla="*/ 371642 w 1164537"/>
              <a:gd name="connsiteY68" fmla="*/ 2119196 h 2182660"/>
              <a:gd name="connsiteX69" fmla="*/ 383674 w 1164537"/>
              <a:gd name="connsiteY69" fmla="*/ 2145265 h 2182660"/>
              <a:gd name="connsiteX70" fmla="*/ 351590 w 1164537"/>
              <a:gd name="connsiteY70" fmla="*/ 2149274 h 2182660"/>
              <a:gd name="connsiteX71" fmla="*/ 311485 w 1164537"/>
              <a:gd name="connsiteY71" fmla="*/ 2182362 h 2182660"/>
              <a:gd name="connsiteX72" fmla="*/ 250324 w 1164537"/>
              <a:gd name="connsiteY72" fmla="*/ 2123207 h 2182660"/>
              <a:gd name="connsiteX73" fmla="*/ 155074 w 1164537"/>
              <a:gd name="connsiteY73" fmla="*/ 2129222 h 2182660"/>
              <a:gd name="connsiteX74" fmla="*/ 63834 w 1164537"/>
              <a:gd name="connsiteY74" fmla="*/ 2082099 h 2182660"/>
              <a:gd name="connsiteX75" fmla="*/ 4680 w 1164537"/>
              <a:gd name="connsiteY75" fmla="*/ 2071070 h 2182660"/>
              <a:gd name="connsiteX76" fmla="*/ 3677 w 1164537"/>
              <a:gd name="connsiteY76" fmla="*/ 2070067 h 2182660"/>
              <a:gd name="connsiteX0" fmla="*/ 313820 w 1188933"/>
              <a:gd name="connsiteY0" fmla="*/ 45767 h 2182660"/>
              <a:gd name="connsiteX1" fmla="*/ 348912 w 1188933"/>
              <a:gd name="connsiteY1" fmla="*/ 91888 h 2182660"/>
              <a:gd name="connsiteX2" fmla="*/ 376986 w 1188933"/>
              <a:gd name="connsiteY2" fmla="*/ 17694 h 2182660"/>
              <a:gd name="connsiteX3" fmla="*/ 428120 w 1188933"/>
              <a:gd name="connsiteY3" fmla="*/ 50780 h 2182660"/>
              <a:gd name="connsiteX4" fmla="*/ 520362 w 1188933"/>
              <a:gd name="connsiteY4" fmla="*/ 74844 h 2182660"/>
              <a:gd name="connsiteX5" fmla="*/ 687802 w 1188933"/>
              <a:gd name="connsiteY5" fmla="*/ 6665 h 2182660"/>
              <a:gd name="connsiteX6" fmla="*/ 780044 w 1188933"/>
              <a:gd name="connsiteY6" fmla="*/ 12680 h 2182660"/>
              <a:gd name="connsiteX7" fmla="*/ 954502 w 1188933"/>
              <a:gd name="connsiteY7" fmla="*/ 95899 h 2182660"/>
              <a:gd name="connsiteX8" fmla="*/ 1018670 w 1188933"/>
              <a:gd name="connsiteY8" fmla="*/ 86875 h 2182660"/>
              <a:gd name="connsiteX9" fmla="*/ 1056770 w 1188933"/>
              <a:gd name="connsiteY9" fmla="*/ 507980 h 2182660"/>
              <a:gd name="connsiteX10" fmla="*/ 1117931 w 1188933"/>
              <a:gd name="connsiteY10" fmla="*/ 617267 h 2182660"/>
              <a:gd name="connsiteX11" fmla="*/ 1188115 w 1188933"/>
              <a:gd name="connsiteY11" fmla="*/ 757636 h 2182660"/>
              <a:gd name="connsiteX12" fmla="*/ 1155028 w 1188933"/>
              <a:gd name="connsiteY12" fmla="*/ 864917 h 2182660"/>
              <a:gd name="connsiteX13" fmla="*/ 1135979 w 1188933"/>
              <a:gd name="connsiteY13" fmla="*/ 933096 h 2182660"/>
              <a:gd name="connsiteX14" fmla="*/ 1162047 w 1188933"/>
              <a:gd name="connsiteY14" fmla="*/ 968188 h 2182660"/>
              <a:gd name="connsiteX15" fmla="*/ 1163050 w 1188933"/>
              <a:gd name="connsiteY15" fmla="*/ 1018319 h 2182660"/>
              <a:gd name="connsiteX16" fmla="*/ 1125952 w 1188933"/>
              <a:gd name="connsiteY16" fmla="*/ 1072462 h 2182660"/>
              <a:gd name="connsiteX17" fmla="*/ 1138986 w 1188933"/>
              <a:gd name="connsiteY17" fmla="*/ 1095523 h 2182660"/>
              <a:gd name="connsiteX18" fmla="*/ 934449 w 1188933"/>
              <a:gd name="connsiteY18" fmla="*/ 1205812 h 2182660"/>
              <a:gd name="connsiteX19" fmla="*/ 1018670 w 1188933"/>
              <a:gd name="connsiteY19" fmla="*/ 1132620 h 2182660"/>
              <a:gd name="connsiteX20" fmla="*/ 894344 w 1188933"/>
              <a:gd name="connsiteY20" fmla="*/ 1174730 h 2182660"/>
              <a:gd name="connsiteX21" fmla="*/ 910387 w 1188933"/>
              <a:gd name="connsiteY21" fmla="*/ 1213833 h 2182660"/>
              <a:gd name="connsiteX22" fmla="*/ 844212 w 1188933"/>
              <a:gd name="connsiteY22" fmla="*/ 1258950 h 2182660"/>
              <a:gd name="connsiteX23" fmla="*/ 843209 w 1188933"/>
              <a:gd name="connsiteY23" fmla="*/ 1303067 h 2182660"/>
              <a:gd name="connsiteX24" fmla="*/ 713870 w 1188933"/>
              <a:gd name="connsiteY24" fmla="*/ 1404332 h 2182660"/>
              <a:gd name="connsiteX25" fmla="*/ 658726 w 1188933"/>
              <a:gd name="connsiteY25" fmla="*/ 1424386 h 2182660"/>
              <a:gd name="connsiteX26" fmla="*/ 709861 w 1188933"/>
              <a:gd name="connsiteY26" fmla="*/ 1385282 h 2182660"/>
              <a:gd name="connsiteX27" fmla="*/ 595560 w 1188933"/>
              <a:gd name="connsiteY27" fmla="*/ 1436417 h 2182660"/>
              <a:gd name="connsiteX28" fmla="*/ 607592 w 1188933"/>
              <a:gd name="connsiteY28" fmla="*/ 1387287 h 2182660"/>
              <a:gd name="connsiteX29" fmla="*/ 546431 w 1188933"/>
              <a:gd name="connsiteY29" fmla="*/ 1429398 h 2182660"/>
              <a:gd name="connsiteX30" fmla="*/ 512341 w 1188933"/>
              <a:gd name="connsiteY30" fmla="*/ 1402327 h 2182660"/>
              <a:gd name="connsiteX31" fmla="*/ 492289 w 1188933"/>
              <a:gd name="connsiteY31" fmla="*/ 1415362 h 2182660"/>
              <a:gd name="connsiteX32" fmla="*/ 551444 w 1188933"/>
              <a:gd name="connsiteY32" fmla="*/ 1474516 h 2182660"/>
              <a:gd name="connsiteX33" fmla="*/ 498304 w 1188933"/>
              <a:gd name="connsiteY33" fmla="*/ 1510611 h 2182660"/>
              <a:gd name="connsiteX34" fmla="*/ 490283 w 1188933"/>
              <a:gd name="connsiteY34" fmla="*/ 1491561 h 2182660"/>
              <a:gd name="connsiteX35" fmla="*/ 454188 w 1188933"/>
              <a:gd name="connsiteY35" fmla="*/ 1487550 h 2182660"/>
              <a:gd name="connsiteX36" fmla="*/ 464215 w 1188933"/>
              <a:gd name="connsiteY36" fmla="*/ 1511614 h 2182660"/>
              <a:gd name="connsiteX37" fmla="*/ 391023 w 1188933"/>
              <a:gd name="connsiteY37" fmla="*/ 1520636 h 2182660"/>
              <a:gd name="connsiteX38" fmla="*/ 411076 w 1188933"/>
              <a:gd name="connsiteY38" fmla="*/ 1541692 h 2182660"/>
              <a:gd name="connsiteX39" fmla="*/ 367963 w 1188933"/>
              <a:gd name="connsiteY39" fmla="*/ 1568762 h 2182660"/>
              <a:gd name="connsiteX40" fmla="*/ 384004 w 1188933"/>
              <a:gd name="connsiteY40" fmla="*/ 1581794 h 2182660"/>
              <a:gd name="connsiteX41" fmla="*/ 408067 w 1188933"/>
              <a:gd name="connsiteY41" fmla="*/ 1569764 h 2182660"/>
              <a:gd name="connsiteX42" fmla="*/ 374980 w 1188933"/>
              <a:gd name="connsiteY42" fmla="*/ 1638944 h 2182660"/>
              <a:gd name="connsiteX43" fmla="*/ 351920 w 1188933"/>
              <a:gd name="connsiteY43" fmla="*/ 1630923 h 2182660"/>
              <a:gd name="connsiteX44" fmla="*/ 331867 w 1188933"/>
              <a:gd name="connsiteY44" fmla="*/ 1661001 h 2182660"/>
              <a:gd name="connsiteX45" fmla="*/ 356934 w 1188933"/>
              <a:gd name="connsiteY45" fmla="*/ 1682057 h 2182660"/>
              <a:gd name="connsiteX46" fmla="*/ 354928 w 1188933"/>
              <a:gd name="connsiteY46" fmla="*/ 1708124 h 2182660"/>
              <a:gd name="connsiteX47" fmla="*/ 330865 w 1188933"/>
              <a:gd name="connsiteY47" fmla="*/ 1746224 h 2182660"/>
              <a:gd name="connsiteX48" fmla="*/ 341894 w 1188933"/>
              <a:gd name="connsiteY48" fmla="*/ 1777305 h 2182660"/>
              <a:gd name="connsiteX49" fmla="*/ 336881 w 1188933"/>
              <a:gd name="connsiteY49" fmla="*/ 1788333 h 2182660"/>
              <a:gd name="connsiteX50" fmla="*/ 299783 w 1188933"/>
              <a:gd name="connsiteY50" fmla="*/ 1791340 h 2182660"/>
              <a:gd name="connsiteX51" fmla="*/ 311815 w 1188933"/>
              <a:gd name="connsiteY51" fmla="*/ 1746221 h 2182660"/>
              <a:gd name="connsiteX52" fmla="*/ 294770 w 1188933"/>
              <a:gd name="connsiteY52" fmla="*/ 1737198 h 2182660"/>
              <a:gd name="connsiteX53" fmla="*/ 294770 w 1188933"/>
              <a:gd name="connsiteY53" fmla="*/ 1766274 h 2182660"/>
              <a:gd name="connsiteX54" fmla="*/ 277726 w 1188933"/>
              <a:gd name="connsiteY54" fmla="*/ 1784322 h 2182660"/>
              <a:gd name="connsiteX55" fmla="*/ 249653 w 1188933"/>
              <a:gd name="connsiteY55" fmla="*/ 1752238 h 2182660"/>
              <a:gd name="connsiteX56" fmla="*/ 249654 w 1188933"/>
              <a:gd name="connsiteY56" fmla="*/ 1751235 h 2182660"/>
              <a:gd name="connsiteX57" fmla="*/ 272715 w 1188933"/>
              <a:gd name="connsiteY57" fmla="*/ 1812395 h 2182660"/>
              <a:gd name="connsiteX58" fmla="*/ 318835 w 1188933"/>
              <a:gd name="connsiteY58" fmla="*/ 1806379 h 2182660"/>
              <a:gd name="connsiteX59" fmla="*/ 317833 w 1188933"/>
              <a:gd name="connsiteY59" fmla="*/ 1858516 h 2182660"/>
              <a:gd name="connsiteX60" fmla="*/ 297781 w 1188933"/>
              <a:gd name="connsiteY60" fmla="*/ 1878569 h 2182660"/>
              <a:gd name="connsiteX61" fmla="*/ 297781 w 1188933"/>
              <a:gd name="connsiteY61" fmla="*/ 1914664 h 2182660"/>
              <a:gd name="connsiteX62" fmla="*/ 309812 w 1188933"/>
              <a:gd name="connsiteY62" fmla="*/ 1925692 h 2182660"/>
              <a:gd name="connsiteX63" fmla="*/ 325854 w 1188933"/>
              <a:gd name="connsiteY63" fmla="*/ 1996878 h 2182660"/>
              <a:gd name="connsiteX64" fmla="*/ 324851 w 1188933"/>
              <a:gd name="connsiteY64" fmla="*/ 2026957 h 2182660"/>
              <a:gd name="connsiteX65" fmla="*/ 357938 w 1188933"/>
              <a:gd name="connsiteY65" fmla="*/ 2054027 h 2182660"/>
              <a:gd name="connsiteX66" fmla="*/ 357939 w 1188933"/>
              <a:gd name="connsiteY66" fmla="*/ 2102152 h 2182660"/>
              <a:gd name="connsiteX67" fmla="*/ 358941 w 1188933"/>
              <a:gd name="connsiteY67" fmla="*/ 2098141 h 2182660"/>
              <a:gd name="connsiteX68" fmla="*/ 396038 w 1188933"/>
              <a:gd name="connsiteY68" fmla="*/ 2119196 h 2182660"/>
              <a:gd name="connsiteX69" fmla="*/ 408070 w 1188933"/>
              <a:gd name="connsiteY69" fmla="*/ 2145265 h 2182660"/>
              <a:gd name="connsiteX70" fmla="*/ 375986 w 1188933"/>
              <a:gd name="connsiteY70" fmla="*/ 2149274 h 2182660"/>
              <a:gd name="connsiteX71" fmla="*/ 335881 w 1188933"/>
              <a:gd name="connsiteY71" fmla="*/ 2182362 h 2182660"/>
              <a:gd name="connsiteX72" fmla="*/ 274720 w 1188933"/>
              <a:gd name="connsiteY72" fmla="*/ 2123207 h 2182660"/>
              <a:gd name="connsiteX73" fmla="*/ 179470 w 1188933"/>
              <a:gd name="connsiteY73" fmla="*/ 2129222 h 2182660"/>
              <a:gd name="connsiteX74" fmla="*/ 88230 w 1188933"/>
              <a:gd name="connsiteY74" fmla="*/ 2082099 h 2182660"/>
              <a:gd name="connsiteX75" fmla="*/ 29076 w 1188933"/>
              <a:gd name="connsiteY75" fmla="*/ 2071070 h 2182660"/>
              <a:gd name="connsiteX76" fmla="*/ 0 w 1188933"/>
              <a:gd name="connsiteY76" fmla="*/ 2038986 h 2182660"/>
              <a:gd name="connsiteX0" fmla="*/ 314939 w 1190052"/>
              <a:gd name="connsiteY0" fmla="*/ 45767 h 2182660"/>
              <a:gd name="connsiteX1" fmla="*/ 350031 w 1190052"/>
              <a:gd name="connsiteY1" fmla="*/ 91888 h 2182660"/>
              <a:gd name="connsiteX2" fmla="*/ 378105 w 1190052"/>
              <a:gd name="connsiteY2" fmla="*/ 17694 h 2182660"/>
              <a:gd name="connsiteX3" fmla="*/ 429239 w 1190052"/>
              <a:gd name="connsiteY3" fmla="*/ 50780 h 2182660"/>
              <a:gd name="connsiteX4" fmla="*/ 521481 w 1190052"/>
              <a:gd name="connsiteY4" fmla="*/ 74844 h 2182660"/>
              <a:gd name="connsiteX5" fmla="*/ 688921 w 1190052"/>
              <a:gd name="connsiteY5" fmla="*/ 6665 h 2182660"/>
              <a:gd name="connsiteX6" fmla="*/ 781163 w 1190052"/>
              <a:gd name="connsiteY6" fmla="*/ 12680 h 2182660"/>
              <a:gd name="connsiteX7" fmla="*/ 955621 w 1190052"/>
              <a:gd name="connsiteY7" fmla="*/ 95899 h 2182660"/>
              <a:gd name="connsiteX8" fmla="*/ 1019789 w 1190052"/>
              <a:gd name="connsiteY8" fmla="*/ 86875 h 2182660"/>
              <a:gd name="connsiteX9" fmla="*/ 1057889 w 1190052"/>
              <a:gd name="connsiteY9" fmla="*/ 507980 h 2182660"/>
              <a:gd name="connsiteX10" fmla="*/ 1119050 w 1190052"/>
              <a:gd name="connsiteY10" fmla="*/ 617267 h 2182660"/>
              <a:gd name="connsiteX11" fmla="*/ 1189234 w 1190052"/>
              <a:gd name="connsiteY11" fmla="*/ 757636 h 2182660"/>
              <a:gd name="connsiteX12" fmla="*/ 1156147 w 1190052"/>
              <a:gd name="connsiteY12" fmla="*/ 864917 h 2182660"/>
              <a:gd name="connsiteX13" fmla="*/ 1137098 w 1190052"/>
              <a:gd name="connsiteY13" fmla="*/ 933096 h 2182660"/>
              <a:gd name="connsiteX14" fmla="*/ 1163166 w 1190052"/>
              <a:gd name="connsiteY14" fmla="*/ 968188 h 2182660"/>
              <a:gd name="connsiteX15" fmla="*/ 1164169 w 1190052"/>
              <a:gd name="connsiteY15" fmla="*/ 1018319 h 2182660"/>
              <a:gd name="connsiteX16" fmla="*/ 1127071 w 1190052"/>
              <a:gd name="connsiteY16" fmla="*/ 1072462 h 2182660"/>
              <a:gd name="connsiteX17" fmla="*/ 1140105 w 1190052"/>
              <a:gd name="connsiteY17" fmla="*/ 1095523 h 2182660"/>
              <a:gd name="connsiteX18" fmla="*/ 935568 w 1190052"/>
              <a:gd name="connsiteY18" fmla="*/ 1205812 h 2182660"/>
              <a:gd name="connsiteX19" fmla="*/ 1019789 w 1190052"/>
              <a:gd name="connsiteY19" fmla="*/ 1132620 h 2182660"/>
              <a:gd name="connsiteX20" fmla="*/ 895463 w 1190052"/>
              <a:gd name="connsiteY20" fmla="*/ 1174730 h 2182660"/>
              <a:gd name="connsiteX21" fmla="*/ 911506 w 1190052"/>
              <a:gd name="connsiteY21" fmla="*/ 1213833 h 2182660"/>
              <a:gd name="connsiteX22" fmla="*/ 845331 w 1190052"/>
              <a:gd name="connsiteY22" fmla="*/ 1258950 h 2182660"/>
              <a:gd name="connsiteX23" fmla="*/ 844328 w 1190052"/>
              <a:gd name="connsiteY23" fmla="*/ 1303067 h 2182660"/>
              <a:gd name="connsiteX24" fmla="*/ 714989 w 1190052"/>
              <a:gd name="connsiteY24" fmla="*/ 1404332 h 2182660"/>
              <a:gd name="connsiteX25" fmla="*/ 659845 w 1190052"/>
              <a:gd name="connsiteY25" fmla="*/ 1424386 h 2182660"/>
              <a:gd name="connsiteX26" fmla="*/ 710980 w 1190052"/>
              <a:gd name="connsiteY26" fmla="*/ 1385282 h 2182660"/>
              <a:gd name="connsiteX27" fmla="*/ 596679 w 1190052"/>
              <a:gd name="connsiteY27" fmla="*/ 1436417 h 2182660"/>
              <a:gd name="connsiteX28" fmla="*/ 608711 w 1190052"/>
              <a:gd name="connsiteY28" fmla="*/ 1387287 h 2182660"/>
              <a:gd name="connsiteX29" fmla="*/ 547550 w 1190052"/>
              <a:gd name="connsiteY29" fmla="*/ 1429398 h 2182660"/>
              <a:gd name="connsiteX30" fmla="*/ 513460 w 1190052"/>
              <a:gd name="connsiteY30" fmla="*/ 1402327 h 2182660"/>
              <a:gd name="connsiteX31" fmla="*/ 493408 w 1190052"/>
              <a:gd name="connsiteY31" fmla="*/ 1415362 h 2182660"/>
              <a:gd name="connsiteX32" fmla="*/ 552563 w 1190052"/>
              <a:gd name="connsiteY32" fmla="*/ 1474516 h 2182660"/>
              <a:gd name="connsiteX33" fmla="*/ 499423 w 1190052"/>
              <a:gd name="connsiteY33" fmla="*/ 1510611 h 2182660"/>
              <a:gd name="connsiteX34" fmla="*/ 491402 w 1190052"/>
              <a:gd name="connsiteY34" fmla="*/ 1491561 h 2182660"/>
              <a:gd name="connsiteX35" fmla="*/ 455307 w 1190052"/>
              <a:gd name="connsiteY35" fmla="*/ 1487550 h 2182660"/>
              <a:gd name="connsiteX36" fmla="*/ 465334 w 1190052"/>
              <a:gd name="connsiteY36" fmla="*/ 1511614 h 2182660"/>
              <a:gd name="connsiteX37" fmla="*/ 392142 w 1190052"/>
              <a:gd name="connsiteY37" fmla="*/ 1520636 h 2182660"/>
              <a:gd name="connsiteX38" fmla="*/ 412195 w 1190052"/>
              <a:gd name="connsiteY38" fmla="*/ 1541692 h 2182660"/>
              <a:gd name="connsiteX39" fmla="*/ 369082 w 1190052"/>
              <a:gd name="connsiteY39" fmla="*/ 1568762 h 2182660"/>
              <a:gd name="connsiteX40" fmla="*/ 385123 w 1190052"/>
              <a:gd name="connsiteY40" fmla="*/ 1581794 h 2182660"/>
              <a:gd name="connsiteX41" fmla="*/ 409186 w 1190052"/>
              <a:gd name="connsiteY41" fmla="*/ 1569764 h 2182660"/>
              <a:gd name="connsiteX42" fmla="*/ 376099 w 1190052"/>
              <a:gd name="connsiteY42" fmla="*/ 1638944 h 2182660"/>
              <a:gd name="connsiteX43" fmla="*/ 353039 w 1190052"/>
              <a:gd name="connsiteY43" fmla="*/ 1630923 h 2182660"/>
              <a:gd name="connsiteX44" fmla="*/ 332986 w 1190052"/>
              <a:gd name="connsiteY44" fmla="*/ 1661001 h 2182660"/>
              <a:gd name="connsiteX45" fmla="*/ 358053 w 1190052"/>
              <a:gd name="connsiteY45" fmla="*/ 1682057 h 2182660"/>
              <a:gd name="connsiteX46" fmla="*/ 356047 w 1190052"/>
              <a:gd name="connsiteY46" fmla="*/ 1708124 h 2182660"/>
              <a:gd name="connsiteX47" fmla="*/ 331984 w 1190052"/>
              <a:gd name="connsiteY47" fmla="*/ 1746224 h 2182660"/>
              <a:gd name="connsiteX48" fmla="*/ 343013 w 1190052"/>
              <a:gd name="connsiteY48" fmla="*/ 1777305 h 2182660"/>
              <a:gd name="connsiteX49" fmla="*/ 338000 w 1190052"/>
              <a:gd name="connsiteY49" fmla="*/ 1788333 h 2182660"/>
              <a:gd name="connsiteX50" fmla="*/ 300902 w 1190052"/>
              <a:gd name="connsiteY50" fmla="*/ 1791340 h 2182660"/>
              <a:gd name="connsiteX51" fmla="*/ 312934 w 1190052"/>
              <a:gd name="connsiteY51" fmla="*/ 1746221 h 2182660"/>
              <a:gd name="connsiteX52" fmla="*/ 295889 w 1190052"/>
              <a:gd name="connsiteY52" fmla="*/ 1737198 h 2182660"/>
              <a:gd name="connsiteX53" fmla="*/ 295889 w 1190052"/>
              <a:gd name="connsiteY53" fmla="*/ 1766274 h 2182660"/>
              <a:gd name="connsiteX54" fmla="*/ 278845 w 1190052"/>
              <a:gd name="connsiteY54" fmla="*/ 1784322 h 2182660"/>
              <a:gd name="connsiteX55" fmla="*/ 250772 w 1190052"/>
              <a:gd name="connsiteY55" fmla="*/ 1752238 h 2182660"/>
              <a:gd name="connsiteX56" fmla="*/ 250773 w 1190052"/>
              <a:gd name="connsiteY56" fmla="*/ 1751235 h 2182660"/>
              <a:gd name="connsiteX57" fmla="*/ 273834 w 1190052"/>
              <a:gd name="connsiteY57" fmla="*/ 1812395 h 2182660"/>
              <a:gd name="connsiteX58" fmla="*/ 319954 w 1190052"/>
              <a:gd name="connsiteY58" fmla="*/ 1806379 h 2182660"/>
              <a:gd name="connsiteX59" fmla="*/ 318952 w 1190052"/>
              <a:gd name="connsiteY59" fmla="*/ 1858516 h 2182660"/>
              <a:gd name="connsiteX60" fmla="*/ 298900 w 1190052"/>
              <a:gd name="connsiteY60" fmla="*/ 1878569 h 2182660"/>
              <a:gd name="connsiteX61" fmla="*/ 298900 w 1190052"/>
              <a:gd name="connsiteY61" fmla="*/ 1914664 h 2182660"/>
              <a:gd name="connsiteX62" fmla="*/ 310931 w 1190052"/>
              <a:gd name="connsiteY62" fmla="*/ 1925692 h 2182660"/>
              <a:gd name="connsiteX63" fmla="*/ 326973 w 1190052"/>
              <a:gd name="connsiteY63" fmla="*/ 1996878 h 2182660"/>
              <a:gd name="connsiteX64" fmla="*/ 325970 w 1190052"/>
              <a:gd name="connsiteY64" fmla="*/ 2026957 h 2182660"/>
              <a:gd name="connsiteX65" fmla="*/ 359057 w 1190052"/>
              <a:gd name="connsiteY65" fmla="*/ 2054027 h 2182660"/>
              <a:gd name="connsiteX66" fmla="*/ 359058 w 1190052"/>
              <a:gd name="connsiteY66" fmla="*/ 2102152 h 2182660"/>
              <a:gd name="connsiteX67" fmla="*/ 360060 w 1190052"/>
              <a:gd name="connsiteY67" fmla="*/ 2098141 h 2182660"/>
              <a:gd name="connsiteX68" fmla="*/ 397157 w 1190052"/>
              <a:gd name="connsiteY68" fmla="*/ 2119196 h 2182660"/>
              <a:gd name="connsiteX69" fmla="*/ 409189 w 1190052"/>
              <a:gd name="connsiteY69" fmla="*/ 2145265 h 2182660"/>
              <a:gd name="connsiteX70" fmla="*/ 377105 w 1190052"/>
              <a:gd name="connsiteY70" fmla="*/ 2149274 h 2182660"/>
              <a:gd name="connsiteX71" fmla="*/ 337000 w 1190052"/>
              <a:gd name="connsiteY71" fmla="*/ 2182362 h 2182660"/>
              <a:gd name="connsiteX72" fmla="*/ 275839 w 1190052"/>
              <a:gd name="connsiteY72" fmla="*/ 2123207 h 2182660"/>
              <a:gd name="connsiteX73" fmla="*/ 180589 w 1190052"/>
              <a:gd name="connsiteY73" fmla="*/ 2129222 h 2182660"/>
              <a:gd name="connsiteX74" fmla="*/ 89349 w 1190052"/>
              <a:gd name="connsiteY74" fmla="*/ 2082099 h 2182660"/>
              <a:gd name="connsiteX75" fmla="*/ 30195 w 1190052"/>
              <a:gd name="connsiteY75" fmla="*/ 2071070 h 2182660"/>
              <a:gd name="connsiteX76" fmla="*/ 1119 w 1190052"/>
              <a:gd name="connsiteY76" fmla="*/ 2038986 h 2182660"/>
              <a:gd name="connsiteX77" fmla="*/ 6132 w 1190052"/>
              <a:gd name="connsiteY77" fmla="*/ 2031967 h 2182660"/>
              <a:gd name="connsiteX0" fmla="*/ 385018 w 1260131"/>
              <a:gd name="connsiteY0" fmla="*/ 45767 h 2182660"/>
              <a:gd name="connsiteX1" fmla="*/ 420110 w 1260131"/>
              <a:gd name="connsiteY1" fmla="*/ 91888 h 2182660"/>
              <a:gd name="connsiteX2" fmla="*/ 448184 w 1260131"/>
              <a:gd name="connsiteY2" fmla="*/ 17694 h 2182660"/>
              <a:gd name="connsiteX3" fmla="*/ 499318 w 1260131"/>
              <a:gd name="connsiteY3" fmla="*/ 50780 h 2182660"/>
              <a:gd name="connsiteX4" fmla="*/ 591560 w 1260131"/>
              <a:gd name="connsiteY4" fmla="*/ 74844 h 2182660"/>
              <a:gd name="connsiteX5" fmla="*/ 759000 w 1260131"/>
              <a:gd name="connsiteY5" fmla="*/ 6665 h 2182660"/>
              <a:gd name="connsiteX6" fmla="*/ 851242 w 1260131"/>
              <a:gd name="connsiteY6" fmla="*/ 12680 h 2182660"/>
              <a:gd name="connsiteX7" fmla="*/ 1025700 w 1260131"/>
              <a:gd name="connsiteY7" fmla="*/ 95899 h 2182660"/>
              <a:gd name="connsiteX8" fmla="*/ 1089868 w 1260131"/>
              <a:gd name="connsiteY8" fmla="*/ 86875 h 2182660"/>
              <a:gd name="connsiteX9" fmla="*/ 1127968 w 1260131"/>
              <a:gd name="connsiteY9" fmla="*/ 507980 h 2182660"/>
              <a:gd name="connsiteX10" fmla="*/ 1189129 w 1260131"/>
              <a:gd name="connsiteY10" fmla="*/ 617267 h 2182660"/>
              <a:gd name="connsiteX11" fmla="*/ 1259313 w 1260131"/>
              <a:gd name="connsiteY11" fmla="*/ 757636 h 2182660"/>
              <a:gd name="connsiteX12" fmla="*/ 1226226 w 1260131"/>
              <a:gd name="connsiteY12" fmla="*/ 864917 h 2182660"/>
              <a:gd name="connsiteX13" fmla="*/ 1207177 w 1260131"/>
              <a:gd name="connsiteY13" fmla="*/ 933096 h 2182660"/>
              <a:gd name="connsiteX14" fmla="*/ 1233245 w 1260131"/>
              <a:gd name="connsiteY14" fmla="*/ 968188 h 2182660"/>
              <a:gd name="connsiteX15" fmla="*/ 1234248 w 1260131"/>
              <a:gd name="connsiteY15" fmla="*/ 1018319 h 2182660"/>
              <a:gd name="connsiteX16" fmla="*/ 1197150 w 1260131"/>
              <a:gd name="connsiteY16" fmla="*/ 1072462 h 2182660"/>
              <a:gd name="connsiteX17" fmla="*/ 1210184 w 1260131"/>
              <a:gd name="connsiteY17" fmla="*/ 1095523 h 2182660"/>
              <a:gd name="connsiteX18" fmla="*/ 1005647 w 1260131"/>
              <a:gd name="connsiteY18" fmla="*/ 1205812 h 2182660"/>
              <a:gd name="connsiteX19" fmla="*/ 1089868 w 1260131"/>
              <a:gd name="connsiteY19" fmla="*/ 1132620 h 2182660"/>
              <a:gd name="connsiteX20" fmla="*/ 965542 w 1260131"/>
              <a:gd name="connsiteY20" fmla="*/ 1174730 h 2182660"/>
              <a:gd name="connsiteX21" fmla="*/ 981585 w 1260131"/>
              <a:gd name="connsiteY21" fmla="*/ 1213833 h 2182660"/>
              <a:gd name="connsiteX22" fmla="*/ 915410 w 1260131"/>
              <a:gd name="connsiteY22" fmla="*/ 1258950 h 2182660"/>
              <a:gd name="connsiteX23" fmla="*/ 914407 w 1260131"/>
              <a:gd name="connsiteY23" fmla="*/ 1303067 h 2182660"/>
              <a:gd name="connsiteX24" fmla="*/ 785068 w 1260131"/>
              <a:gd name="connsiteY24" fmla="*/ 1404332 h 2182660"/>
              <a:gd name="connsiteX25" fmla="*/ 729924 w 1260131"/>
              <a:gd name="connsiteY25" fmla="*/ 1424386 h 2182660"/>
              <a:gd name="connsiteX26" fmla="*/ 781059 w 1260131"/>
              <a:gd name="connsiteY26" fmla="*/ 1385282 h 2182660"/>
              <a:gd name="connsiteX27" fmla="*/ 666758 w 1260131"/>
              <a:gd name="connsiteY27" fmla="*/ 1436417 h 2182660"/>
              <a:gd name="connsiteX28" fmla="*/ 678790 w 1260131"/>
              <a:gd name="connsiteY28" fmla="*/ 1387287 h 2182660"/>
              <a:gd name="connsiteX29" fmla="*/ 617629 w 1260131"/>
              <a:gd name="connsiteY29" fmla="*/ 1429398 h 2182660"/>
              <a:gd name="connsiteX30" fmla="*/ 583539 w 1260131"/>
              <a:gd name="connsiteY30" fmla="*/ 1402327 h 2182660"/>
              <a:gd name="connsiteX31" fmla="*/ 563487 w 1260131"/>
              <a:gd name="connsiteY31" fmla="*/ 1415362 h 2182660"/>
              <a:gd name="connsiteX32" fmla="*/ 622642 w 1260131"/>
              <a:gd name="connsiteY32" fmla="*/ 1474516 h 2182660"/>
              <a:gd name="connsiteX33" fmla="*/ 569502 w 1260131"/>
              <a:gd name="connsiteY33" fmla="*/ 1510611 h 2182660"/>
              <a:gd name="connsiteX34" fmla="*/ 561481 w 1260131"/>
              <a:gd name="connsiteY34" fmla="*/ 1491561 h 2182660"/>
              <a:gd name="connsiteX35" fmla="*/ 525386 w 1260131"/>
              <a:gd name="connsiteY35" fmla="*/ 1487550 h 2182660"/>
              <a:gd name="connsiteX36" fmla="*/ 535413 w 1260131"/>
              <a:gd name="connsiteY36" fmla="*/ 1511614 h 2182660"/>
              <a:gd name="connsiteX37" fmla="*/ 462221 w 1260131"/>
              <a:gd name="connsiteY37" fmla="*/ 1520636 h 2182660"/>
              <a:gd name="connsiteX38" fmla="*/ 482274 w 1260131"/>
              <a:gd name="connsiteY38" fmla="*/ 1541692 h 2182660"/>
              <a:gd name="connsiteX39" fmla="*/ 439161 w 1260131"/>
              <a:gd name="connsiteY39" fmla="*/ 1568762 h 2182660"/>
              <a:gd name="connsiteX40" fmla="*/ 455202 w 1260131"/>
              <a:gd name="connsiteY40" fmla="*/ 1581794 h 2182660"/>
              <a:gd name="connsiteX41" fmla="*/ 479265 w 1260131"/>
              <a:gd name="connsiteY41" fmla="*/ 1569764 h 2182660"/>
              <a:gd name="connsiteX42" fmla="*/ 446178 w 1260131"/>
              <a:gd name="connsiteY42" fmla="*/ 1638944 h 2182660"/>
              <a:gd name="connsiteX43" fmla="*/ 423118 w 1260131"/>
              <a:gd name="connsiteY43" fmla="*/ 1630923 h 2182660"/>
              <a:gd name="connsiteX44" fmla="*/ 403065 w 1260131"/>
              <a:gd name="connsiteY44" fmla="*/ 1661001 h 2182660"/>
              <a:gd name="connsiteX45" fmla="*/ 428132 w 1260131"/>
              <a:gd name="connsiteY45" fmla="*/ 1682057 h 2182660"/>
              <a:gd name="connsiteX46" fmla="*/ 426126 w 1260131"/>
              <a:gd name="connsiteY46" fmla="*/ 1708124 h 2182660"/>
              <a:gd name="connsiteX47" fmla="*/ 402063 w 1260131"/>
              <a:gd name="connsiteY47" fmla="*/ 1746224 h 2182660"/>
              <a:gd name="connsiteX48" fmla="*/ 413092 w 1260131"/>
              <a:gd name="connsiteY48" fmla="*/ 1777305 h 2182660"/>
              <a:gd name="connsiteX49" fmla="*/ 408079 w 1260131"/>
              <a:gd name="connsiteY49" fmla="*/ 1788333 h 2182660"/>
              <a:gd name="connsiteX50" fmla="*/ 370981 w 1260131"/>
              <a:gd name="connsiteY50" fmla="*/ 1791340 h 2182660"/>
              <a:gd name="connsiteX51" fmla="*/ 383013 w 1260131"/>
              <a:gd name="connsiteY51" fmla="*/ 1746221 h 2182660"/>
              <a:gd name="connsiteX52" fmla="*/ 365968 w 1260131"/>
              <a:gd name="connsiteY52" fmla="*/ 1737198 h 2182660"/>
              <a:gd name="connsiteX53" fmla="*/ 365968 w 1260131"/>
              <a:gd name="connsiteY53" fmla="*/ 1766274 h 2182660"/>
              <a:gd name="connsiteX54" fmla="*/ 348924 w 1260131"/>
              <a:gd name="connsiteY54" fmla="*/ 1784322 h 2182660"/>
              <a:gd name="connsiteX55" fmla="*/ 320851 w 1260131"/>
              <a:gd name="connsiteY55" fmla="*/ 1752238 h 2182660"/>
              <a:gd name="connsiteX56" fmla="*/ 320852 w 1260131"/>
              <a:gd name="connsiteY56" fmla="*/ 1751235 h 2182660"/>
              <a:gd name="connsiteX57" fmla="*/ 343913 w 1260131"/>
              <a:gd name="connsiteY57" fmla="*/ 1812395 h 2182660"/>
              <a:gd name="connsiteX58" fmla="*/ 390033 w 1260131"/>
              <a:gd name="connsiteY58" fmla="*/ 1806379 h 2182660"/>
              <a:gd name="connsiteX59" fmla="*/ 389031 w 1260131"/>
              <a:gd name="connsiteY59" fmla="*/ 1858516 h 2182660"/>
              <a:gd name="connsiteX60" fmla="*/ 368979 w 1260131"/>
              <a:gd name="connsiteY60" fmla="*/ 1878569 h 2182660"/>
              <a:gd name="connsiteX61" fmla="*/ 368979 w 1260131"/>
              <a:gd name="connsiteY61" fmla="*/ 1914664 h 2182660"/>
              <a:gd name="connsiteX62" fmla="*/ 381010 w 1260131"/>
              <a:gd name="connsiteY62" fmla="*/ 1925692 h 2182660"/>
              <a:gd name="connsiteX63" fmla="*/ 397052 w 1260131"/>
              <a:gd name="connsiteY63" fmla="*/ 1996878 h 2182660"/>
              <a:gd name="connsiteX64" fmla="*/ 396049 w 1260131"/>
              <a:gd name="connsiteY64" fmla="*/ 2026957 h 2182660"/>
              <a:gd name="connsiteX65" fmla="*/ 429136 w 1260131"/>
              <a:gd name="connsiteY65" fmla="*/ 2054027 h 2182660"/>
              <a:gd name="connsiteX66" fmla="*/ 429137 w 1260131"/>
              <a:gd name="connsiteY66" fmla="*/ 2102152 h 2182660"/>
              <a:gd name="connsiteX67" fmla="*/ 430139 w 1260131"/>
              <a:gd name="connsiteY67" fmla="*/ 2098141 h 2182660"/>
              <a:gd name="connsiteX68" fmla="*/ 467236 w 1260131"/>
              <a:gd name="connsiteY68" fmla="*/ 2119196 h 2182660"/>
              <a:gd name="connsiteX69" fmla="*/ 479268 w 1260131"/>
              <a:gd name="connsiteY69" fmla="*/ 2145265 h 2182660"/>
              <a:gd name="connsiteX70" fmla="*/ 447184 w 1260131"/>
              <a:gd name="connsiteY70" fmla="*/ 2149274 h 2182660"/>
              <a:gd name="connsiteX71" fmla="*/ 407079 w 1260131"/>
              <a:gd name="connsiteY71" fmla="*/ 2182362 h 2182660"/>
              <a:gd name="connsiteX72" fmla="*/ 345918 w 1260131"/>
              <a:gd name="connsiteY72" fmla="*/ 2123207 h 2182660"/>
              <a:gd name="connsiteX73" fmla="*/ 250668 w 1260131"/>
              <a:gd name="connsiteY73" fmla="*/ 2129222 h 2182660"/>
              <a:gd name="connsiteX74" fmla="*/ 159428 w 1260131"/>
              <a:gd name="connsiteY74" fmla="*/ 2082099 h 2182660"/>
              <a:gd name="connsiteX75" fmla="*/ 100274 w 1260131"/>
              <a:gd name="connsiteY75" fmla="*/ 2071070 h 2182660"/>
              <a:gd name="connsiteX76" fmla="*/ 71198 w 1260131"/>
              <a:gd name="connsiteY76" fmla="*/ 2038986 h 2182660"/>
              <a:gd name="connsiteX77" fmla="*/ 11 w 1260131"/>
              <a:gd name="connsiteY77" fmla="*/ 2034975 h 2182660"/>
              <a:gd name="connsiteX0" fmla="*/ 390279 w 1265392"/>
              <a:gd name="connsiteY0" fmla="*/ 45767 h 2182660"/>
              <a:gd name="connsiteX1" fmla="*/ 425371 w 1265392"/>
              <a:gd name="connsiteY1" fmla="*/ 91888 h 2182660"/>
              <a:gd name="connsiteX2" fmla="*/ 453445 w 1265392"/>
              <a:gd name="connsiteY2" fmla="*/ 17694 h 2182660"/>
              <a:gd name="connsiteX3" fmla="*/ 504579 w 1265392"/>
              <a:gd name="connsiteY3" fmla="*/ 50780 h 2182660"/>
              <a:gd name="connsiteX4" fmla="*/ 596821 w 1265392"/>
              <a:gd name="connsiteY4" fmla="*/ 74844 h 2182660"/>
              <a:gd name="connsiteX5" fmla="*/ 764261 w 1265392"/>
              <a:gd name="connsiteY5" fmla="*/ 6665 h 2182660"/>
              <a:gd name="connsiteX6" fmla="*/ 856503 w 1265392"/>
              <a:gd name="connsiteY6" fmla="*/ 12680 h 2182660"/>
              <a:gd name="connsiteX7" fmla="*/ 1030961 w 1265392"/>
              <a:gd name="connsiteY7" fmla="*/ 95899 h 2182660"/>
              <a:gd name="connsiteX8" fmla="*/ 1095129 w 1265392"/>
              <a:gd name="connsiteY8" fmla="*/ 86875 h 2182660"/>
              <a:gd name="connsiteX9" fmla="*/ 1133229 w 1265392"/>
              <a:gd name="connsiteY9" fmla="*/ 507980 h 2182660"/>
              <a:gd name="connsiteX10" fmla="*/ 1194390 w 1265392"/>
              <a:gd name="connsiteY10" fmla="*/ 617267 h 2182660"/>
              <a:gd name="connsiteX11" fmla="*/ 1264574 w 1265392"/>
              <a:gd name="connsiteY11" fmla="*/ 757636 h 2182660"/>
              <a:gd name="connsiteX12" fmla="*/ 1231487 w 1265392"/>
              <a:gd name="connsiteY12" fmla="*/ 864917 h 2182660"/>
              <a:gd name="connsiteX13" fmla="*/ 1212438 w 1265392"/>
              <a:gd name="connsiteY13" fmla="*/ 933096 h 2182660"/>
              <a:gd name="connsiteX14" fmla="*/ 1238506 w 1265392"/>
              <a:gd name="connsiteY14" fmla="*/ 968188 h 2182660"/>
              <a:gd name="connsiteX15" fmla="*/ 1239509 w 1265392"/>
              <a:gd name="connsiteY15" fmla="*/ 1018319 h 2182660"/>
              <a:gd name="connsiteX16" fmla="*/ 1202411 w 1265392"/>
              <a:gd name="connsiteY16" fmla="*/ 1072462 h 2182660"/>
              <a:gd name="connsiteX17" fmla="*/ 1215445 w 1265392"/>
              <a:gd name="connsiteY17" fmla="*/ 1095523 h 2182660"/>
              <a:gd name="connsiteX18" fmla="*/ 1010908 w 1265392"/>
              <a:gd name="connsiteY18" fmla="*/ 1205812 h 2182660"/>
              <a:gd name="connsiteX19" fmla="*/ 1095129 w 1265392"/>
              <a:gd name="connsiteY19" fmla="*/ 1132620 h 2182660"/>
              <a:gd name="connsiteX20" fmla="*/ 970803 w 1265392"/>
              <a:gd name="connsiteY20" fmla="*/ 1174730 h 2182660"/>
              <a:gd name="connsiteX21" fmla="*/ 986846 w 1265392"/>
              <a:gd name="connsiteY21" fmla="*/ 1213833 h 2182660"/>
              <a:gd name="connsiteX22" fmla="*/ 920671 w 1265392"/>
              <a:gd name="connsiteY22" fmla="*/ 1258950 h 2182660"/>
              <a:gd name="connsiteX23" fmla="*/ 919668 w 1265392"/>
              <a:gd name="connsiteY23" fmla="*/ 1303067 h 2182660"/>
              <a:gd name="connsiteX24" fmla="*/ 790329 w 1265392"/>
              <a:gd name="connsiteY24" fmla="*/ 1404332 h 2182660"/>
              <a:gd name="connsiteX25" fmla="*/ 735185 w 1265392"/>
              <a:gd name="connsiteY25" fmla="*/ 1424386 h 2182660"/>
              <a:gd name="connsiteX26" fmla="*/ 786320 w 1265392"/>
              <a:gd name="connsiteY26" fmla="*/ 1385282 h 2182660"/>
              <a:gd name="connsiteX27" fmla="*/ 672019 w 1265392"/>
              <a:gd name="connsiteY27" fmla="*/ 1436417 h 2182660"/>
              <a:gd name="connsiteX28" fmla="*/ 684051 w 1265392"/>
              <a:gd name="connsiteY28" fmla="*/ 1387287 h 2182660"/>
              <a:gd name="connsiteX29" fmla="*/ 622890 w 1265392"/>
              <a:gd name="connsiteY29" fmla="*/ 1429398 h 2182660"/>
              <a:gd name="connsiteX30" fmla="*/ 588800 w 1265392"/>
              <a:gd name="connsiteY30" fmla="*/ 1402327 h 2182660"/>
              <a:gd name="connsiteX31" fmla="*/ 568748 w 1265392"/>
              <a:gd name="connsiteY31" fmla="*/ 1415362 h 2182660"/>
              <a:gd name="connsiteX32" fmla="*/ 627903 w 1265392"/>
              <a:gd name="connsiteY32" fmla="*/ 1474516 h 2182660"/>
              <a:gd name="connsiteX33" fmla="*/ 574763 w 1265392"/>
              <a:gd name="connsiteY33" fmla="*/ 1510611 h 2182660"/>
              <a:gd name="connsiteX34" fmla="*/ 566742 w 1265392"/>
              <a:gd name="connsiteY34" fmla="*/ 1491561 h 2182660"/>
              <a:gd name="connsiteX35" fmla="*/ 530647 w 1265392"/>
              <a:gd name="connsiteY35" fmla="*/ 1487550 h 2182660"/>
              <a:gd name="connsiteX36" fmla="*/ 540674 w 1265392"/>
              <a:gd name="connsiteY36" fmla="*/ 1511614 h 2182660"/>
              <a:gd name="connsiteX37" fmla="*/ 467482 w 1265392"/>
              <a:gd name="connsiteY37" fmla="*/ 1520636 h 2182660"/>
              <a:gd name="connsiteX38" fmla="*/ 487535 w 1265392"/>
              <a:gd name="connsiteY38" fmla="*/ 1541692 h 2182660"/>
              <a:gd name="connsiteX39" fmla="*/ 444422 w 1265392"/>
              <a:gd name="connsiteY39" fmla="*/ 1568762 h 2182660"/>
              <a:gd name="connsiteX40" fmla="*/ 460463 w 1265392"/>
              <a:gd name="connsiteY40" fmla="*/ 1581794 h 2182660"/>
              <a:gd name="connsiteX41" fmla="*/ 484526 w 1265392"/>
              <a:gd name="connsiteY41" fmla="*/ 1569764 h 2182660"/>
              <a:gd name="connsiteX42" fmla="*/ 451439 w 1265392"/>
              <a:gd name="connsiteY42" fmla="*/ 1638944 h 2182660"/>
              <a:gd name="connsiteX43" fmla="*/ 428379 w 1265392"/>
              <a:gd name="connsiteY43" fmla="*/ 1630923 h 2182660"/>
              <a:gd name="connsiteX44" fmla="*/ 408326 w 1265392"/>
              <a:gd name="connsiteY44" fmla="*/ 1661001 h 2182660"/>
              <a:gd name="connsiteX45" fmla="*/ 433393 w 1265392"/>
              <a:gd name="connsiteY45" fmla="*/ 1682057 h 2182660"/>
              <a:gd name="connsiteX46" fmla="*/ 431387 w 1265392"/>
              <a:gd name="connsiteY46" fmla="*/ 1708124 h 2182660"/>
              <a:gd name="connsiteX47" fmla="*/ 407324 w 1265392"/>
              <a:gd name="connsiteY47" fmla="*/ 1746224 h 2182660"/>
              <a:gd name="connsiteX48" fmla="*/ 418353 w 1265392"/>
              <a:gd name="connsiteY48" fmla="*/ 1777305 h 2182660"/>
              <a:gd name="connsiteX49" fmla="*/ 413340 w 1265392"/>
              <a:gd name="connsiteY49" fmla="*/ 1788333 h 2182660"/>
              <a:gd name="connsiteX50" fmla="*/ 376242 w 1265392"/>
              <a:gd name="connsiteY50" fmla="*/ 1791340 h 2182660"/>
              <a:gd name="connsiteX51" fmla="*/ 388274 w 1265392"/>
              <a:gd name="connsiteY51" fmla="*/ 1746221 h 2182660"/>
              <a:gd name="connsiteX52" fmla="*/ 371229 w 1265392"/>
              <a:gd name="connsiteY52" fmla="*/ 1737198 h 2182660"/>
              <a:gd name="connsiteX53" fmla="*/ 371229 w 1265392"/>
              <a:gd name="connsiteY53" fmla="*/ 1766274 h 2182660"/>
              <a:gd name="connsiteX54" fmla="*/ 354185 w 1265392"/>
              <a:gd name="connsiteY54" fmla="*/ 1784322 h 2182660"/>
              <a:gd name="connsiteX55" fmla="*/ 326112 w 1265392"/>
              <a:gd name="connsiteY55" fmla="*/ 1752238 h 2182660"/>
              <a:gd name="connsiteX56" fmla="*/ 326113 w 1265392"/>
              <a:gd name="connsiteY56" fmla="*/ 1751235 h 2182660"/>
              <a:gd name="connsiteX57" fmla="*/ 349174 w 1265392"/>
              <a:gd name="connsiteY57" fmla="*/ 1812395 h 2182660"/>
              <a:gd name="connsiteX58" fmla="*/ 395294 w 1265392"/>
              <a:gd name="connsiteY58" fmla="*/ 1806379 h 2182660"/>
              <a:gd name="connsiteX59" fmla="*/ 394292 w 1265392"/>
              <a:gd name="connsiteY59" fmla="*/ 1858516 h 2182660"/>
              <a:gd name="connsiteX60" fmla="*/ 374240 w 1265392"/>
              <a:gd name="connsiteY60" fmla="*/ 1878569 h 2182660"/>
              <a:gd name="connsiteX61" fmla="*/ 374240 w 1265392"/>
              <a:gd name="connsiteY61" fmla="*/ 1914664 h 2182660"/>
              <a:gd name="connsiteX62" fmla="*/ 386271 w 1265392"/>
              <a:gd name="connsiteY62" fmla="*/ 1925692 h 2182660"/>
              <a:gd name="connsiteX63" fmla="*/ 402313 w 1265392"/>
              <a:gd name="connsiteY63" fmla="*/ 1996878 h 2182660"/>
              <a:gd name="connsiteX64" fmla="*/ 401310 w 1265392"/>
              <a:gd name="connsiteY64" fmla="*/ 2026957 h 2182660"/>
              <a:gd name="connsiteX65" fmla="*/ 434397 w 1265392"/>
              <a:gd name="connsiteY65" fmla="*/ 2054027 h 2182660"/>
              <a:gd name="connsiteX66" fmla="*/ 434398 w 1265392"/>
              <a:gd name="connsiteY66" fmla="*/ 2102152 h 2182660"/>
              <a:gd name="connsiteX67" fmla="*/ 435400 w 1265392"/>
              <a:gd name="connsiteY67" fmla="*/ 2098141 h 2182660"/>
              <a:gd name="connsiteX68" fmla="*/ 472497 w 1265392"/>
              <a:gd name="connsiteY68" fmla="*/ 2119196 h 2182660"/>
              <a:gd name="connsiteX69" fmla="*/ 484529 w 1265392"/>
              <a:gd name="connsiteY69" fmla="*/ 2145265 h 2182660"/>
              <a:gd name="connsiteX70" fmla="*/ 452445 w 1265392"/>
              <a:gd name="connsiteY70" fmla="*/ 2149274 h 2182660"/>
              <a:gd name="connsiteX71" fmla="*/ 412340 w 1265392"/>
              <a:gd name="connsiteY71" fmla="*/ 2182362 h 2182660"/>
              <a:gd name="connsiteX72" fmla="*/ 351179 w 1265392"/>
              <a:gd name="connsiteY72" fmla="*/ 2123207 h 2182660"/>
              <a:gd name="connsiteX73" fmla="*/ 255929 w 1265392"/>
              <a:gd name="connsiteY73" fmla="*/ 2129222 h 2182660"/>
              <a:gd name="connsiteX74" fmla="*/ 164689 w 1265392"/>
              <a:gd name="connsiteY74" fmla="*/ 2082099 h 2182660"/>
              <a:gd name="connsiteX75" fmla="*/ 105535 w 1265392"/>
              <a:gd name="connsiteY75" fmla="*/ 2071070 h 2182660"/>
              <a:gd name="connsiteX76" fmla="*/ 76459 w 1265392"/>
              <a:gd name="connsiteY76" fmla="*/ 2038986 h 2182660"/>
              <a:gd name="connsiteX77" fmla="*/ 5272 w 1265392"/>
              <a:gd name="connsiteY77" fmla="*/ 2034975 h 2182660"/>
              <a:gd name="connsiteX78" fmla="*/ 5273 w 1265392"/>
              <a:gd name="connsiteY78" fmla="*/ 2029962 h 2182660"/>
              <a:gd name="connsiteX0" fmla="*/ 405058 w 1280171"/>
              <a:gd name="connsiteY0" fmla="*/ 45767 h 2182660"/>
              <a:gd name="connsiteX1" fmla="*/ 440150 w 1280171"/>
              <a:gd name="connsiteY1" fmla="*/ 91888 h 2182660"/>
              <a:gd name="connsiteX2" fmla="*/ 468224 w 1280171"/>
              <a:gd name="connsiteY2" fmla="*/ 17694 h 2182660"/>
              <a:gd name="connsiteX3" fmla="*/ 519358 w 1280171"/>
              <a:gd name="connsiteY3" fmla="*/ 50780 h 2182660"/>
              <a:gd name="connsiteX4" fmla="*/ 611600 w 1280171"/>
              <a:gd name="connsiteY4" fmla="*/ 74844 h 2182660"/>
              <a:gd name="connsiteX5" fmla="*/ 779040 w 1280171"/>
              <a:gd name="connsiteY5" fmla="*/ 6665 h 2182660"/>
              <a:gd name="connsiteX6" fmla="*/ 871282 w 1280171"/>
              <a:gd name="connsiteY6" fmla="*/ 12680 h 2182660"/>
              <a:gd name="connsiteX7" fmla="*/ 1045740 w 1280171"/>
              <a:gd name="connsiteY7" fmla="*/ 95899 h 2182660"/>
              <a:gd name="connsiteX8" fmla="*/ 1109908 w 1280171"/>
              <a:gd name="connsiteY8" fmla="*/ 86875 h 2182660"/>
              <a:gd name="connsiteX9" fmla="*/ 1148008 w 1280171"/>
              <a:gd name="connsiteY9" fmla="*/ 507980 h 2182660"/>
              <a:gd name="connsiteX10" fmla="*/ 1209169 w 1280171"/>
              <a:gd name="connsiteY10" fmla="*/ 617267 h 2182660"/>
              <a:gd name="connsiteX11" fmla="*/ 1279353 w 1280171"/>
              <a:gd name="connsiteY11" fmla="*/ 757636 h 2182660"/>
              <a:gd name="connsiteX12" fmla="*/ 1246266 w 1280171"/>
              <a:gd name="connsiteY12" fmla="*/ 864917 h 2182660"/>
              <a:gd name="connsiteX13" fmla="*/ 1227217 w 1280171"/>
              <a:gd name="connsiteY13" fmla="*/ 933096 h 2182660"/>
              <a:gd name="connsiteX14" fmla="*/ 1253285 w 1280171"/>
              <a:gd name="connsiteY14" fmla="*/ 968188 h 2182660"/>
              <a:gd name="connsiteX15" fmla="*/ 1254288 w 1280171"/>
              <a:gd name="connsiteY15" fmla="*/ 1018319 h 2182660"/>
              <a:gd name="connsiteX16" fmla="*/ 1217190 w 1280171"/>
              <a:gd name="connsiteY16" fmla="*/ 1072462 h 2182660"/>
              <a:gd name="connsiteX17" fmla="*/ 1230224 w 1280171"/>
              <a:gd name="connsiteY17" fmla="*/ 1095523 h 2182660"/>
              <a:gd name="connsiteX18" fmla="*/ 1025687 w 1280171"/>
              <a:gd name="connsiteY18" fmla="*/ 1205812 h 2182660"/>
              <a:gd name="connsiteX19" fmla="*/ 1109908 w 1280171"/>
              <a:gd name="connsiteY19" fmla="*/ 1132620 h 2182660"/>
              <a:gd name="connsiteX20" fmla="*/ 985582 w 1280171"/>
              <a:gd name="connsiteY20" fmla="*/ 1174730 h 2182660"/>
              <a:gd name="connsiteX21" fmla="*/ 1001625 w 1280171"/>
              <a:gd name="connsiteY21" fmla="*/ 1213833 h 2182660"/>
              <a:gd name="connsiteX22" fmla="*/ 935450 w 1280171"/>
              <a:gd name="connsiteY22" fmla="*/ 1258950 h 2182660"/>
              <a:gd name="connsiteX23" fmla="*/ 934447 w 1280171"/>
              <a:gd name="connsiteY23" fmla="*/ 1303067 h 2182660"/>
              <a:gd name="connsiteX24" fmla="*/ 805108 w 1280171"/>
              <a:gd name="connsiteY24" fmla="*/ 1404332 h 2182660"/>
              <a:gd name="connsiteX25" fmla="*/ 749964 w 1280171"/>
              <a:gd name="connsiteY25" fmla="*/ 1424386 h 2182660"/>
              <a:gd name="connsiteX26" fmla="*/ 801099 w 1280171"/>
              <a:gd name="connsiteY26" fmla="*/ 1385282 h 2182660"/>
              <a:gd name="connsiteX27" fmla="*/ 686798 w 1280171"/>
              <a:gd name="connsiteY27" fmla="*/ 1436417 h 2182660"/>
              <a:gd name="connsiteX28" fmla="*/ 698830 w 1280171"/>
              <a:gd name="connsiteY28" fmla="*/ 1387287 h 2182660"/>
              <a:gd name="connsiteX29" fmla="*/ 637669 w 1280171"/>
              <a:gd name="connsiteY29" fmla="*/ 1429398 h 2182660"/>
              <a:gd name="connsiteX30" fmla="*/ 603579 w 1280171"/>
              <a:gd name="connsiteY30" fmla="*/ 1402327 h 2182660"/>
              <a:gd name="connsiteX31" fmla="*/ 583527 w 1280171"/>
              <a:gd name="connsiteY31" fmla="*/ 1415362 h 2182660"/>
              <a:gd name="connsiteX32" fmla="*/ 642682 w 1280171"/>
              <a:gd name="connsiteY32" fmla="*/ 1474516 h 2182660"/>
              <a:gd name="connsiteX33" fmla="*/ 589542 w 1280171"/>
              <a:gd name="connsiteY33" fmla="*/ 1510611 h 2182660"/>
              <a:gd name="connsiteX34" fmla="*/ 581521 w 1280171"/>
              <a:gd name="connsiteY34" fmla="*/ 1491561 h 2182660"/>
              <a:gd name="connsiteX35" fmla="*/ 545426 w 1280171"/>
              <a:gd name="connsiteY35" fmla="*/ 1487550 h 2182660"/>
              <a:gd name="connsiteX36" fmla="*/ 555453 w 1280171"/>
              <a:gd name="connsiteY36" fmla="*/ 1511614 h 2182660"/>
              <a:gd name="connsiteX37" fmla="*/ 482261 w 1280171"/>
              <a:gd name="connsiteY37" fmla="*/ 1520636 h 2182660"/>
              <a:gd name="connsiteX38" fmla="*/ 502314 w 1280171"/>
              <a:gd name="connsiteY38" fmla="*/ 1541692 h 2182660"/>
              <a:gd name="connsiteX39" fmla="*/ 459201 w 1280171"/>
              <a:gd name="connsiteY39" fmla="*/ 1568762 h 2182660"/>
              <a:gd name="connsiteX40" fmla="*/ 475242 w 1280171"/>
              <a:gd name="connsiteY40" fmla="*/ 1581794 h 2182660"/>
              <a:gd name="connsiteX41" fmla="*/ 499305 w 1280171"/>
              <a:gd name="connsiteY41" fmla="*/ 1569764 h 2182660"/>
              <a:gd name="connsiteX42" fmla="*/ 466218 w 1280171"/>
              <a:gd name="connsiteY42" fmla="*/ 1638944 h 2182660"/>
              <a:gd name="connsiteX43" fmla="*/ 443158 w 1280171"/>
              <a:gd name="connsiteY43" fmla="*/ 1630923 h 2182660"/>
              <a:gd name="connsiteX44" fmla="*/ 423105 w 1280171"/>
              <a:gd name="connsiteY44" fmla="*/ 1661001 h 2182660"/>
              <a:gd name="connsiteX45" fmla="*/ 448172 w 1280171"/>
              <a:gd name="connsiteY45" fmla="*/ 1682057 h 2182660"/>
              <a:gd name="connsiteX46" fmla="*/ 446166 w 1280171"/>
              <a:gd name="connsiteY46" fmla="*/ 1708124 h 2182660"/>
              <a:gd name="connsiteX47" fmla="*/ 422103 w 1280171"/>
              <a:gd name="connsiteY47" fmla="*/ 1746224 h 2182660"/>
              <a:gd name="connsiteX48" fmla="*/ 433132 w 1280171"/>
              <a:gd name="connsiteY48" fmla="*/ 1777305 h 2182660"/>
              <a:gd name="connsiteX49" fmla="*/ 428119 w 1280171"/>
              <a:gd name="connsiteY49" fmla="*/ 1788333 h 2182660"/>
              <a:gd name="connsiteX50" fmla="*/ 391021 w 1280171"/>
              <a:gd name="connsiteY50" fmla="*/ 1791340 h 2182660"/>
              <a:gd name="connsiteX51" fmla="*/ 403053 w 1280171"/>
              <a:gd name="connsiteY51" fmla="*/ 1746221 h 2182660"/>
              <a:gd name="connsiteX52" fmla="*/ 386008 w 1280171"/>
              <a:gd name="connsiteY52" fmla="*/ 1737198 h 2182660"/>
              <a:gd name="connsiteX53" fmla="*/ 386008 w 1280171"/>
              <a:gd name="connsiteY53" fmla="*/ 1766274 h 2182660"/>
              <a:gd name="connsiteX54" fmla="*/ 368964 w 1280171"/>
              <a:gd name="connsiteY54" fmla="*/ 1784322 h 2182660"/>
              <a:gd name="connsiteX55" fmla="*/ 340891 w 1280171"/>
              <a:gd name="connsiteY55" fmla="*/ 1752238 h 2182660"/>
              <a:gd name="connsiteX56" fmla="*/ 340892 w 1280171"/>
              <a:gd name="connsiteY56" fmla="*/ 1751235 h 2182660"/>
              <a:gd name="connsiteX57" fmla="*/ 363953 w 1280171"/>
              <a:gd name="connsiteY57" fmla="*/ 1812395 h 2182660"/>
              <a:gd name="connsiteX58" fmla="*/ 410073 w 1280171"/>
              <a:gd name="connsiteY58" fmla="*/ 1806379 h 2182660"/>
              <a:gd name="connsiteX59" fmla="*/ 409071 w 1280171"/>
              <a:gd name="connsiteY59" fmla="*/ 1858516 h 2182660"/>
              <a:gd name="connsiteX60" fmla="*/ 389019 w 1280171"/>
              <a:gd name="connsiteY60" fmla="*/ 1878569 h 2182660"/>
              <a:gd name="connsiteX61" fmla="*/ 389019 w 1280171"/>
              <a:gd name="connsiteY61" fmla="*/ 1914664 h 2182660"/>
              <a:gd name="connsiteX62" fmla="*/ 401050 w 1280171"/>
              <a:gd name="connsiteY62" fmla="*/ 1925692 h 2182660"/>
              <a:gd name="connsiteX63" fmla="*/ 417092 w 1280171"/>
              <a:gd name="connsiteY63" fmla="*/ 1996878 h 2182660"/>
              <a:gd name="connsiteX64" fmla="*/ 416089 w 1280171"/>
              <a:gd name="connsiteY64" fmla="*/ 2026957 h 2182660"/>
              <a:gd name="connsiteX65" fmla="*/ 449176 w 1280171"/>
              <a:gd name="connsiteY65" fmla="*/ 2054027 h 2182660"/>
              <a:gd name="connsiteX66" fmla="*/ 449177 w 1280171"/>
              <a:gd name="connsiteY66" fmla="*/ 2102152 h 2182660"/>
              <a:gd name="connsiteX67" fmla="*/ 450179 w 1280171"/>
              <a:gd name="connsiteY67" fmla="*/ 2098141 h 2182660"/>
              <a:gd name="connsiteX68" fmla="*/ 487276 w 1280171"/>
              <a:gd name="connsiteY68" fmla="*/ 2119196 h 2182660"/>
              <a:gd name="connsiteX69" fmla="*/ 499308 w 1280171"/>
              <a:gd name="connsiteY69" fmla="*/ 2145265 h 2182660"/>
              <a:gd name="connsiteX70" fmla="*/ 467224 w 1280171"/>
              <a:gd name="connsiteY70" fmla="*/ 2149274 h 2182660"/>
              <a:gd name="connsiteX71" fmla="*/ 427119 w 1280171"/>
              <a:gd name="connsiteY71" fmla="*/ 2182362 h 2182660"/>
              <a:gd name="connsiteX72" fmla="*/ 365958 w 1280171"/>
              <a:gd name="connsiteY72" fmla="*/ 2123207 h 2182660"/>
              <a:gd name="connsiteX73" fmla="*/ 270708 w 1280171"/>
              <a:gd name="connsiteY73" fmla="*/ 2129222 h 2182660"/>
              <a:gd name="connsiteX74" fmla="*/ 179468 w 1280171"/>
              <a:gd name="connsiteY74" fmla="*/ 2082099 h 2182660"/>
              <a:gd name="connsiteX75" fmla="*/ 120314 w 1280171"/>
              <a:gd name="connsiteY75" fmla="*/ 2071070 h 2182660"/>
              <a:gd name="connsiteX76" fmla="*/ 91238 w 1280171"/>
              <a:gd name="connsiteY76" fmla="*/ 2038986 h 2182660"/>
              <a:gd name="connsiteX77" fmla="*/ 20051 w 1280171"/>
              <a:gd name="connsiteY77" fmla="*/ 2034975 h 2182660"/>
              <a:gd name="connsiteX78" fmla="*/ 0 w 1280171"/>
              <a:gd name="connsiteY78" fmla="*/ 1989857 h 2182660"/>
              <a:gd name="connsiteX0" fmla="*/ 409068 w 1284181"/>
              <a:gd name="connsiteY0" fmla="*/ 45767 h 2182660"/>
              <a:gd name="connsiteX1" fmla="*/ 444160 w 1284181"/>
              <a:gd name="connsiteY1" fmla="*/ 91888 h 2182660"/>
              <a:gd name="connsiteX2" fmla="*/ 472234 w 1284181"/>
              <a:gd name="connsiteY2" fmla="*/ 17694 h 2182660"/>
              <a:gd name="connsiteX3" fmla="*/ 523368 w 1284181"/>
              <a:gd name="connsiteY3" fmla="*/ 50780 h 2182660"/>
              <a:gd name="connsiteX4" fmla="*/ 615610 w 1284181"/>
              <a:gd name="connsiteY4" fmla="*/ 74844 h 2182660"/>
              <a:gd name="connsiteX5" fmla="*/ 783050 w 1284181"/>
              <a:gd name="connsiteY5" fmla="*/ 6665 h 2182660"/>
              <a:gd name="connsiteX6" fmla="*/ 875292 w 1284181"/>
              <a:gd name="connsiteY6" fmla="*/ 12680 h 2182660"/>
              <a:gd name="connsiteX7" fmla="*/ 1049750 w 1284181"/>
              <a:gd name="connsiteY7" fmla="*/ 95899 h 2182660"/>
              <a:gd name="connsiteX8" fmla="*/ 1113918 w 1284181"/>
              <a:gd name="connsiteY8" fmla="*/ 86875 h 2182660"/>
              <a:gd name="connsiteX9" fmla="*/ 1152018 w 1284181"/>
              <a:gd name="connsiteY9" fmla="*/ 507980 h 2182660"/>
              <a:gd name="connsiteX10" fmla="*/ 1213179 w 1284181"/>
              <a:gd name="connsiteY10" fmla="*/ 617267 h 2182660"/>
              <a:gd name="connsiteX11" fmla="*/ 1283363 w 1284181"/>
              <a:gd name="connsiteY11" fmla="*/ 757636 h 2182660"/>
              <a:gd name="connsiteX12" fmla="*/ 1250276 w 1284181"/>
              <a:gd name="connsiteY12" fmla="*/ 864917 h 2182660"/>
              <a:gd name="connsiteX13" fmla="*/ 1231227 w 1284181"/>
              <a:gd name="connsiteY13" fmla="*/ 933096 h 2182660"/>
              <a:gd name="connsiteX14" fmla="*/ 1257295 w 1284181"/>
              <a:gd name="connsiteY14" fmla="*/ 968188 h 2182660"/>
              <a:gd name="connsiteX15" fmla="*/ 1258298 w 1284181"/>
              <a:gd name="connsiteY15" fmla="*/ 1018319 h 2182660"/>
              <a:gd name="connsiteX16" fmla="*/ 1221200 w 1284181"/>
              <a:gd name="connsiteY16" fmla="*/ 1072462 h 2182660"/>
              <a:gd name="connsiteX17" fmla="*/ 1234234 w 1284181"/>
              <a:gd name="connsiteY17" fmla="*/ 1095523 h 2182660"/>
              <a:gd name="connsiteX18" fmla="*/ 1029697 w 1284181"/>
              <a:gd name="connsiteY18" fmla="*/ 1205812 h 2182660"/>
              <a:gd name="connsiteX19" fmla="*/ 1113918 w 1284181"/>
              <a:gd name="connsiteY19" fmla="*/ 1132620 h 2182660"/>
              <a:gd name="connsiteX20" fmla="*/ 989592 w 1284181"/>
              <a:gd name="connsiteY20" fmla="*/ 1174730 h 2182660"/>
              <a:gd name="connsiteX21" fmla="*/ 1005635 w 1284181"/>
              <a:gd name="connsiteY21" fmla="*/ 1213833 h 2182660"/>
              <a:gd name="connsiteX22" fmla="*/ 939460 w 1284181"/>
              <a:gd name="connsiteY22" fmla="*/ 1258950 h 2182660"/>
              <a:gd name="connsiteX23" fmla="*/ 938457 w 1284181"/>
              <a:gd name="connsiteY23" fmla="*/ 1303067 h 2182660"/>
              <a:gd name="connsiteX24" fmla="*/ 809118 w 1284181"/>
              <a:gd name="connsiteY24" fmla="*/ 1404332 h 2182660"/>
              <a:gd name="connsiteX25" fmla="*/ 753974 w 1284181"/>
              <a:gd name="connsiteY25" fmla="*/ 1424386 h 2182660"/>
              <a:gd name="connsiteX26" fmla="*/ 805109 w 1284181"/>
              <a:gd name="connsiteY26" fmla="*/ 1385282 h 2182660"/>
              <a:gd name="connsiteX27" fmla="*/ 690808 w 1284181"/>
              <a:gd name="connsiteY27" fmla="*/ 1436417 h 2182660"/>
              <a:gd name="connsiteX28" fmla="*/ 702840 w 1284181"/>
              <a:gd name="connsiteY28" fmla="*/ 1387287 h 2182660"/>
              <a:gd name="connsiteX29" fmla="*/ 641679 w 1284181"/>
              <a:gd name="connsiteY29" fmla="*/ 1429398 h 2182660"/>
              <a:gd name="connsiteX30" fmla="*/ 607589 w 1284181"/>
              <a:gd name="connsiteY30" fmla="*/ 1402327 h 2182660"/>
              <a:gd name="connsiteX31" fmla="*/ 587537 w 1284181"/>
              <a:gd name="connsiteY31" fmla="*/ 1415362 h 2182660"/>
              <a:gd name="connsiteX32" fmla="*/ 646692 w 1284181"/>
              <a:gd name="connsiteY32" fmla="*/ 1474516 h 2182660"/>
              <a:gd name="connsiteX33" fmla="*/ 593552 w 1284181"/>
              <a:gd name="connsiteY33" fmla="*/ 1510611 h 2182660"/>
              <a:gd name="connsiteX34" fmla="*/ 585531 w 1284181"/>
              <a:gd name="connsiteY34" fmla="*/ 1491561 h 2182660"/>
              <a:gd name="connsiteX35" fmla="*/ 549436 w 1284181"/>
              <a:gd name="connsiteY35" fmla="*/ 1487550 h 2182660"/>
              <a:gd name="connsiteX36" fmla="*/ 559463 w 1284181"/>
              <a:gd name="connsiteY36" fmla="*/ 1511614 h 2182660"/>
              <a:gd name="connsiteX37" fmla="*/ 486271 w 1284181"/>
              <a:gd name="connsiteY37" fmla="*/ 1520636 h 2182660"/>
              <a:gd name="connsiteX38" fmla="*/ 506324 w 1284181"/>
              <a:gd name="connsiteY38" fmla="*/ 1541692 h 2182660"/>
              <a:gd name="connsiteX39" fmla="*/ 463211 w 1284181"/>
              <a:gd name="connsiteY39" fmla="*/ 1568762 h 2182660"/>
              <a:gd name="connsiteX40" fmla="*/ 479252 w 1284181"/>
              <a:gd name="connsiteY40" fmla="*/ 1581794 h 2182660"/>
              <a:gd name="connsiteX41" fmla="*/ 503315 w 1284181"/>
              <a:gd name="connsiteY41" fmla="*/ 1569764 h 2182660"/>
              <a:gd name="connsiteX42" fmla="*/ 470228 w 1284181"/>
              <a:gd name="connsiteY42" fmla="*/ 1638944 h 2182660"/>
              <a:gd name="connsiteX43" fmla="*/ 447168 w 1284181"/>
              <a:gd name="connsiteY43" fmla="*/ 1630923 h 2182660"/>
              <a:gd name="connsiteX44" fmla="*/ 427115 w 1284181"/>
              <a:gd name="connsiteY44" fmla="*/ 1661001 h 2182660"/>
              <a:gd name="connsiteX45" fmla="*/ 452182 w 1284181"/>
              <a:gd name="connsiteY45" fmla="*/ 1682057 h 2182660"/>
              <a:gd name="connsiteX46" fmla="*/ 450176 w 1284181"/>
              <a:gd name="connsiteY46" fmla="*/ 1708124 h 2182660"/>
              <a:gd name="connsiteX47" fmla="*/ 426113 w 1284181"/>
              <a:gd name="connsiteY47" fmla="*/ 1746224 h 2182660"/>
              <a:gd name="connsiteX48" fmla="*/ 437142 w 1284181"/>
              <a:gd name="connsiteY48" fmla="*/ 1777305 h 2182660"/>
              <a:gd name="connsiteX49" fmla="*/ 432129 w 1284181"/>
              <a:gd name="connsiteY49" fmla="*/ 1788333 h 2182660"/>
              <a:gd name="connsiteX50" fmla="*/ 395031 w 1284181"/>
              <a:gd name="connsiteY50" fmla="*/ 1791340 h 2182660"/>
              <a:gd name="connsiteX51" fmla="*/ 407063 w 1284181"/>
              <a:gd name="connsiteY51" fmla="*/ 1746221 h 2182660"/>
              <a:gd name="connsiteX52" fmla="*/ 390018 w 1284181"/>
              <a:gd name="connsiteY52" fmla="*/ 1737198 h 2182660"/>
              <a:gd name="connsiteX53" fmla="*/ 390018 w 1284181"/>
              <a:gd name="connsiteY53" fmla="*/ 1766274 h 2182660"/>
              <a:gd name="connsiteX54" fmla="*/ 372974 w 1284181"/>
              <a:gd name="connsiteY54" fmla="*/ 1784322 h 2182660"/>
              <a:gd name="connsiteX55" fmla="*/ 344901 w 1284181"/>
              <a:gd name="connsiteY55" fmla="*/ 1752238 h 2182660"/>
              <a:gd name="connsiteX56" fmla="*/ 344902 w 1284181"/>
              <a:gd name="connsiteY56" fmla="*/ 1751235 h 2182660"/>
              <a:gd name="connsiteX57" fmla="*/ 367963 w 1284181"/>
              <a:gd name="connsiteY57" fmla="*/ 1812395 h 2182660"/>
              <a:gd name="connsiteX58" fmla="*/ 414083 w 1284181"/>
              <a:gd name="connsiteY58" fmla="*/ 1806379 h 2182660"/>
              <a:gd name="connsiteX59" fmla="*/ 413081 w 1284181"/>
              <a:gd name="connsiteY59" fmla="*/ 1858516 h 2182660"/>
              <a:gd name="connsiteX60" fmla="*/ 393029 w 1284181"/>
              <a:gd name="connsiteY60" fmla="*/ 1878569 h 2182660"/>
              <a:gd name="connsiteX61" fmla="*/ 393029 w 1284181"/>
              <a:gd name="connsiteY61" fmla="*/ 1914664 h 2182660"/>
              <a:gd name="connsiteX62" fmla="*/ 405060 w 1284181"/>
              <a:gd name="connsiteY62" fmla="*/ 1925692 h 2182660"/>
              <a:gd name="connsiteX63" fmla="*/ 421102 w 1284181"/>
              <a:gd name="connsiteY63" fmla="*/ 1996878 h 2182660"/>
              <a:gd name="connsiteX64" fmla="*/ 420099 w 1284181"/>
              <a:gd name="connsiteY64" fmla="*/ 2026957 h 2182660"/>
              <a:gd name="connsiteX65" fmla="*/ 453186 w 1284181"/>
              <a:gd name="connsiteY65" fmla="*/ 2054027 h 2182660"/>
              <a:gd name="connsiteX66" fmla="*/ 453187 w 1284181"/>
              <a:gd name="connsiteY66" fmla="*/ 2102152 h 2182660"/>
              <a:gd name="connsiteX67" fmla="*/ 454189 w 1284181"/>
              <a:gd name="connsiteY67" fmla="*/ 2098141 h 2182660"/>
              <a:gd name="connsiteX68" fmla="*/ 491286 w 1284181"/>
              <a:gd name="connsiteY68" fmla="*/ 2119196 h 2182660"/>
              <a:gd name="connsiteX69" fmla="*/ 503318 w 1284181"/>
              <a:gd name="connsiteY69" fmla="*/ 2145265 h 2182660"/>
              <a:gd name="connsiteX70" fmla="*/ 471234 w 1284181"/>
              <a:gd name="connsiteY70" fmla="*/ 2149274 h 2182660"/>
              <a:gd name="connsiteX71" fmla="*/ 431129 w 1284181"/>
              <a:gd name="connsiteY71" fmla="*/ 2182362 h 2182660"/>
              <a:gd name="connsiteX72" fmla="*/ 369968 w 1284181"/>
              <a:gd name="connsiteY72" fmla="*/ 2123207 h 2182660"/>
              <a:gd name="connsiteX73" fmla="*/ 274718 w 1284181"/>
              <a:gd name="connsiteY73" fmla="*/ 2129222 h 2182660"/>
              <a:gd name="connsiteX74" fmla="*/ 183478 w 1284181"/>
              <a:gd name="connsiteY74" fmla="*/ 2082099 h 2182660"/>
              <a:gd name="connsiteX75" fmla="*/ 124324 w 1284181"/>
              <a:gd name="connsiteY75" fmla="*/ 2071070 h 2182660"/>
              <a:gd name="connsiteX76" fmla="*/ 95248 w 1284181"/>
              <a:gd name="connsiteY76" fmla="*/ 2038986 h 2182660"/>
              <a:gd name="connsiteX77" fmla="*/ 24061 w 1284181"/>
              <a:gd name="connsiteY77" fmla="*/ 2034975 h 2182660"/>
              <a:gd name="connsiteX78" fmla="*/ 4010 w 1284181"/>
              <a:gd name="connsiteY78" fmla="*/ 1989857 h 2182660"/>
              <a:gd name="connsiteX79" fmla="*/ 0 w 1284181"/>
              <a:gd name="connsiteY79" fmla="*/ 198785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0 w 1317268"/>
              <a:gd name="connsiteY79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17045 w 1317268"/>
              <a:gd name="connsiteY79" fmla="*/ 1940728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37097 w 1317268"/>
              <a:gd name="connsiteY78" fmla="*/ 1989857 h 2182660"/>
              <a:gd name="connsiteX79" fmla="*/ 32084 w 1317268"/>
              <a:gd name="connsiteY79" fmla="*/ 1943736 h 2182660"/>
              <a:gd name="connsiteX80" fmla="*/ 0 w 1317268"/>
              <a:gd name="connsiteY80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43113 w 1317268"/>
              <a:gd name="connsiteY78" fmla="*/ 2015925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87061 w 1317268"/>
              <a:gd name="connsiteY25" fmla="*/ 1424386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7005 w 1317268"/>
              <a:gd name="connsiteY19" fmla="*/ 1132620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49010 w 1317268"/>
              <a:gd name="connsiteY19" fmla="*/ 1143649 h 2182660"/>
              <a:gd name="connsiteX20" fmla="*/ 1022679 w 1317268"/>
              <a:gd name="connsiteY20" fmla="*/ 1174730 h 2182660"/>
              <a:gd name="connsiteX21" fmla="*/ 1038722 w 1317268"/>
              <a:gd name="connsiteY21" fmla="*/ 1213833 h 2182660"/>
              <a:gd name="connsiteX22" fmla="*/ 972547 w 1317268"/>
              <a:gd name="connsiteY22" fmla="*/ 1258950 h 2182660"/>
              <a:gd name="connsiteX23" fmla="*/ 971544 w 1317268"/>
              <a:gd name="connsiteY23" fmla="*/ 1303067 h 2182660"/>
              <a:gd name="connsiteX24" fmla="*/ 842205 w 1317268"/>
              <a:gd name="connsiteY24" fmla="*/ 1404332 h 2182660"/>
              <a:gd name="connsiteX25" fmla="*/ 779040 w 1317268"/>
              <a:gd name="connsiteY25" fmla="*/ 1431405 h 2182660"/>
              <a:gd name="connsiteX26" fmla="*/ 838196 w 1317268"/>
              <a:gd name="connsiteY26" fmla="*/ 1385282 h 2182660"/>
              <a:gd name="connsiteX27" fmla="*/ 723895 w 1317268"/>
              <a:gd name="connsiteY27" fmla="*/ 1436417 h 2182660"/>
              <a:gd name="connsiteX28" fmla="*/ 735927 w 1317268"/>
              <a:gd name="connsiteY28" fmla="*/ 1387287 h 2182660"/>
              <a:gd name="connsiteX29" fmla="*/ 674766 w 1317268"/>
              <a:gd name="connsiteY29" fmla="*/ 1429398 h 2182660"/>
              <a:gd name="connsiteX30" fmla="*/ 640676 w 1317268"/>
              <a:gd name="connsiteY30" fmla="*/ 1402327 h 2182660"/>
              <a:gd name="connsiteX31" fmla="*/ 620624 w 1317268"/>
              <a:gd name="connsiteY31" fmla="*/ 1415362 h 2182660"/>
              <a:gd name="connsiteX32" fmla="*/ 679779 w 1317268"/>
              <a:gd name="connsiteY32" fmla="*/ 1474516 h 2182660"/>
              <a:gd name="connsiteX33" fmla="*/ 626639 w 1317268"/>
              <a:gd name="connsiteY33" fmla="*/ 1510611 h 2182660"/>
              <a:gd name="connsiteX34" fmla="*/ 618618 w 1317268"/>
              <a:gd name="connsiteY34" fmla="*/ 1491561 h 2182660"/>
              <a:gd name="connsiteX35" fmla="*/ 582523 w 1317268"/>
              <a:gd name="connsiteY35" fmla="*/ 1487550 h 2182660"/>
              <a:gd name="connsiteX36" fmla="*/ 592550 w 1317268"/>
              <a:gd name="connsiteY36" fmla="*/ 1511614 h 2182660"/>
              <a:gd name="connsiteX37" fmla="*/ 519358 w 1317268"/>
              <a:gd name="connsiteY37" fmla="*/ 1520636 h 2182660"/>
              <a:gd name="connsiteX38" fmla="*/ 539411 w 1317268"/>
              <a:gd name="connsiteY38" fmla="*/ 1541692 h 2182660"/>
              <a:gd name="connsiteX39" fmla="*/ 496298 w 1317268"/>
              <a:gd name="connsiteY39" fmla="*/ 1568762 h 2182660"/>
              <a:gd name="connsiteX40" fmla="*/ 512339 w 1317268"/>
              <a:gd name="connsiteY40" fmla="*/ 1581794 h 2182660"/>
              <a:gd name="connsiteX41" fmla="*/ 536402 w 1317268"/>
              <a:gd name="connsiteY41" fmla="*/ 1569764 h 2182660"/>
              <a:gd name="connsiteX42" fmla="*/ 503315 w 1317268"/>
              <a:gd name="connsiteY42" fmla="*/ 1638944 h 2182660"/>
              <a:gd name="connsiteX43" fmla="*/ 480255 w 1317268"/>
              <a:gd name="connsiteY43" fmla="*/ 1630923 h 2182660"/>
              <a:gd name="connsiteX44" fmla="*/ 460202 w 1317268"/>
              <a:gd name="connsiteY44" fmla="*/ 1661001 h 2182660"/>
              <a:gd name="connsiteX45" fmla="*/ 485269 w 1317268"/>
              <a:gd name="connsiteY45" fmla="*/ 1682057 h 2182660"/>
              <a:gd name="connsiteX46" fmla="*/ 483263 w 1317268"/>
              <a:gd name="connsiteY46" fmla="*/ 1708124 h 2182660"/>
              <a:gd name="connsiteX47" fmla="*/ 459200 w 1317268"/>
              <a:gd name="connsiteY47" fmla="*/ 1746224 h 2182660"/>
              <a:gd name="connsiteX48" fmla="*/ 470229 w 1317268"/>
              <a:gd name="connsiteY48" fmla="*/ 1777305 h 2182660"/>
              <a:gd name="connsiteX49" fmla="*/ 465216 w 1317268"/>
              <a:gd name="connsiteY49" fmla="*/ 1788333 h 2182660"/>
              <a:gd name="connsiteX50" fmla="*/ 428118 w 1317268"/>
              <a:gd name="connsiteY50" fmla="*/ 1791340 h 2182660"/>
              <a:gd name="connsiteX51" fmla="*/ 440150 w 1317268"/>
              <a:gd name="connsiteY51" fmla="*/ 1746221 h 2182660"/>
              <a:gd name="connsiteX52" fmla="*/ 423105 w 1317268"/>
              <a:gd name="connsiteY52" fmla="*/ 1737198 h 2182660"/>
              <a:gd name="connsiteX53" fmla="*/ 423105 w 1317268"/>
              <a:gd name="connsiteY53" fmla="*/ 1766274 h 2182660"/>
              <a:gd name="connsiteX54" fmla="*/ 406061 w 1317268"/>
              <a:gd name="connsiteY54" fmla="*/ 1784322 h 2182660"/>
              <a:gd name="connsiteX55" fmla="*/ 377988 w 1317268"/>
              <a:gd name="connsiteY55" fmla="*/ 1752238 h 2182660"/>
              <a:gd name="connsiteX56" fmla="*/ 377989 w 1317268"/>
              <a:gd name="connsiteY56" fmla="*/ 1751235 h 2182660"/>
              <a:gd name="connsiteX57" fmla="*/ 401050 w 1317268"/>
              <a:gd name="connsiteY57" fmla="*/ 1812395 h 2182660"/>
              <a:gd name="connsiteX58" fmla="*/ 447170 w 1317268"/>
              <a:gd name="connsiteY58" fmla="*/ 1806379 h 2182660"/>
              <a:gd name="connsiteX59" fmla="*/ 446168 w 1317268"/>
              <a:gd name="connsiteY59" fmla="*/ 1858516 h 2182660"/>
              <a:gd name="connsiteX60" fmla="*/ 426116 w 1317268"/>
              <a:gd name="connsiteY60" fmla="*/ 1878569 h 2182660"/>
              <a:gd name="connsiteX61" fmla="*/ 426116 w 1317268"/>
              <a:gd name="connsiteY61" fmla="*/ 1914664 h 2182660"/>
              <a:gd name="connsiteX62" fmla="*/ 438147 w 1317268"/>
              <a:gd name="connsiteY62" fmla="*/ 1925692 h 2182660"/>
              <a:gd name="connsiteX63" fmla="*/ 454189 w 1317268"/>
              <a:gd name="connsiteY63" fmla="*/ 1996878 h 2182660"/>
              <a:gd name="connsiteX64" fmla="*/ 453186 w 1317268"/>
              <a:gd name="connsiteY64" fmla="*/ 2026957 h 2182660"/>
              <a:gd name="connsiteX65" fmla="*/ 486273 w 1317268"/>
              <a:gd name="connsiteY65" fmla="*/ 2054027 h 2182660"/>
              <a:gd name="connsiteX66" fmla="*/ 486274 w 1317268"/>
              <a:gd name="connsiteY66" fmla="*/ 2102152 h 2182660"/>
              <a:gd name="connsiteX67" fmla="*/ 487276 w 1317268"/>
              <a:gd name="connsiteY67" fmla="*/ 2098141 h 2182660"/>
              <a:gd name="connsiteX68" fmla="*/ 524373 w 1317268"/>
              <a:gd name="connsiteY68" fmla="*/ 2119196 h 2182660"/>
              <a:gd name="connsiteX69" fmla="*/ 536405 w 1317268"/>
              <a:gd name="connsiteY69" fmla="*/ 2145265 h 2182660"/>
              <a:gd name="connsiteX70" fmla="*/ 504321 w 1317268"/>
              <a:gd name="connsiteY70" fmla="*/ 2149274 h 2182660"/>
              <a:gd name="connsiteX71" fmla="*/ 464216 w 1317268"/>
              <a:gd name="connsiteY71" fmla="*/ 2182362 h 2182660"/>
              <a:gd name="connsiteX72" fmla="*/ 403055 w 1317268"/>
              <a:gd name="connsiteY72" fmla="*/ 2123207 h 2182660"/>
              <a:gd name="connsiteX73" fmla="*/ 307805 w 1317268"/>
              <a:gd name="connsiteY73" fmla="*/ 2129222 h 2182660"/>
              <a:gd name="connsiteX74" fmla="*/ 216565 w 1317268"/>
              <a:gd name="connsiteY74" fmla="*/ 2082099 h 2182660"/>
              <a:gd name="connsiteX75" fmla="*/ 157411 w 1317268"/>
              <a:gd name="connsiteY75" fmla="*/ 2071070 h 2182660"/>
              <a:gd name="connsiteX76" fmla="*/ 128335 w 1317268"/>
              <a:gd name="connsiteY76" fmla="*/ 2038986 h 2182660"/>
              <a:gd name="connsiteX77" fmla="*/ 57148 w 1317268"/>
              <a:gd name="connsiteY77" fmla="*/ 2034975 h 2182660"/>
              <a:gd name="connsiteX78" fmla="*/ 53139 w 1317268"/>
              <a:gd name="connsiteY78" fmla="*/ 2012917 h 2182660"/>
              <a:gd name="connsiteX79" fmla="*/ 37097 w 1317268"/>
              <a:gd name="connsiteY79" fmla="*/ 1989857 h 2182660"/>
              <a:gd name="connsiteX80" fmla="*/ 32084 w 1317268"/>
              <a:gd name="connsiteY80" fmla="*/ 1943736 h 2182660"/>
              <a:gd name="connsiteX81" fmla="*/ 0 w 1317268"/>
              <a:gd name="connsiteY81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14926 w 1317268"/>
              <a:gd name="connsiteY19" fmla="*/ 1171710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105902 w 1317268"/>
              <a:gd name="connsiteY19" fmla="*/ 1169705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46266 w 1317268"/>
              <a:gd name="connsiteY10" fmla="*/ 617267 h 2182660"/>
              <a:gd name="connsiteX11" fmla="*/ 1316450 w 1317268"/>
              <a:gd name="connsiteY11" fmla="*/ 757636 h 2182660"/>
              <a:gd name="connsiteX12" fmla="*/ 1283363 w 1317268"/>
              <a:gd name="connsiteY12" fmla="*/ 864917 h 2182660"/>
              <a:gd name="connsiteX13" fmla="*/ 1264314 w 1317268"/>
              <a:gd name="connsiteY13" fmla="*/ 933096 h 2182660"/>
              <a:gd name="connsiteX14" fmla="*/ 1290382 w 1317268"/>
              <a:gd name="connsiteY14" fmla="*/ 968188 h 2182660"/>
              <a:gd name="connsiteX15" fmla="*/ 1291385 w 1317268"/>
              <a:gd name="connsiteY15" fmla="*/ 1018319 h 2182660"/>
              <a:gd name="connsiteX16" fmla="*/ 1254287 w 1317268"/>
              <a:gd name="connsiteY16" fmla="*/ 1072462 h 2182660"/>
              <a:gd name="connsiteX17" fmla="*/ 1267321 w 1317268"/>
              <a:gd name="connsiteY17" fmla="*/ 1095523 h 2182660"/>
              <a:gd name="connsiteX18" fmla="*/ 1062784 w 1317268"/>
              <a:gd name="connsiteY18" fmla="*/ 1205812 h 2182660"/>
              <a:gd name="connsiteX19" fmla="*/ 1092868 w 1317268"/>
              <a:gd name="connsiteY19" fmla="*/ 1166697 h 2182660"/>
              <a:gd name="connsiteX20" fmla="*/ 1149010 w 1317268"/>
              <a:gd name="connsiteY20" fmla="*/ 1143649 h 2182660"/>
              <a:gd name="connsiteX21" fmla="*/ 1022679 w 1317268"/>
              <a:gd name="connsiteY21" fmla="*/ 1174730 h 2182660"/>
              <a:gd name="connsiteX22" fmla="*/ 1038722 w 1317268"/>
              <a:gd name="connsiteY22" fmla="*/ 1213833 h 2182660"/>
              <a:gd name="connsiteX23" fmla="*/ 972547 w 1317268"/>
              <a:gd name="connsiteY23" fmla="*/ 1258950 h 2182660"/>
              <a:gd name="connsiteX24" fmla="*/ 971544 w 1317268"/>
              <a:gd name="connsiteY24" fmla="*/ 1303067 h 2182660"/>
              <a:gd name="connsiteX25" fmla="*/ 842205 w 1317268"/>
              <a:gd name="connsiteY25" fmla="*/ 1404332 h 2182660"/>
              <a:gd name="connsiteX26" fmla="*/ 779040 w 1317268"/>
              <a:gd name="connsiteY26" fmla="*/ 1431405 h 2182660"/>
              <a:gd name="connsiteX27" fmla="*/ 838196 w 1317268"/>
              <a:gd name="connsiteY27" fmla="*/ 1385282 h 2182660"/>
              <a:gd name="connsiteX28" fmla="*/ 723895 w 1317268"/>
              <a:gd name="connsiteY28" fmla="*/ 1436417 h 2182660"/>
              <a:gd name="connsiteX29" fmla="*/ 735927 w 1317268"/>
              <a:gd name="connsiteY29" fmla="*/ 1387287 h 2182660"/>
              <a:gd name="connsiteX30" fmla="*/ 674766 w 1317268"/>
              <a:gd name="connsiteY30" fmla="*/ 1429398 h 2182660"/>
              <a:gd name="connsiteX31" fmla="*/ 640676 w 1317268"/>
              <a:gd name="connsiteY31" fmla="*/ 1402327 h 2182660"/>
              <a:gd name="connsiteX32" fmla="*/ 620624 w 1317268"/>
              <a:gd name="connsiteY32" fmla="*/ 1415362 h 2182660"/>
              <a:gd name="connsiteX33" fmla="*/ 679779 w 1317268"/>
              <a:gd name="connsiteY33" fmla="*/ 1474516 h 2182660"/>
              <a:gd name="connsiteX34" fmla="*/ 626639 w 1317268"/>
              <a:gd name="connsiteY34" fmla="*/ 1510611 h 2182660"/>
              <a:gd name="connsiteX35" fmla="*/ 618618 w 1317268"/>
              <a:gd name="connsiteY35" fmla="*/ 1491561 h 2182660"/>
              <a:gd name="connsiteX36" fmla="*/ 582523 w 1317268"/>
              <a:gd name="connsiteY36" fmla="*/ 1487550 h 2182660"/>
              <a:gd name="connsiteX37" fmla="*/ 592550 w 1317268"/>
              <a:gd name="connsiteY37" fmla="*/ 1511614 h 2182660"/>
              <a:gd name="connsiteX38" fmla="*/ 519358 w 1317268"/>
              <a:gd name="connsiteY38" fmla="*/ 1520636 h 2182660"/>
              <a:gd name="connsiteX39" fmla="*/ 539411 w 1317268"/>
              <a:gd name="connsiteY39" fmla="*/ 1541692 h 2182660"/>
              <a:gd name="connsiteX40" fmla="*/ 496298 w 1317268"/>
              <a:gd name="connsiteY40" fmla="*/ 1568762 h 2182660"/>
              <a:gd name="connsiteX41" fmla="*/ 512339 w 1317268"/>
              <a:gd name="connsiteY41" fmla="*/ 1581794 h 2182660"/>
              <a:gd name="connsiteX42" fmla="*/ 536402 w 1317268"/>
              <a:gd name="connsiteY42" fmla="*/ 1569764 h 2182660"/>
              <a:gd name="connsiteX43" fmla="*/ 503315 w 1317268"/>
              <a:gd name="connsiteY43" fmla="*/ 1638944 h 2182660"/>
              <a:gd name="connsiteX44" fmla="*/ 480255 w 1317268"/>
              <a:gd name="connsiteY44" fmla="*/ 1630923 h 2182660"/>
              <a:gd name="connsiteX45" fmla="*/ 460202 w 1317268"/>
              <a:gd name="connsiteY45" fmla="*/ 1661001 h 2182660"/>
              <a:gd name="connsiteX46" fmla="*/ 485269 w 1317268"/>
              <a:gd name="connsiteY46" fmla="*/ 1682057 h 2182660"/>
              <a:gd name="connsiteX47" fmla="*/ 483263 w 1317268"/>
              <a:gd name="connsiteY47" fmla="*/ 1708124 h 2182660"/>
              <a:gd name="connsiteX48" fmla="*/ 459200 w 1317268"/>
              <a:gd name="connsiteY48" fmla="*/ 1746224 h 2182660"/>
              <a:gd name="connsiteX49" fmla="*/ 470229 w 1317268"/>
              <a:gd name="connsiteY49" fmla="*/ 1777305 h 2182660"/>
              <a:gd name="connsiteX50" fmla="*/ 465216 w 1317268"/>
              <a:gd name="connsiteY50" fmla="*/ 1788333 h 2182660"/>
              <a:gd name="connsiteX51" fmla="*/ 428118 w 1317268"/>
              <a:gd name="connsiteY51" fmla="*/ 1791340 h 2182660"/>
              <a:gd name="connsiteX52" fmla="*/ 440150 w 1317268"/>
              <a:gd name="connsiteY52" fmla="*/ 1746221 h 2182660"/>
              <a:gd name="connsiteX53" fmla="*/ 423105 w 1317268"/>
              <a:gd name="connsiteY53" fmla="*/ 1737198 h 2182660"/>
              <a:gd name="connsiteX54" fmla="*/ 423105 w 1317268"/>
              <a:gd name="connsiteY54" fmla="*/ 1766274 h 2182660"/>
              <a:gd name="connsiteX55" fmla="*/ 406061 w 1317268"/>
              <a:gd name="connsiteY55" fmla="*/ 1784322 h 2182660"/>
              <a:gd name="connsiteX56" fmla="*/ 377988 w 1317268"/>
              <a:gd name="connsiteY56" fmla="*/ 1752238 h 2182660"/>
              <a:gd name="connsiteX57" fmla="*/ 377989 w 1317268"/>
              <a:gd name="connsiteY57" fmla="*/ 1751235 h 2182660"/>
              <a:gd name="connsiteX58" fmla="*/ 401050 w 1317268"/>
              <a:gd name="connsiteY58" fmla="*/ 1812395 h 2182660"/>
              <a:gd name="connsiteX59" fmla="*/ 447170 w 1317268"/>
              <a:gd name="connsiteY59" fmla="*/ 1806379 h 2182660"/>
              <a:gd name="connsiteX60" fmla="*/ 446168 w 1317268"/>
              <a:gd name="connsiteY60" fmla="*/ 1858516 h 2182660"/>
              <a:gd name="connsiteX61" fmla="*/ 426116 w 1317268"/>
              <a:gd name="connsiteY61" fmla="*/ 1878569 h 2182660"/>
              <a:gd name="connsiteX62" fmla="*/ 426116 w 1317268"/>
              <a:gd name="connsiteY62" fmla="*/ 1914664 h 2182660"/>
              <a:gd name="connsiteX63" fmla="*/ 438147 w 1317268"/>
              <a:gd name="connsiteY63" fmla="*/ 1925692 h 2182660"/>
              <a:gd name="connsiteX64" fmla="*/ 454189 w 1317268"/>
              <a:gd name="connsiteY64" fmla="*/ 1996878 h 2182660"/>
              <a:gd name="connsiteX65" fmla="*/ 453186 w 1317268"/>
              <a:gd name="connsiteY65" fmla="*/ 2026957 h 2182660"/>
              <a:gd name="connsiteX66" fmla="*/ 486273 w 1317268"/>
              <a:gd name="connsiteY66" fmla="*/ 2054027 h 2182660"/>
              <a:gd name="connsiteX67" fmla="*/ 486274 w 1317268"/>
              <a:gd name="connsiteY67" fmla="*/ 2102152 h 2182660"/>
              <a:gd name="connsiteX68" fmla="*/ 487276 w 1317268"/>
              <a:gd name="connsiteY68" fmla="*/ 2098141 h 2182660"/>
              <a:gd name="connsiteX69" fmla="*/ 524373 w 1317268"/>
              <a:gd name="connsiteY69" fmla="*/ 2119196 h 2182660"/>
              <a:gd name="connsiteX70" fmla="*/ 536405 w 1317268"/>
              <a:gd name="connsiteY70" fmla="*/ 2145265 h 2182660"/>
              <a:gd name="connsiteX71" fmla="*/ 504321 w 1317268"/>
              <a:gd name="connsiteY71" fmla="*/ 2149274 h 2182660"/>
              <a:gd name="connsiteX72" fmla="*/ 464216 w 1317268"/>
              <a:gd name="connsiteY72" fmla="*/ 2182362 h 2182660"/>
              <a:gd name="connsiteX73" fmla="*/ 403055 w 1317268"/>
              <a:gd name="connsiteY73" fmla="*/ 2123207 h 2182660"/>
              <a:gd name="connsiteX74" fmla="*/ 307805 w 1317268"/>
              <a:gd name="connsiteY74" fmla="*/ 2129222 h 2182660"/>
              <a:gd name="connsiteX75" fmla="*/ 216565 w 1317268"/>
              <a:gd name="connsiteY75" fmla="*/ 2082099 h 2182660"/>
              <a:gd name="connsiteX76" fmla="*/ 157411 w 1317268"/>
              <a:gd name="connsiteY76" fmla="*/ 2071070 h 2182660"/>
              <a:gd name="connsiteX77" fmla="*/ 128335 w 1317268"/>
              <a:gd name="connsiteY77" fmla="*/ 2038986 h 2182660"/>
              <a:gd name="connsiteX78" fmla="*/ 57148 w 1317268"/>
              <a:gd name="connsiteY78" fmla="*/ 2034975 h 2182660"/>
              <a:gd name="connsiteX79" fmla="*/ 53139 w 1317268"/>
              <a:gd name="connsiteY79" fmla="*/ 2012917 h 2182660"/>
              <a:gd name="connsiteX80" fmla="*/ 37097 w 1317268"/>
              <a:gd name="connsiteY80" fmla="*/ 1989857 h 2182660"/>
              <a:gd name="connsiteX81" fmla="*/ 32084 w 1317268"/>
              <a:gd name="connsiteY81" fmla="*/ 1943736 h 2182660"/>
              <a:gd name="connsiteX82" fmla="*/ 0 w 1317268"/>
              <a:gd name="connsiteY82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08171 w 1317268"/>
              <a:gd name="connsiteY10" fmla="*/ 572136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5767 h 2182660"/>
              <a:gd name="connsiteX1" fmla="*/ 477247 w 1317268"/>
              <a:gd name="connsiteY1" fmla="*/ 91888 h 2182660"/>
              <a:gd name="connsiteX2" fmla="*/ 505321 w 1317268"/>
              <a:gd name="connsiteY2" fmla="*/ 17694 h 2182660"/>
              <a:gd name="connsiteX3" fmla="*/ 556455 w 1317268"/>
              <a:gd name="connsiteY3" fmla="*/ 50780 h 2182660"/>
              <a:gd name="connsiteX4" fmla="*/ 648697 w 1317268"/>
              <a:gd name="connsiteY4" fmla="*/ 74844 h 2182660"/>
              <a:gd name="connsiteX5" fmla="*/ 816137 w 1317268"/>
              <a:gd name="connsiteY5" fmla="*/ 6665 h 2182660"/>
              <a:gd name="connsiteX6" fmla="*/ 908379 w 1317268"/>
              <a:gd name="connsiteY6" fmla="*/ 12680 h 2182660"/>
              <a:gd name="connsiteX7" fmla="*/ 1082837 w 1317268"/>
              <a:gd name="connsiteY7" fmla="*/ 95899 h 2182660"/>
              <a:gd name="connsiteX8" fmla="*/ 1147005 w 1317268"/>
              <a:gd name="connsiteY8" fmla="*/ 86875 h 2182660"/>
              <a:gd name="connsiteX9" fmla="*/ 1185105 w 1317268"/>
              <a:gd name="connsiteY9" fmla="*/ 507980 h 2182660"/>
              <a:gd name="connsiteX10" fmla="*/ 1231231 w 1317268"/>
              <a:gd name="connsiteY10" fmla="*/ 560104 h 2182660"/>
              <a:gd name="connsiteX11" fmla="*/ 1246266 w 1317268"/>
              <a:gd name="connsiteY11" fmla="*/ 617267 h 2182660"/>
              <a:gd name="connsiteX12" fmla="*/ 1316450 w 1317268"/>
              <a:gd name="connsiteY12" fmla="*/ 757636 h 2182660"/>
              <a:gd name="connsiteX13" fmla="*/ 1283363 w 1317268"/>
              <a:gd name="connsiteY13" fmla="*/ 864917 h 2182660"/>
              <a:gd name="connsiteX14" fmla="*/ 1264314 w 1317268"/>
              <a:gd name="connsiteY14" fmla="*/ 933096 h 2182660"/>
              <a:gd name="connsiteX15" fmla="*/ 1290382 w 1317268"/>
              <a:gd name="connsiteY15" fmla="*/ 968188 h 2182660"/>
              <a:gd name="connsiteX16" fmla="*/ 1291385 w 1317268"/>
              <a:gd name="connsiteY16" fmla="*/ 1018319 h 2182660"/>
              <a:gd name="connsiteX17" fmla="*/ 1254287 w 1317268"/>
              <a:gd name="connsiteY17" fmla="*/ 1072462 h 2182660"/>
              <a:gd name="connsiteX18" fmla="*/ 1267321 w 1317268"/>
              <a:gd name="connsiteY18" fmla="*/ 1095523 h 2182660"/>
              <a:gd name="connsiteX19" fmla="*/ 1062784 w 1317268"/>
              <a:gd name="connsiteY19" fmla="*/ 1205812 h 2182660"/>
              <a:gd name="connsiteX20" fmla="*/ 1092868 w 1317268"/>
              <a:gd name="connsiteY20" fmla="*/ 1166697 h 2182660"/>
              <a:gd name="connsiteX21" fmla="*/ 1149010 w 1317268"/>
              <a:gd name="connsiteY21" fmla="*/ 1143649 h 2182660"/>
              <a:gd name="connsiteX22" fmla="*/ 1022679 w 1317268"/>
              <a:gd name="connsiteY22" fmla="*/ 1174730 h 2182660"/>
              <a:gd name="connsiteX23" fmla="*/ 1038722 w 1317268"/>
              <a:gd name="connsiteY23" fmla="*/ 1213833 h 2182660"/>
              <a:gd name="connsiteX24" fmla="*/ 972547 w 1317268"/>
              <a:gd name="connsiteY24" fmla="*/ 1258950 h 2182660"/>
              <a:gd name="connsiteX25" fmla="*/ 971544 w 1317268"/>
              <a:gd name="connsiteY25" fmla="*/ 1303067 h 2182660"/>
              <a:gd name="connsiteX26" fmla="*/ 842205 w 1317268"/>
              <a:gd name="connsiteY26" fmla="*/ 1404332 h 2182660"/>
              <a:gd name="connsiteX27" fmla="*/ 779040 w 1317268"/>
              <a:gd name="connsiteY27" fmla="*/ 1431405 h 2182660"/>
              <a:gd name="connsiteX28" fmla="*/ 838196 w 1317268"/>
              <a:gd name="connsiteY28" fmla="*/ 1385282 h 2182660"/>
              <a:gd name="connsiteX29" fmla="*/ 723895 w 1317268"/>
              <a:gd name="connsiteY29" fmla="*/ 1436417 h 2182660"/>
              <a:gd name="connsiteX30" fmla="*/ 735927 w 1317268"/>
              <a:gd name="connsiteY30" fmla="*/ 1387287 h 2182660"/>
              <a:gd name="connsiteX31" fmla="*/ 674766 w 1317268"/>
              <a:gd name="connsiteY31" fmla="*/ 1429398 h 2182660"/>
              <a:gd name="connsiteX32" fmla="*/ 640676 w 1317268"/>
              <a:gd name="connsiteY32" fmla="*/ 1402327 h 2182660"/>
              <a:gd name="connsiteX33" fmla="*/ 620624 w 1317268"/>
              <a:gd name="connsiteY33" fmla="*/ 1415362 h 2182660"/>
              <a:gd name="connsiteX34" fmla="*/ 679779 w 1317268"/>
              <a:gd name="connsiteY34" fmla="*/ 1474516 h 2182660"/>
              <a:gd name="connsiteX35" fmla="*/ 626639 w 1317268"/>
              <a:gd name="connsiteY35" fmla="*/ 1510611 h 2182660"/>
              <a:gd name="connsiteX36" fmla="*/ 618618 w 1317268"/>
              <a:gd name="connsiteY36" fmla="*/ 1491561 h 2182660"/>
              <a:gd name="connsiteX37" fmla="*/ 582523 w 1317268"/>
              <a:gd name="connsiteY37" fmla="*/ 1487550 h 2182660"/>
              <a:gd name="connsiteX38" fmla="*/ 592550 w 1317268"/>
              <a:gd name="connsiteY38" fmla="*/ 1511614 h 2182660"/>
              <a:gd name="connsiteX39" fmla="*/ 519358 w 1317268"/>
              <a:gd name="connsiteY39" fmla="*/ 1520636 h 2182660"/>
              <a:gd name="connsiteX40" fmla="*/ 539411 w 1317268"/>
              <a:gd name="connsiteY40" fmla="*/ 1541692 h 2182660"/>
              <a:gd name="connsiteX41" fmla="*/ 496298 w 1317268"/>
              <a:gd name="connsiteY41" fmla="*/ 1568762 h 2182660"/>
              <a:gd name="connsiteX42" fmla="*/ 512339 w 1317268"/>
              <a:gd name="connsiteY42" fmla="*/ 1581794 h 2182660"/>
              <a:gd name="connsiteX43" fmla="*/ 536402 w 1317268"/>
              <a:gd name="connsiteY43" fmla="*/ 1569764 h 2182660"/>
              <a:gd name="connsiteX44" fmla="*/ 503315 w 1317268"/>
              <a:gd name="connsiteY44" fmla="*/ 1638944 h 2182660"/>
              <a:gd name="connsiteX45" fmla="*/ 480255 w 1317268"/>
              <a:gd name="connsiteY45" fmla="*/ 1630923 h 2182660"/>
              <a:gd name="connsiteX46" fmla="*/ 460202 w 1317268"/>
              <a:gd name="connsiteY46" fmla="*/ 1661001 h 2182660"/>
              <a:gd name="connsiteX47" fmla="*/ 485269 w 1317268"/>
              <a:gd name="connsiteY47" fmla="*/ 1682057 h 2182660"/>
              <a:gd name="connsiteX48" fmla="*/ 483263 w 1317268"/>
              <a:gd name="connsiteY48" fmla="*/ 1708124 h 2182660"/>
              <a:gd name="connsiteX49" fmla="*/ 459200 w 1317268"/>
              <a:gd name="connsiteY49" fmla="*/ 1746224 h 2182660"/>
              <a:gd name="connsiteX50" fmla="*/ 470229 w 1317268"/>
              <a:gd name="connsiteY50" fmla="*/ 1777305 h 2182660"/>
              <a:gd name="connsiteX51" fmla="*/ 465216 w 1317268"/>
              <a:gd name="connsiteY51" fmla="*/ 1788333 h 2182660"/>
              <a:gd name="connsiteX52" fmla="*/ 428118 w 1317268"/>
              <a:gd name="connsiteY52" fmla="*/ 1791340 h 2182660"/>
              <a:gd name="connsiteX53" fmla="*/ 440150 w 1317268"/>
              <a:gd name="connsiteY53" fmla="*/ 1746221 h 2182660"/>
              <a:gd name="connsiteX54" fmla="*/ 423105 w 1317268"/>
              <a:gd name="connsiteY54" fmla="*/ 1737198 h 2182660"/>
              <a:gd name="connsiteX55" fmla="*/ 423105 w 1317268"/>
              <a:gd name="connsiteY55" fmla="*/ 1766274 h 2182660"/>
              <a:gd name="connsiteX56" fmla="*/ 406061 w 1317268"/>
              <a:gd name="connsiteY56" fmla="*/ 1784322 h 2182660"/>
              <a:gd name="connsiteX57" fmla="*/ 377988 w 1317268"/>
              <a:gd name="connsiteY57" fmla="*/ 1752238 h 2182660"/>
              <a:gd name="connsiteX58" fmla="*/ 377989 w 1317268"/>
              <a:gd name="connsiteY58" fmla="*/ 1751235 h 2182660"/>
              <a:gd name="connsiteX59" fmla="*/ 401050 w 1317268"/>
              <a:gd name="connsiteY59" fmla="*/ 1812395 h 2182660"/>
              <a:gd name="connsiteX60" fmla="*/ 447170 w 1317268"/>
              <a:gd name="connsiteY60" fmla="*/ 1806379 h 2182660"/>
              <a:gd name="connsiteX61" fmla="*/ 446168 w 1317268"/>
              <a:gd name="connsiteY61" fmla="*/ 1858516 h 2182660"/>
              <a:gd name="connsiteX62" fmla="*/ 426116 w 1317268"/>
              <a:gd name="connsiteY62" fmla="*/ 1878569 h 2182660"/>
              <a:gd name="connsiteX63" fmla="*/ 426116 w 1317268"/>
              <a:gd name="connsiteY63" fmla="*/ 1914664 h 2182660"/>
              <a:gd name="connsiteX64" fmla="*/ 438147 w 1317268"/>
              <a:gd name="connsiteY64" fmla="*/ 1925692 h 2182660"/>
              <a:gd name="connsiteX65" fmla="*/ 454189 w 1317268"/>
              <a:gd name="connsiteY65" fmla="*/ 1996878 h 2182660"/>
              <a:gd name="connsiteX66" fmla="*/ 453186 w 1317268"/>
              <a:gd name="connsiteY66" fmla="*/ 2026957 h 2182660"/>
              <a:gd name="connsiteX67" fmla="*/ 486273 w 1317268"/>
              <a:gd name="connsiteY67" fmla="*/ 2054027 h 2182660"/>
              <a:gd name="connsiteX68" fmla="*/ 486274 w 1317268"/>
              <a:gd name="connsiteY68" fmla="*/ 2102152 h 2182660"/>
              <a:gd name="connsiteX69" fmla="*/ 487276 w 1317268"/>
              <a:gd name="connsiteY69" fmla="*/ 2098141 h 2182660"/>
              <a:gd name="connsiteX70" fmla="*/ 524373 w 1317268"/>
              <a:gd name="connsiteY70" fmla="*/ 2119196 h 2182660"/>
              <a:gd name="connsiteX71" fmla="*/ 536405 w 1317268"/>
              <a:gd name="connsiteY71" fmla="*/ 2145265 h 2182660"/>
              <a:gd name="connsiteX72" fmla="*/ 504321 w 1317268"/>
              <a:gd name="connsiteY72" fmla="*/ 2149274 h 2182660"/>
              <a:gd name="connsiteX73" fmla="*/ 464216 w 1317268"/>
              <a:gd name="connsiteY73" fmla="*/ 2182362 h 2182660"/>
              <a:gd name="connsiteX74" fmla="*/ 403055 w 1317268"/>
              <a:gd name="connsiteY74" fmla="*/ 2123207 h 2182660"/>
              <a:gd name="connsiteX75" fmla="*/ 307805 w 1317268"/>
              <a:gd name="connsiteY75" fmla="*/ 2129222 h 2182660"/>
              <a:gd name="connsiteX76" fmla="*/ 216565 w 1317268"/>
              <a:gd name="connsiteY76" fmla="*/ 2082099 h 2182660"/>
              <a:gd name="connsiteX77" fmla="*/ 157411 w 1317268"/>
              <a:gd name="connsiteY77" fmla="*/ 2071070 h 2182660"/>
              <a:gd name="connsiteX78" fmla="*/ 128335 w 1317268"/>
              <a:gd name="connsiteY78" fmla="*/ 2038986 h 2182660"/>
              <a:gd name="connsiteX79" fmla="*/ 57148 w 1317268"/>
              <a:gd name="connsiteY79" fmla="*/ 2034975 h 2182660"/>
              <a:gd name="connsiteX80" fmla="*/ 53139 w 1317268"/>
              <a:gd name="connsiteY80" fmla="*/ 2012917 h 2182660"/>
              <a:gd name="connsiteX81" fmla="*/ 37097 w 1317268"/>
              <a:gd name="connsiteY81" fmla="*/ 1989857 h 2182660"/>
              <a:gd name="connsiteX82" fmla="*/ 32084 w 1317268"/>
              <a:gd name="connsiteY82" fmla="*/ 1943736 h 2182660"/>
              <a:gd name="connsiteX83" fmla="*/ 0 w 1317268"/>
              <a:gd name="connsiteY83" fmla="*/ 1896612 h 2182660"/>
              <a:gd name="connsiteX0" fmla="*/ 442155 w 1317268"/>
              <a:gd name="connsiteY0" fmla="*/ 41719 h 2178612"/>
              <a:gd name="connsiteX1" fmla="*/ 477247 w 1317268"/>
              <a:gd name="connsiteY1" fmla="*/ 87840 h 2178612"/>
              <a:gd name="connsiteX2" fmla="*/ 505321 w 1317268"/>
              <a:gd name="connsiteY2" fmla="*/ 13646 h 2178612"/>
              <a:gd name="connsiteX3" fmla="*/ 556455 w 1317268"/>
              <a:gd name="connsiteY3" fmla="*/ 46732 h 2178612"/>
              <a:gd name="connsiteX4" fmla="*/ 648697 w 1317268"/>
              <a:gd name="connsiteY4" fmla="*/ 70796 h 2178612"/>
              <a:gd name="connsiteX5" fmla="*/ 792074 w 1317268"/>
              <a:gd name="connsiteY5" fmla="*/ 9635 h 2178612"/>
              <a:gd name="connsiteX6" fmla="*/ 908379 w 1317268"/>
              <a:gd name="connsiteY6" fmla="*/ 8632 h 2178612"/>
              <a:gd name="connsiteX7" fmla="*/ 1082837 w 1317268"/>
              <a:gd name="connsiteY7" fmla="*/ 91851 h 2178612"/>
              <a:gd name="connsiteX8" fmla="*/ 1147005 w 1317268"/>
              <a:gd name="connsiteY8" fmla="*/ 82827 h 2178612"/>
              <a:gd name="connsiteX9" fmla="*/ 1185105 w 1317268"/>
              <a:gd name="connsiteY9" fmla="*/ 503932 h 2178612"/>
              <a:gd name="connsiteX10" fmla="*/ 1231231 w 1317268"/>
              <a:gd name="connsiteY10" fmla="*/ 556056 h 2178612"/>
              <a:gd name="connsiteX11" fmla="*/ 1246266 w 1317268"/>
              <a:gd name="connsiteY11" fmla="*/ 613219 h 2178612"/>
              <a:gd name="connsiteX12" fmla="*/ 1316450 w 1317268"/>
              <a:gd name="connsiteY12" fmla="*/ 753588 h 2178612"/>
              <a:gd name="connsiteX13" fmla="*/ 1283363 w 1317268"/>
              <a:gd name="connsiteY13" fmla="*/ 860869 h 2178612"/>
              <a:gd name="connsiteX14" fmla="*/ 1264314 w 1317268"/>
              <a:gd name="connsiteY14" fmla="*/ 929048 h 2178612"/>
              <a:gd name="connsiteX15" fmla="*/ 1290382 w 1317268"/>
              <a:gd name="connsiteY15" fmla="*/ 964140 h 2178612"/>
              <a:gd name="connsiteX16" fmla="*/ 1291385 w 1317268"/>
              <a:gd name="connsiteY16" fmla="*/ 1014271 h 2178612"/>
              <a:gd name="connsiteX17" fmla="*/ 1254287 w 1317268"/>
              <a:gd name="connsiteY17" fmla="*/ 1068414 h 2178612"/>
              <a:gd name="connsiteX18" fmla="*/ 1267321 w 1317268"/>
              <a:gd name="connsiteY18" fmla="*/ 1091475 h 2178612"/>
              <a:gd name="connsiteX19" fmla="*/ 1062784 w 1317268"/>
              <a:gd name="connsiteY19" fmla="*/ 1201764 h 2178612"/>
              <a:gd name="connsiteX20" fmla="*/ 1092868 w 1317268"/>
              <a:gd name="connsiteY20" fmla="*/ 1162649 h 2178612"/>
              <a:gd name="connsiteX21" fmla="*/ 1149010 w 1317268"/>
              <a:gd name="connsiteY21" fmla="*/ 1139601 h 2178612"/>
              <a:gd name="connsiteX22" fmla="*/ 1022679 w 1317268"/>
              <a:gd name="connsiteY22" fmla="*/ 1170682 h 2178612"/>
              <a:gd name="connsiteX23" fmla="*/ 1038722 w 1317268"/>
              <a:gd name="connsiteY23" fmla="*/ 1209785 h 2178612"/>
              <a:gd name="connsiteX24" fmla="*/ 972547 w 1317268"/>
              <a:gd name="connsiteY24" fmla="*/ 1254902 h 2178612"/>
              <a:gd name="connsiteX25" fmla="*/ 971544 w 1317268"/>
              <a:gd name="connsiteY25" fmla="*/ 1299019 h 2178612"/>
              <a:gd name="connsiteX26" fmla="*/ 842205 w 1317268"/>
              <a:gd name="connsiteY26" fmla="*/ 1400284 h 2178612"/>
              <a:gd name="connsiteX27" fmla="*/ 779040 w 1317268"/>
              <a:gd name="connsiteY27" fmla="*/ 1427357 h 2178612"/>
              <a:gd name="connsiteX28" fmla="*/ 838196 w 1317268"/>
              <a:gd name="connsiteY28" fmla="*/ 1381234 h 2178612"/>
              <a:gd name="connsiteX29" fmla="*/ 723895 w 1317268"/>
              <a:gd name="connsiteY29" fmla="*/ 1432369 h 2178612"/>
              <a:gd name="connsiteX30" fmla="*/ 735927 w 1317268"/>
              <a:gd name="connsiteY30" fmla="*/ 1383239 h 2178612"/>
              <a:gd name="connsiteX31" fmla="*/ 674766 w 1317268"/>
              <a:gd name="connsiteY31" fmla="*/ 1425350 h 2178612"/>
              <a:gd name="connsiteX32" fmla="*/ 640676 w 1317268"/>
              <a:gd name="connsiteY32" fmla="*/ 1398279 h 2178612"/>
              <a:gd name="connsiteX33" fmla="*/ 620624 w 1317268"/>
              <a:gd name="connsiteY33" fmla="*/ 1411314 h 2178612"/>
              <a:gd name="connsiteX34" fmla="*/ 679779 w 1317268"/>
              <a:gd name="connsiteY34" fmla="*/ 1470468 h 2178612"/>
              <a:gd name="connsiteX35" fmla="*/ 626639 w 1317268"/>
              <a:gd name="connsiteY35" fmla="*/ 1506563 h 2178612"/>
              <a:gd name="connsiteX36" fmla="*/ 618618 w 1317268"/>
              <a:gd name="connsiteY36" fmla="*/ 1487513 h 2178612"/>
              <a:gd name="connsiteX37" fmla="*/ 582523 w 1317268"/>
              <a:gd name="connsiteY37" fmla="*/ 1483502 h 2178612"/>
              <a:gd name="connsiteX38" fmla="*/ 592550 w 1317268"/>
              <a:gd name="connsiteY38" fmla="*/ 1507566 h 2178612"/>
              <a:gd name="connsiteX39" fmla="*/ 519358 w 1317268"/>
              <a:gd name="connsiteY39" fmla="*/ 1516588 h 2178612"/>
              <a:gd name="connsiteX40" fmla="*/ 539411 w 1317268"/>
              <a:gd name="connsiteY40" fmla="*/ 1537644 h 2178612"/>
              <a:gd name="connsiteX41" fmla="*/ 496298 w 1317268"/>
              <a:gd name="connsiteY41" fmla="*/ 1564714 h 2178612"/>
              <a:gd name="connsiteX42" fmla="*/ 512339 w 1317268"/>
              <a:gd name="connsiteY42" fmla="*/ 1577746 h 2178612"/>
              <a:gd name="connsiteX43" fmla="*/ 536402 w 1317268"/>
              <a:gd name="connsiteY43" fmla="*/ 1565716 h 2178612"/>
              <a:gd name="connsiteX44" fmla="*/ 503315 w 1317268"/>
              <a:gd name="connsiteY44" fmla="*/ 1634896 h 2178612"/>
              <a:gd name="connsiteX45" fmla="*/ 480255 w 1317268"/>
              <a:gd name="connsiteY45" fmla="*/ 1626875 h 2178612"/>
              <a:gd name="connsiteX46" fmla="*/ 460202 w 1317268"/>
              <a:gd name="connsiteY46" fmla="*/ 1656953 h 2178612"/>
              <a:gd name="connsiteX47" fmla="*/ 485269 w 1317268"/>
              <a:gd name="connsiteY47" fmla="*/ 1678009 h 2178612"/>
              <a:gd name="connsiteX48" fmla="*/ 483263 w 1317268"/>
              <a:gd name="connsiteY48" fmla="*/ 1704076 h 2178612"/>
              <a:gd name="connsiteX49" fmla="*/ 459200 w 1317268"/>
              <a:gd name="connsiteY49" fmla="*/ 1742176 h 2178612"/>
              <a:gd name="connsiteX50" fmla="*/ 470229 w 1317268"/>
              <a:gd name="connsiteY50" fmla="*/ 1773257 h 2178612"/>
              <a:gd name="connsiteX51" fmla="*/ 465216 w 1317268"/>
              <a:gd name="connsiteY51" fmla="*/ 1784285 h 2178612"/>
              <a:gd name="connsiteX52" fmla="*/ 428118 w 1317268"/>
              <a:gd name="connsiteY52" fmla="*/ 1787292 h 2178612"/>
              <a:gd name="connsiteX53" fmla="*/ 440150 w 1317268"/>
              <a:gd name="connsiteY53" fmla="*/ 1742173 h 2178612"/>
              <a:gd name="connsiteX54" fmla="*/ 423105 w 1317268"/>
              <a:gd name="connsiteY54" fmla="*/ 1733150 h 2178612"/>
              <a:gd name="connsiteX55" fmla="*/ 423105 w 1317268"/>
              <a:gd name="connsiteY55" fmla="*/ 1762226 h 2178612"/>
              <a:gd name="connsiteX56" fmla="*/ 406061 w 1317268"/>
              <a:gd name="connsiteY56" fmla="*/ 1780274 h 2178612"/>
              <a:gd name="connsiteX57" fmla="*/ 377988 w 1317268"/>
              <a:gd name="connsiteY57" fmla="*/ 1748190 h 2178612"/>
              <a:gd name="connsiteX58" fmla="*/ 377989 w 1317268"/>
              <a:gd name="connsiteY58" fmla="*/ 1747187 h 2178612"/>
              <a:gd name="connsiteX59" fmla="*/ 401050 w 1317268"/>
              <a:gd name="connsiteY59" fmla="*/ 1808347 h 2178612"/>
              <a:gd name="connsiteX60" fmla="*/ 447170 w 1317268"/>
              <a:gd name="connsiteY60" fmla="*/ 1802331 h 2178612"/>
              <a:gd name="connsiteX61" fmla="*/ 446168 w 1317268"/>
              <a:gd name="connsiteY61" fmla="*/ 1854468 h 2178612"/>
              <a:gd name="connsiteX62" fmla="*/ 426116 w 1317268"/>
              <a:gd name="connsiteY62" fmla="*/ 1874521 h 2178612"/>
              <a:gd name="connsiteX63" fmla="*/ 426116 w 1317268"/>
              <a:gd name="connsiteY63" fmla="*/ 1910616 h 2178612"/>
              <a:gd name="connsiteX64" fmla="*/ 438147 w 1317268"/>
              <a:gd name="connsiteY64" fmla="*/ 1921644 h 2178612"/>
              <a:gd name="connsiteX65" fmla="*/ 454189 w 1317268"/>
              <a:gd name="connsiteY65" fmla="*/ 1992830 h 2178612"/>
              <a:gd name="connsiteX66" fmla="*/ 453186 w 1317268"/>
              <a:gd name="connsiteY66" fmla="*/ 2022909 h 2178612"/>
              <a:gd name="connsiteX67" fmla="*/ 486273 w 1317268"/>
              <a:gd name="connsiteY67" fmla="*/ 2049979 h 2178612"/>
              <a:gd name="connsiteX68" fmla="*/ 486274 w 1317268"/>
              <a:gd name="connsiteY68" fmla="*/ 2098104 h 2178612"/>
              <a:gd name="connsiteX69" fmla="*/ 487276 w 1317268"/>
              <a:gd name="connsiteY69" fmla="*/ 2094093 h 2178612"/>
              <a:gd name="connsiteX70" fmla="*/ 524373 w 1317268"/>
              <a:gd name="connsiteY70" fmla="*/ 2115148 h 2178612"/>
              <a:gd name="connsiteX71" fmla="*/ 536405 w 1317268"/>
              <a:gd name="connsiteY71" fmla="*/ 2141217 h 2178612"/>
              <a:gd name="connsiteX72" fmla="*/ 504321 w 1317268"/>
              <a:gd name="connsiteY72" fmla="*/ 2145226 h 2178612"/>
              <a:gd name="connsiteX73" fmla="*/ 464216 w 1317268"/>
              <a:gd name="connsiteY73" fmla="*/ 2178314 h 2178612"/>
              <a:gd name="connsiteX74" fmla="*/ 403055 w 1317268"/>
              <a:gd name="connsiteY74" fmla="*/ 2119159 h 2178612"/>
              <a:gd name="connsiteX75" fmla="*/ 307805 w 1317268"/>
              <a:gd name="connsiteY75" fmla="*/ 2125174 h 2178612"/>
              <a:gd name="connsiteX76" fmla="*/ 216565 w 1317268"/>
              <a:gd name="connsiteY76" fmla="*/ 2078051 h 2178612"/>
              <a:gd name="connsiteX77" fmla="*/ 157411 w 1317268"/>
              <a:gd name="connsiteY77" fmla="*/ 2067022 h 2178612"/>
              <a:gd name="connsiteX78" fmla="*/ 128335 w 1317268"/>
              <a:gd name="connsiteY78" fmla="*/ 2034938 h 2178612"/>
              <a:gd name="connsiteX79" fmla="*/ 57148 w 1317268"/>
              <a:gd name="connsiteY79" fmla="*/ 2030927 h 2178612"/>
              <a:gd name="connsiteX80" fmla="*/ 53139 w 1317268"/>
              <a:gd name="connsiteY80" fmla="*/ 2008869 h 2178612"/>
              <a:gd name="connsiteX81" fmla="*/ 37097 w 1317268"/>
              <a:gd name="connsiteY81" fmla="*/ 1985809 h 2178612"/>
              <a:gd name="connsiteX82" fmla="*/ 32084 w 1317268"/>
              <a:gd name="connsiteY82" fmla="*/ 1939688 h 2178612"/>
              <a:gd name="connsiteX83" fmla="*/ 0 w 1317268"/>
              <a:gd name="connsiteY83" fmla="*/ 1892564 h 2178612"/>
              <a:gd name="connsiteX0" fmla="*/ 442155 w 1317268"/>
              <a:gd name="connsiteY0" fmla="*/ 43486 h 2180379"/>
              <a:gd name="connsiteX1" fmla="*/ 477247 w 1317268"/>
              <a:gd name="connsiteY1" fmla="*/ 89607 h 2180379"/>
              <a:gd name="connsiteX2" fmla="*/ 505321 w 1317268"/>
              <a:gd name="connsiteY2" fmla="*/ 15413 h 2180379"/>
              <a:gd name="connsiteX3" fmla="*/ 556455 w 1317268"/>
              <a:gd name="connsiteY3" fmla="*/ 48499 h 2180379"/>
              <a:gd name="connsiteX4" fmla="*/ 648697 w 1317268"/>
              <a:gd name="connsiteY4" fmla="*/ 72563 h 2180379"/>
              <a:gd name="connsiteX5" fmla="*/ 792074 w 1317268"/>
              <a:gd name="connsiteY5" fmla="*/ 11402 h 2180379"/>
              <a:gd name="connsiteX6" fmla="*/ 862263 w 1317268"/>
              <a:gd name="connsiteY6" fmla="*/ 1363 h 2180379"/>
              <a:gd name="connsiteX7" fmla="*/ 908379 w 1317268"/>
              <a:gd name="connsiteY7" fmla="*/ 10399 h 2180379"/>
              <a:gd name="connsiteX8" fmla="*/ 1082837 w 1317268"/>
              <a:gd name="connsiteY8" fmla="*/ 93618 h 2180379"/>
              <a:gd name="connsiteX9" fmla="*/ 1147005 w 1317268"/>
              <a:gd name="connsiteY9" fmla="*/ 84594 h 2180379"/>
              <a:gd name="connsiteX10" fmla="*/ 1185105 w 1317268"/>
              <a:gd name="connsiteY10" fmla="*/ 505699 h 2180379"/>
              <a:gd name="connsiteX11" fmla="*/ 1231231 w 1317268"/>
              <a:gd name="connsiteY11" fmla="*/ 557823 h 2180379"/>
              <a:gd name="connsiteX12" fmla="*/ 1246266 w 1317268"/>
              <a:gd name="connsiteY12" fmla="*/ 614986 h 2180379"/>
              <a:gd name="connsiteX13" fmla="*/ 1316450 w 1317268"/>
              <a:gd name="connsiteY13" fmla="*/ 755355 h 2180379"/>
              <a:gd name="connsiteX14" fmla="*/ 1283363 w 1317268"/>
              <a:gd name="connsiteY14" fmla="*/ 862636 h 2180379"/>
              <a:gd name="connsiteX15" fmla="*/ 1264314 w 1317268"/>
              <a:gd name="connsiteY15" fmla="*/ 930815 h 2180379"/>
              <a:gd name="connsiteX16" fmla="*/ 1290382 w 1317268"/>
              <a:gd name="connsiteY16" fmla="*/ 965907 h 2180379"/>
              <a:gd name="connsiteX17" fmla="*/ 1291385 w 1317268"/>
              <a:gd name="connsiteY17" fmla="*/ 1016038 h 2180379"/>
              <a:gd name="connsiteX18" fmla="*/ 1254287 w 1317268"/>
              <a:gd name="connsiteY18" fmla="*/ 1070181 h 2180379"/>
              <a:gd name="connsiteX19" fmla="*/ 1267321 w 1317268"/>
              <a:gd name="connsiteY19" fmla="*/ 1093242 h 2180379"/>
              <a:gd name="connsiteX20" fmla="*/ 1062784 w 1317268"/>
              <a:gd name="connsiteY20" fmla="*/ 1203531 h 2180379"/>
              <a:gd name="connsiteX21" fmla="*/ 1092868 w 1317268"/>
              <a:gd name="connsiteY21" fmla="*/ 1164416 h 2180379"/>
              <a:gd name="connsiteX22" fmla="*/ 1149010 w 1317268"/>
              <a:gd name="connsiteY22" fmla="*/ 1141368 h 2180379"/>
              <a:gd name="connsiteX23" fmla="*/ 1022679 w 1317268"/>
              <a:gd name="connsiteY23" fmla="*/ 1172449 h 2180379"/>
              <a:gd name="connsiteX24" fmla="*/ 1038722 w 1317268"/>
              <a:gd name="connsiteY24" fmla="*/ 1211552 h 2180379"/>
              <a:gd name="connsiteX25" fmla="*/ 972547 w 1317268"/>
              <a:gd name="connsiteY25" fmla="*/ 1256669 h 2180379"/>
              <a:gd name="connsiteX26" fmla="*/ 971544 w 1317268"/>
              <a:gd name="connsiteY26" fmla="*/ 1300786 h 2180379"/>
              <a:gd name="connsiteX27" fmla="*/ 842205 w 1317268"/>
              <a:gd name="connsiteY27" fmla="*/ 1402051 h 2180379"/>
              <a:gd name="connsiteX28" fmla="*/ 779040 w 1317268"/>
              <a:gd name="connsiteY28" fmla="*/ 1429124 h 2180379"/>
              <a:gd name="connsiteX29" fmla="*/ 838196 w 1317268"/>
              <a:gd name="connsiteY29" fmla="*/ 1383001 h 2180379"/>
              <a:gd name="connsiteX30" fmla="*/ 723895 w 1317268"/>
              <a:gd name="connsiteY30" fmla="*/ 1434136 h 2180379"/>
              <a:gd name="connsiteX31" fmla="*/ 735927 w 1317268"/>
              <a:gd name="connsiteY31" fmla="*/ 1385006 h 2180379"/>
              <a:gd name="connsiteX32" fmla="*/ 674766 w 1317268"/>
              <a:gd name="connsiteY32" fmla="*/ 1427117 h 2180379"/>
              <a:gd name="connsiteX33" fmla="*/ 640676 w 1317268"/>
              <a:gd name="connsiteY33" fmla="*/ 1400046 h 2180379"/>
              <a:gd name="connsiteX34" fmla="*/ 620624 w 1317268"/>
              <a:gd name="connsiteY34" fmla="*/ 1413081 h 2180379"/>
              <a:gd name="connsiteX35" fmla="*/ 679779 w 1317268"/>
              <a:gd name="connsiteY35" fmla="*/ 1472235 h 2180379"/>
              <a:gd name="connsiteX36" fmla="*/ 626639 w 1317268"/>
              <a:gd name="connsiteY36" fmla="*/ 1508330 h 2180379"/>
              <a:gd name="connsiteX37" fmla="*/ 618618 w 1317268"/>
              <a:gd name="connsiteY37" fmla="*/ 1489280 h 2180379"/>
              <a:gd name="connsiteX38" fmla="*/ 582523 w 1317268"/>
              <a:gd name="connsiteY38" fmla="*/ 1485269 h 2180379"/>
              <a:gd name="connsiteX39" fmla="*/ 592550 w 1317268"/>
              <a:gd name="connsiteY39" fmla="*/ 1509333 h 2180379"/>
              <a:gd name="connsiteX40" fmla="*/ 519358 w 1317268"/>
              <a:gd name="connsiteY40" fmla="*/ 1518355 h 2180379"/>
              <a:gd name="connsiteX41" fmla="*/ 539411 w 1317268"/>
              <a:gd name="connsiteY41" fmla="*/ 1539411 h 2180379"/>
              <a:gd name="connsiteX42" fmla="*/ 496298 w 1317268"/>
              <a:gd name="connsiteY42" fmla="*/ 1566481 h 2180379"/>
              <a:gd name="connsiteX43" fmla="*/ 512339 w 1317268"/>
              <a:gd name="connsiteY43" fmla="*/ 1579513 h 2180379"/>
              <a:gd name="connsiteX44" fmla="*/ 536402 w 1317268"/>
              <a:gd name="connsiteY44" fmla="*/ 1567483 h 2180379"/>
              <a:gd name="connsiteX45" fmla="*/ 503315 w 1317268"/>
              <a:gd name="connsiteY45" fmla="*/ 1636663 h 2180379"/>
              <a:gd name="connsiteX46" fmla="*/ 480255 w 1317268"/>
              <a:gd name="connsiteY46" fmla="*/ 1628642 h 2180379"/>
              <a:gd name="connsiteX47" fmla="*/ 460202 w 1317268"/>
              <a:gd name="connsiteY47" fmla="*/ 1658720 h 2180379"/>
              <a:gd name="connsiteX48" fmla="*/ 485269 w 1317268"/>
              <a:gd name="connsiteY48" fmla="*/ 1679776 h 2180379"/>
              <a:gd name="connsiteX49" fmla="*/ 483263 w 1317268"/>
              <a:gd name="connsiteY49" fmla="*/ 1705843 h 2180379"/>
              <a:gd name="connsiteX50" fmla="*/ 459200 w 1317268"/>
              <a:gd name="connsiteY50" fmla="*/ 1743943 h 2180379"/>
              <a:gd name="connsiteX51" fmla="*/ 470229 w 1317268"/>
              <a:gd name="connsiteY51" fmla="*/ 1775024 h 2180379"/>
              <a:gd name="connsiteX52" fmla="*/ 465216 w 1317268"/>
              <a:gd name="connsiteY52" fmla="*/ 1786052 h 2180379"/>
              <a:gd name="connsiteX53" fmla="*/ 428118 w 1317268"/>
              <a:gd name="connsiteY53" fmla="*/ 1789059 h 2180379"/>
              <a:gd name="connsiteX54" fmla="*/ 440150 w 1317268"/>
              <a:gd name="connsiteY54" fmla="*/ 1743940 h 2180379"/>
              <a:gd name="connsiteX55" fmla="*/ 423105 w 1317268"/>
              <a:gd name="connsiteY55" fmla="*/ 1734917 h 2180379"/>
              <a:gd name="connsiteX56" fmla="*/ 423105 w 1317268"/>
              <a:gd name="connsiteY56" fmla="*/ 1763993 h 2180379"/>
              <a:gd name="connsiteX57" fmla="*/ 406061 w 1317268"/>
              <a:gd name="connsiteY57" fmla="*/ 1782041 h 2180379"/>
              <a:gd name="connsiteX58" fmla="*/ 377988 w 1317268"/>
              <a:gd name="connsiteY58" fmla="*/ 1749957 h 2180379"/>
              <a:gd name="connsiteX59" fmla="*/ 377989 w 1317268"/>
              <a:gd name="connsiteY59" fmla="*/ 1748954 h 2180379"/>
              <a:gd name="connsiteX60" fmla="*/ 401050 w 1317268"/>
              <a:gd name="connsiteY60" fmla="*/ 1810114 h 2180379"/>
              <a:gd name="connsiteX61" fmla="*/ 447170 w 1317268"/>
              <a:gd name="connsiteY61" fmla="*/ 1804098 h 2180379"/>
              <a:gd name="connsiteX62" fmla="*/ 446168 w 1317268"/>
              <a:gd name="connsiteY62" fmla="*/ 1856235 h 2180379"/>
              <a:gd name="connsiteX63" fmla="*/ 426116 w 1317268"/>
              <a:gd name="connsiteY63" fmla="*/ 1876288 h 2180379"/>
              <a:gd name="connsiteX64" fmla="*/ 426116 w 1317268"/>
              <a:gd name="connsiteY64" fmla="*/ 1912383 h 2180379"/>
              <a:gd name="connsiteX65" fmla="*/ 438147 w 1317268"/>
              <a:gd name="connsiteY65" fmla="*/ 1923411 h 2180379"/>
              <a:gd name="connsiteX66" fmla="*/ 454189 w 1317268"/>
              <a:gd name="connsiteY66" fmla="*/ 1994597 h 2180379"/>
              <a:gd name="connsiteX67" fmla="*/ 453186 w 1317268"/>
              <a:gd name="connsiteY67" fmla="*/ 2024676 h 2180379"/>
              <a:gd name="connsiteX68" fmla="*/ 486273 w 1317268"/>
              <a:gd name="connsiteY68" fmla="*/ 2051746 h 2180379"/>
              <a:gd name="connsiteX69" fmla="*/ 486274 w 1317268"/>
              <a:gd name="connsiteY69" fmla="*/ 2099871 h 2180379"/>
              <a:gd name="connsiteX70" fmla="*/ 487276 w 1317268"/>
              <a:gd name="connsiteY70" fmla="*/ 2095860 h 2180379"/>
              <a:gd name="connsiteX71" fmla="*/ 524373 w 1317268"/>
              <a:gd name="connsiteY71" fmla="*/ 2116915 h 2180379"/>
              <a:gd name="connsiteX72" fmla="*/ 536405 w 1317268"/>
              <a:gd name="connsiteY72" fmla="*/ 2142984 h 2180379"/>
              <a:gd name="connsiteX73" fmla="*/ 504321 w 1317268"/>
              <a:gd name="connsiteY73" fmla="*/ 2146993 h 2180379"/>
              <a:gd name="connsiteX74" fmla="*/ 464216 w 1317268"/>
              <a:gd name="connsiteY74" fmla="*/ 2180081 h 2180379"/>
              <a:gd name="connsiteX75" fmla="*/ 403055 w 1317268"/>
              <a:gd name="connsiteY75" fmla="*/ 2120926 h 2180379"/>
              <a:gd name="connsiteX76" fmla="*/ 307805 w 1317268"/>
              <a:gd name="connsiteY76" fmla="*/ 2126941 h 2180379"/>
              <a:gd name="connsiteX77" fmla="*/ 216565 w 1317268"/>
              <a:gd name="connsiteY77" fmla="*/ 2079818 h 2180379"/>
              <a:gd name="connsiteX78" fmla="*/ 157411 w 1317268"/>
              <a:gd name="connsiteY78" fmla="*/ 2068789 h 2180379"/>
              <a:gd name="connsiteX79" fmla="*/ 128335 w 1317268"/>
              <a:gd name="connsiteY79" fmla="*/ 2036705 h 2180379"/>
              <a:gd name="connsiteX80" fmla="*/ 57148 w 1317268"/>
              <a:gd name="connsiteY80" fmla="*/ 2032694 h 2180379"/>
              <a:gd name="connsiteX81" fmla="*/ 53139 w 1317268"/>
              <a:gd name="connsiteY81" fmla="*/ 2010636 h 2180379"/>
              <a:gd name="connsiteX82" fmla="*/ 37097 w 1317268"/>
              <a:gd name="connsiteY82" fmla="*/ 1987576 h 2180379"/>
              <a:gd name="connsiteX83" fmla="*/ 32084 w 1317268"/>
              <a:gd name="connsiteY83" fmla="*/ 1941455 h 2180379"/>
              <a:gd name="connsiteX84" fmla="*/ 0 w 1317268"/>
              <a:gd name="connsiteY84" fmla="*/ 1894331 h 2180379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6455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48697 w 1317268"/>
              <a:gd name="connsiteY4" fmla="*/ 63879 h 2171695"/>
              <a:gd name="connsiteX5" fmla="*/ 792074 w 1317268"/>
              <a:gd name="connsiteY5" fmla="*/ 2718 h 2171695"/>
              <a:gd name="connsiteX6" fmla="*/ 839202 w 1317268"/>
              <a:gd name="connsiteY6" fmla="*/ 26769 h 2171695"/>
              <a:gd name="connsiteX7" fmla="*/ 908379 w 1317268"/>
              <a:gd name="connsiteY7" fmla="*/ 1715 h 2171695"/>
              <a:gd name="connsiteX8" fmla="*/ 1082837 w 1317268"/>
              <a:gd name="connsiteY8" fmla="*/ 84934 h 2171695"/>
              <a:gd name="connsiteX9" fmla="*/ 1147005 w 1317268"/>
              <a:gd name="connsiteY9" fmla="*/ 75910 h 2171695"/>
              <a:gd name="connsiteX10" fmla="*/ 1185105 w 1317268"/>
              <a:gd name="connsiteY10" fmla="*/ 497015 h 2171695"/>
              <a:gd name="connsiteX11" fmla="*/ 1231231 w 1317268"/>
              <a:gd name="connsiteY11" fmla="*/ 549139 h 2171695"/>
              <a:gd name="connsiteX12" fmla="*/ 1246266 w 1317268"/>
              <a:gd name="connsiteY12" fmla="*/ 606302 h 2171695"/>
              <a:gd name="connsiteX13" fmla="*/ 1316450 w 1317268"/>
              <a:gd name="connsiteY13" fmla="*/ 746671 h 2171695"/>
              <a:gd name="connsiteX14" fmla="*/ 1283363 w 1317268"/>
              <a:gd name="connsiteY14" fmla="*/ 853952 h 2171695"/>
              <a:gd name="connsiteX15" fmla="*/ 1264314 w 1317268"/>
              <a:gd name="connsiteY15" fmla="*/ 922131 h 2171695"/>
              <a:gd name="connsiteX16" fmla="*/ 1290382 w 1317268"/>
              <a:gd name="connsiteY16" fmla="*/ 957223 h 2171695"/>
              <a:gd name="connsiteX17" fmla="*/ 1291385 w 1317268"/>
              <a:gd name="connsiteY17" fmla="*/ 1007354 h 2171695"/>
              <a:gd name="connsiteX18" fmla="*/ 1254287 w 1317268"/>
              <a:gd name="connsiteY18" fmla="*/ 1061497 h 2171695"/>
              <a:gd name="connsiteX19" fmla="*/ 1267321 w 1317268"/>
              <a:gd name="connsiteY19" fmla="*/ 1084558 h 2171695"/>
              <a:gd name="connsiteX20" fmla="*/ 1062784 w 1317268"/>
              <a:gd name="connsiteY20" fmla="*/ 1194847 h 2171695"/>
              <a:gd name="connsiteX21" fmla="*/ 1092868 w 1317268"/>
              <a:gd name="connsiteY21" fmla="*/ 1155732 h 2171695"/>
              <a:gd name="connsiteX22" fmla="*/ 1149010 w 1317268"/>
              <a:gd name="connsiteY22" fmla="*/ 1132684 h 2171695"/>
              <a:gd name="connsiteX23" fmla="*/ 1022679 w 1317268"/>
              <a:gd name="connsiteY23" fmla="*/ 1163765 h 2171695"/>
              <a:gd name="connsiteX24" fmla="*/ 1038722 w 1317268"/>
              <a:gd name="connsiteY24" fmla="*/ 1202868 h 2171695"/>
              <a:gd name="connsiteX25" fmla="*/ 972547 w 1317268"/>
              <a:gd name="connsiteY25" fmla="*/ 1247985 h 2171695"/>
              <a:gd name="connsiteX26" fmla="*/ 971544 w 1317268"/>
              <a:gd name="connsiteY26" fmla="*/ 1292102 h 2171695"/>
              <a:gd name="connsiteX27" fmla="*/ 842205 w 1317268"/>
              <a:gd name="connsiteY27" fmla="*/ 1393367 h 2171695"/>
              <a:gd name="connsiteX28" fmla="*/ 779040 w 1317268"/>
              <a:gd name="connsiteY28" fmla="*/ 1420440 h 2171695"/>
              <a:gd name="connsiteX29" fmla="*/ 838196 w 1317268"/>
              <a:gd name="connsiteY29" fmla="*/ 1374317 h 2171695"/>
              <a:gd name="connsiteX30" fmla="*/ 723895 w 1317268"/>
              <a:gd name="connsiteY30" fmla="*/ 1425452 h 2171695"/>
              <a:gd name="connsiteX31" fmla="*/ 735927 w 1317268"/>
              <a:gd name="connsiteY31" fmla="*/ 1376322 h 2171695"/>
              <a:gd name="connsiteX32" fmla="*/ 674766 w 1317268"/>
              <a:gd name="connsiteY32" fmla="*/ 1418433 h 2171695"/>
              <a:gd name="connsiteX33" fmla="*/ 640676 w 1317268"/>
              <a:gd name="connsiteY33" fmla="*/ 1391362 h 2171695"/>
              <a:gd name="connsiteX34" fmla="*/ 620624 w 1317268"/>
              <a:gd name="connsiteY34" fmla="*/ 1404397 h 2171695"/>
              <a:gd name="connsiteX35" fmla="*/ 679779 w 1317268"/>
              <a:gd name="connsiteY35" fmla="*/ 1463551 h 2171695"/>
              <a:gd name="connsiteX36" fmla="*/ 626639 w 1317268"/>
              <a:gd name="connsiteY36" fmla="*/ 1499646 h 2171695"/>
              <a:gd name="connsiteX37" fmla="*/ 618618 w 1317268"/>
              <a:gd name="connsiteY37" fmla="*/ 1480596 h 2171695"/>
              <a:gd name="connsiteX38" fmla="*/ 582523 w 1317268"/>
              <a:gd name="connsiteY38" fmla="*/ 1476585 h 2171695"/>
              <a:gd name="connsiteX39" fmla="*/ 592550 w 1317268"/>
              <a:gd name="connsiteY39" fmla="*/ 1500649 h 2171695"/>
              <a:gd name="connsiteX40" fmla="*/ 519358 w 1317268"/>
              <a:gd name="connsiteY40" fmla="*/ 1509671 h 2171695"/>
              <a:gd name="connsiteX41" fmla="*/ 539411 w 1317268"/>
              <a:gd name="connsiteY41" fmla="*/ 1530727 h 2171695"/>
              <a:gd name="connsiteX42" fmla="*/ 496298 w 1317268"/>
              <a:gd name="connsiteY42" fmla="*/ 1557797 h 2171695"/>
              <a:gd name="connsiteX43" fmla="*/ 512339 w 1317268"/>
              <a:gd name="connsiteY43" fmla="*/ 1570829 h 2171695"/>
              <a:gd name="connsiteX44" fmla="*/ 536402 w 1317268"/>
              <a:gd name="connsiteY44" fmla="*/ 1558799 h 2171695"/>
              <a:gd name="connsiteX45" fmla="*/ 503315 w 1317268"/>
              <a:gd name="connsiteY45" fmla="*/ 1627979 h 2171695"/>
              <a:gd name="connsiteX46" fmla="*/ 480255 w 1317268"/>
              <a:gd name="connsiteY46" fmla="*/ 1619958 h 2171695"/>
              <a:gd name="connsiteX47" fmla="*/ 460202 w 1317268"/>
              <a:gd name="connsiteY47" fmla="*/ 1650036 h 2171695"/>
              <a:gd name="connsiteX48" fmla="*/ 485269 w 1317268"/>
              <a:gd name="connsiteY48" fmla="*/ 1671092 h 2171695"/>
              <a:gd name="connsiteX49" fmla="*/ 483263 w 1317268"/>
              <a:gd name="connsiteY49" fmla="*/ 1697159 h 2171695"/>
              <a:gd name="connsiteX50" fmla="*/ 459200 w 1317268"/>
              <a:gd name="connsiteY50" fmla="*/ 1735259 h 2171695"/>
              <a:gd name="connsiteX51" fmla="*/ 470229 w 1317268"/>
              <a:gd name="connsiteY51" fmla="*/ 1766340 h 2171695"/>
              <a:gd name="connsiteX52" fmla="*/ 465216 w 1317268"/>
              <a:gd name="connsiteY52" fmla="*/ 1777368 h 2171695"/>
              <a:gd name="connsiteX53" fmla="*/ 428118 w 1317268"/>
              <a:gd name="connsiteY53" fmla="*/ 1780375 h 2171695"/>
              <a:gd name="connsiteX54" fmla="*/ 440150 w 1317268"/>
              <a:gd name="connsiteY54" fmla="*/ 1735256 h 2171695"/>
              <a:gd name="connsiteX55" fmla="*/ 423105 w 1317268"/>
              <a:gd name="connsiteY55" fmla="*/ 1726233 h 2171695"/>
              <a:gd name="connsiteX56" fmla="*/ 423105 w 1317268"/>
              <a:gd name="connsiteY56" fmla="*/ 1755309 h 2171695"/>
              <a:gd name="connsiteX57" fmla="*/ 406061 w 1317268"/>
              <a:gd name="connsiteY57" fmla="*/ 1773357 h 2171695"/>
              <a:gd name="connsiteX58" fmla="*/ 377988 w 1317268"/>
              <a:gd name="connsiteY58" fmla="*/ 1741273 h 2171695"/>
              <a:gd name="connsiteX59" fmla="*/ 377989 w 1317268"/>
              <a:gd name="connsiteY59" fmla="*/ 1740270 h 2171695"/>
              <a:gd name="connsiteX60" fmla="*/ 401050 w 1317268"/>
              <a:gd name="connsiteY60" fmla="*/ 1801430 h 2171695"/>
              <a:gd name="connsiteX61" fmla="*/ 447170 w 1317268"/>
              <a:gd name="connsiteY61" fmla="*/ 1795414 h 2171695"/>
              <a:gd name="connsiteX62" fmla="*/ 446168 w 1317268"/>
              <a:gd name="connsiteY62" fmla="*/ 1847551 h 2171695"/>
              <a:gd name="connsiteX63" fmla="*/ 426116 w 1317268"/>
              <a:gd name="connsiteY63" fmla="*/ 1867604 h 2171695"/>
              <a:gd name="connsiteX64" fmla="*/ 426116 w 1317268"/>
              <a:gd name="connsiteY64" fmla="*/ 1903699 h 2171695"/>
              <a:gd name="connsiteX65" fmla="*/ 438147 w 1317268"/>
              <a:gd name="connsiteY65" fmla="*/ 1914727 h 2171695"/>
              <a:gd name="connsiteX66" fmla="*/ 454189 w 1317268"/>
              <a:gd name="connsiteY66" fmla="*/ 1985913 h 2171695"/>
              <a:gd name="connsiteX67" fmla="*/ 453186 w 1317268"/>
              <a:gd name="connsiteY67" fmla="*/ 2015992 h 2171695"/>
              <a:gd name="connsiteX68" fmla="*/ 486273 w 1317268"/>
              <a:gd name="connsiteY68" fmla="*/ 2043062 h 2171695"/>
              <a:gd name="connsiteX69" fmla="*/ 486274 w 1317268"/>
              <a:gd name="connsiteY69" fmla="*/ 2091187 h 2171695"/>
              <a:gd name="connsiteX70" fmla="*/ 487276 w 1317268"/>
              <a:gd name="connsiteY70" fmla="*/ 2087176 h 2171695"/>
              <a:gd name="connsiteX71" fmla="*/ 524373 w 1317268"/>
              <a:gd name="connsiteY71" fmla="*/ 2108231 h 2171695"/>
              <a:gd name="connsiteX72" fmla="*/ 536405 w 1317268"/>
              <a:gd name="connsiteY72" fmla="*/ 2134300 h 2171695"/>
              <a:gd name="connsiteX73" fmla="*/ 504321 w 1317268"/>
              <a:gd name="connsiteY73" fmla="*/ 2138309 h 2171695"/>
              <a:gd name="connsiteX74" fmla="*/ 464216 w 1317268"/>
              <a:gd name="connsiteY74" fmla="*/ 2171397 h 2171695"/>
              <a:gd name="connsiteX75" fmla="*/ 403055 w 1317268"/>
              <a:gd name="connsiteY75" fmla="*/ 2112242 h 2171695"/>
              <a:gd name="connsiteX76" fmla="*/ 307805 w 1317268"/>
              <a:gd name="connsiteY76" fmla="*/ 2118257 h 2171695"/>
              <a:gd name="connsiteX77" fmla="*/ 216565 w 1317268"/>
              <a:gd name="connsiteY77" fmla="*/ 2071134 h 2171695"/>
              <a:gd name="connsiteX78" fmla="*/ 157411 w 1317268"/>
              <a:gd name="connsiteY78" fmla="*/ 2060105 h 2171695"/>
              <a:gd name="connsiteX79" fmla="*/ 128335 w 1317268"/>
              <a:gd name="connsiteY79" fmla="*/ 2028021 h 2171695"/>
              <a:gd name="connsiteX80" fmla="*/ 57148 w 1317268"/>
              <a:gd name="connsiteY80" fmla="*/ 2024010 h 2171695"/>
              <a:gd name="connsiteX81" fmla="*/ 53139 w 1317268"/>
              <a:gd name="connsiteY81" fmla="*/ 2001952 h 2171695"/>
              <a:gd name="connsiteX82" fmla="*/ 37097 w 1317268"/>
              <a:gd name="connsiteY82" fmla="*/ 1978892 h 2171695"/>
              <a:gd name="connsiteX83" fmla="*/ 32084 w 1317268"/>
              <a:gd name="connsiteY83" fmla="*/ 1932771 h 2171695"/>
              <a:gd name="connsiteX84" fmla="*/ 0 w 1317268"/>
              <a:gd name="connsiteY84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605589 w 1317268"/>
              <a:gd name="connsiteY4" fmla="*/ 58853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7542 w 1317268"/>
              <a:gd name="connsiteY4" fmla="*/ 22758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53448 w 1317268"/>
              <a:gd name="connsiteY3" fmla="*/ 39815 h 2171695"/>
              <a:gd name="connsiteX4" fmla="*/ 582528 w 1317268"/>
              <a:gd name="connsiteY4" fmla="*/ 32785 h 2171695"/>
              <a:gd name="connsiteX5" fmla="*/ 648697 w 1317268"/>
              <a:gd name="connsiteY5" fmla="*/ 63879 h 2171695"/>
              <a:gd name="connsiteX6" fmla="*/ 792074 w 1317268"/>
              <a:gd name="connsiteY6" fmla="*/ 2718 h 2171695"/>
              <a:gd name="connsiteX7" fmla="*/ 839202 w 1317268"/>
              <a:gd name="connsiteY7" fmla="*/ 26769 h 2171695"/>
              <a:gd name="connsiteX8" fmla="*/ 908379 w 1317268"/>
              <a:gd name="connsiteY8" fmla="*/ 1715 h 2171695"/>
              <a:gd name="connsiteX9" fmla="*/ 1082837 w 1317268"/>
              <a:gd name="connsiteY9" fmla="*/ 84934 h 2171695"/>
              <a:gd name="connsiteX10" fmla="*/ 1147005 w 1317268"/>
              <a:gd name="connsiteY10" fmla="*/ 75910 h 2171695"/>
              <a:gd name="connsiteX11" fmla="*/ 1185105 w 1317268"/>
              <a:gd name="connsiteY11" fmla="*/ 497015 h 2171695"/>
              <a:gd name="connsiteX12" fmla="*/ 1231231 w 1317268"/>
              <a:gd name="connsiteY12" fmla="*/ 549139 h 2171695"/>
              <a:gd name="connsiteX13" fmla="*/ 1246266 w 1317268"/>
              <a:gd name="connsiteY13" fmla="*/ 606302 h 2171695"/>
              <a:gd name="connsiteX14" fmla="*/ 1316450 w 1317268"/>
              <a:gd name="connsiteY14" fmla="*/ 746671 h 2171695"/>
              <a:gd name="connsiteX15" fmla="*/ 1283363 w 1317268"/>
              <a:gd name="connsiteY15" fmla="*/ 853952 h 2171695"/>
              <a:gd name="connsiteX16" fmla="*/ 1264314 w 1317268"/>
              <a:gd name="connsiteY16" fmla="*/ 922131 h 2171695"/>
              <a:gd name="connsiteX17" fmla="*/ 1290382 w 1317268"/>
              <a:gd name="connsiteY17" fmla="*/ 957223 h 2171695"/>
              <a:gd name="connsiteX18" fmla="*/ 1291385 w 1317268"/>
              <a:gd name="connsiteY18" fmla="*/ 1007354 h 2171695"/>
              <a:gd name="connsiteX19" fmla="*/ 1254287 w 1317268"/>
              <a:gd name="connsiteY19" fmla="*/ 1061497 h 2171695"/>
              <a:gd name="connsiteX20" fmla="*/ 1267321 w 1317268"/>
              <a:gd name="connsiteY20" fmla="*/ 1084558 h 2171695"/>
              <a:gd name="connsiteX21" fmla="*/ 1062784 w 1317268"/>
              <a:gd name="connsiteY21" fmla="*/ 1194847 h 2171695"/>
              <a:gd name="connsiteX22" fmla="*/ 1092868 w 1317268"/>
              <a:gd name="connsiteY22" fmla="*/ 1155732 h 2171695"/>
              <a:gd name="connsiteX23" fmla="*/ 1149010 w 1317268"/>
              <a:gd name="connsiteY23" fmla="*/ 1132684 h 2171695"/>
              <a:gd name="connsiteX24" fmla="*/ 1022679 w 1317268"/>
              <a:gd name="connsiteY24" fmla="*/ 1163765 h 2171695"/>
              <a:gd name="connsiteX25" fmla="*/ 1038722 w 1317268"/>
              <a:gd name="connsiteY25" fmla="*/ 1202868 h 2171695"/>
              <a:gd name="connsiteX26" fmla="*/ 972547 w 1317268"/>
              <a:gd name="connsiteY26" fmla="*/ 1247985 h 2171695"/>
              <a:gd name="connsiteX27" fmla="*/ 971544 w 1317268"/>
              <a:gd name="connsiteY27" fmla="*/ 1292102 h 2171695"/>
              <a:gd name="connsiteX28" fmla="*/ 842205 w 1317268"/>
              <a:gd name="connsiteY28" fmla="*/ 1393367 h 2171695"/>
              <a:gd name="connsiteX29" fmla="*/ 779040 w 1317268"/>
              <a:gd name="connsiteY29" fmla="*/ 1420440 h 2171695"/>
              <a:gd name="connsiteX30" fmla="*/ 838196 w 1317268"/>
              <a:gd name="connsiteY30" fmla="*/ 1374317 h 2171695"/>
              <a:gd name="connsiteX31" fmla="*/ 723895 w 1317268"/>
              <a:gd name="connsiteY31" fmla="*/ 1425452 h 2171695"/>
              <a:gd name="connsiteX32" fmla="*/ 735927 w 1317268"/>
              <a:gd name="connsiteY32" fmla="*/ 1376322 h 2171695"/>
              <a:gd name="connsiteX33" fmla="*/ 674766 w 1317268"/>
              <a:gd name="connsiteY33" fmla="*/ 1418433 h 2171695"/>
              <a:gd name="connsiteX34" fmla="*/ 640676 w 1317268"/>
              <a:gd name="connsiteY34" fmla="*/ 1391362 h 2171695"/>
              <a:gd name="connsiteX35" fmla="*/ 620624 w 1317268"/>
              <a:gd name="connsiteY35" fmla="*/ 1404397 h 2171695"/>
              <a:gd name="connsiteX36" fmla="*/ 679779 w 1317268"/>
              <a:gd name="connsiteY36" fmla="*/ 1463551 h 2171695"/>
              <a:gd name="connsiteX37" fmla="*/ 626639 w 1317268"/>
              <a:gd name="connsiteY37" fmla="*/ 1499646 h 2171695"/>
              <a:gd name="connsiteX38" fmla="*/ 618618 w 1317268"/>
              <a:gd name="connsiteY38" fmla="*/ 1480596 h 2171695"/>
              <a:gd name="connsiteX39" fmla="*/ 582523 w 1317268"/>
              <a:gd name="connsiteY39" fmla="*/ 1476585 h 2171695"/>
              <a:gd name="connsiteX40" fmla="*/ 592550 w 1317268"/>
              <a:gd name="connsiteY40" fmla="*/ 1500649 h 2171695"/>
              <a:gd name="connsiteX41" fmla="*/ 519358 w 1317268"/>
              <a:gd name="connsiteY41" fmla="*/ 1509671 h 2171695"/>
              <a:gd name="connsiteX42" fmla="*/ 539411 w 1317268"/>
              <a:gd name="connsiteY42" fmla="*/ 1530727 h 2171695"/>
              <a:gd name="connsiteX43" fmla="*/ 496298 w 1317268"/>
              <a:gd name="connsiteY43" fmla="*/ 1557797 h 2171695"/>
              <a:gd name="connsiteX44" fmla="*/ 512339 w 1317268"/>
              <a:gd name="connsiteY44" fmla="*/ 1570829 h 2171695"/>
              <a:gd name="connsiteX45" fmla="*/ 536402 w 1317268"/>
              <a:gd name="connsiteY45" fmla="*/ 1558799 h 2171695"/>
              <a:gd name="connsiteX46" fmla="*/ 503315 w 1317268"/>
              <a:gd name="connsiteY46" fmla="*/ 1627979 h 2171695"/>
              <a:gd name="connsiteX47" fmla="*/ 480255 w 1317268"/>
              <a:gd name="connsiteY47" fmla="*/ 1619958 h 2171695"/>
              <a:gd name="connsiteX48" fmla="*/ 460202 w 1317268"/>
              <a:gd name="connsiteY48" fmla="*/ 1650036 h 2171695"/>
              <a:gd name="connsiteX49" fmla="*/ 485269 w 1317268"/>
              <a:gd name="connsiteY49" fmla="*/ 1671092 h 2171695"/>
              <a:gd name="connsiteX50" fmla="*/ 483263 w 1317268"/>
              <a:gd name="connsiteY50" fmla="*/ 1697159 h 2171695"/>
              <a:gd name="connsiteX51" fmla="*/ 459200 w 1317268"/>
              <a:gd name="connsiteY51" fmla="*/ 1735259 h 2171695"/>
              <a:gd name="connsiteX52" fmla="*/ 470229 w 1317268"/>
              <a:gd name="connsiteY52" fmla="*/ 1766340 h 2171695"/>
              <a:gd name="connsiteX53" fmla="*/ 465216 w 1317268"/>
              <a:gd name="connsiteY53" fmla="*/ 1777368 h 2171695"/>
              <a:gd name="connsiteX54" fmla="*/ 428118 w 1317268"/>
              <a:gd name="connsiteY54" fmla="*/ 1780375 h 2171695"/>
              <a:gd name="connsiteX55" fmla="*/ 440150 w 1317268"/>
              <a:gd name="connsiteY55" fmla="*/ 1735256 h 2171695"/>
              <a:gd name="connsiteX56" fmla="*/ 423105 w 1317268"/>
              <a:gd name="connsiteY56" fmla="*/ 1726233 h 2171695"/>
              <a:gd name="connsiteX57" fmla="*/ 423105 w 1317268"/>
              <a:gd name="connsiteY57" fmla="*/ 1755309 h 2171695"/>
              <a:gd name="connsiteX58" fmla="*/ 406061 w 1317268"/>
              <a:gd name="connsiteY58" fmla="*/ 1773357 h 2171695"/>
              <a:gd name="connsiteX59" fmla="*/ 377988 w 1317268"/>
              <a:gd name="connsiteY59" fmla="*/ 1741273 h 2171695"/>
              <a:gd name="connsiteX60" fmla="*/ 377989 w 1317268"/>
              <a:gd name="connsiteY60" fmla="*/ 1740270 h 2171695"/>
              <a:gd name="connsiteX61" fmla="*/ 401050 w 1317268"/>
              <a:gd name="connsiteY61" fmla="*/ 1801430 h 2171695"/>
              <a:gd name="connsiteX62" fmla="*/ 447170 w 1317268"/>
              <a:gd name="connsiteY62" fmla="*/ 1795414 h 2171695"/>
              <a:gd name="connsiteX63" fmla="*/ 446168 w 1317268"/>
              <a:gd name="connsiteY63" fmla="*/ 1847551 h 2171695"/>
              <a:gd name="connsiteX64" fmla="*/ 426116 w 1317268"/>
              <a:gd name="connsiteY64" fmla="*/ 1867604 h 2171695"/>
              <a:gd name="connsiteX65" fmla="*/ 426116 w 1317268"/>
              <a:gd name="connsiteY65" fmla="*/ 1903699 h 2171695"/>
              <a:gd name="connsiteX66" fmla="*/ 438147 w 1317268"/>
              <a:gd name="connsiteY66" fmla="*/ 1914727 h 2171695"/>
              <a:gd name="connsiteX67" fmla="*/ 454189 w 1317268"/>
              <a:gd name="connsiteY67" fmla="*/ 1985913 h 2171695"/>
              <a:gd name="connsiteX68" fmla="*/ 453186 w 1317268"/>
              <a:gd name="connsiteY68" fmla="*/ 2015992 h 2171695"/>
              <a:gd name="connsiteX69" fmla="*/ 486273 w 1317268"/>
              <a:gd name="connsiteY69" fmla="*/ 2043062 h 2171695"/>
              <a:gd name="connsiteX70" fmla="*/ 486274 w 1317268"/>
              <a:gd name="connsiteY70" fmla="*/ 2091187 h 2171695"/>
              <a:gd name="connsiteX71" fmla="*/ 487276 w 1317268"/>
              <a:gd name="connsiteY71" fmla="*/ 2087176 h 2171695"/>
              <a:gd name="connsiteX72" fmla="*/ 524373 w 1317268"/>
              <a:gd name="connsiteY72" fmla="*/ 2108231 h 2171695"/>
              <a:gd name="connsiteX73" fmla="*/ 536405 w 1317268"/>
              <a:gd name="connsiteY73" fmla="*/ 2134300 h 2171695"/>
              <a:gd name="connsiteX74" fmla="*/ 504321 w 1317268"/>
              <a:gd name="connsiteY74" fmla="*/ 2138309 h 2171695"/>
              <a:gd name="connsiteX75" fmla="*/ 464216 w 1317268"/>
              <a:gd name="connsiteY75" fmla="*/ 2171397 h 2171695"/>
              <a:gd name="connsiteX76" fmla="*/ 403055 w 1317268"/>
              <a:gd name="connsiteY76" fmla="*/ 2112242 h 2171695"/>
              <a:gd name="connsiteX77" fmla="*/ 307805 w 1317268"/>
              <a:gd name="connsiteY77" fmla="*/ 2118257 h 2171695"/>
              <a:gd name="connsiteX78" fmla="*/ 216565 w 1317268"/>
              <a:gd name="connsiteY78" fmla="*/ 2071134 h 2171695"/>
              <a:gd name="connsiteX79" fmla="*/ 157411 w 1317268"/>
              <a:gd name="connsiteY79" fmla="*/ 2060105 h 2171695"/>
              <a:gd name="connsiteX80" fmla="*/ 128335 w 1317268"/>
              <a:gd name="connsiteY80" fmla="*/ 2028021 h 2171695"/>
              <a:gd name="connsiteX81" fmla="*/ 57148 w 1317268"/>
              <a:gd name="connsiteY81" fmla="*/ 2024010 h 2171695"/>
              <a:gd name="connsiteX82" fmla="*/ 53139 w 1317268"/>
              <a:gd name="connsiteY82" fmla="*/ 2001952 h 2171695"/>
              <a:gd name="connsiteX83" fmla="*/ 37097 w 1317268"/>
              <a:gd name="connsiteY83" fmla="*/ 1978892 h 2171695"/>
              <a:gd name="connsiteX84" fmla="*/ 32084 w 1317268"/>
              <a:gd name="connsiteY84" fmla="*/ 1932771 h 2171695"/>
              <a:gd name="connsiteX85" fmla="*/ 0 w 1317268"/>
              <a:gd name="connsiteY85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9389 w 1317268"/>
              <a:gd name="connsiteY3" fmla="*/ 18748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4802 h 2171695"/>
              <a:gd name="connsiteX1" fmla="*/ 477247 w 1317268"/>
              <a:gd name="connsiteY1" fmla="*/ 80923 h 2171695"/>
              <a:gd name="connsiteX2" fmla="*/ 505321 w 1317268"/>
              <a:gd name="connsiteY2" fmla="*/ 6729 h 2171695"/>
              <a:gd name="connsiteX3" fmla="*/ 521368 w 1317268"/>
              <a:gd name="connsiteY3" fmla="*/ 58853 h 2171695"/>
              <a:gd name="connsiteX4" fmla="*/ 553448 w 1317268"/>
              <a:gd name="connsiteY4" fmla="*/ 39815 h 2171695"/>
              <a:gd name="connsiteX5" fmla="*/ 582528 w 1317268"/>
              <a:gd name="connsiteY5" fmla="*/ 32785 h 2171695"/>
              <a:gd name="connsiteX6" fmla="*/ 648697 w 1317268"/>
              <a:gd name="connsiteY6" fmla="*/ 63879 h 2171695"/>
              <a:gd name="connsiteX7" fmla="*/ 792074 w 1317268"/>
              <a:gd name="connsiteY7" fmla="*/ 2718 h 2171695"/>
              <a:gd name="connsiteX8" fmla="*/ 839202 w 1317268"/>
              <a:gd name="connsiteY8" fmla="*/ 26769 h 2171695"/>
              <a:gd name="connsiteX9" fmla="*/ 908379 w 1317268"/>
              <a:gd name="connsiteY9" fmla="*/ 1715 h 2171695"/>
              <a:gd name="connsiteX10" fmla="*/ 1082837 w 1317268"/>
              <a:gd name="connsiteY10" fmla="*/ 84934 h 2171695"/>
              <a:gd name="connsiteX11" fmla="*/ 1147005 w 1317268"/>
              <a:gd name="connsiteY11" fmla="*/ 75910 h 2171695"/>
              <a:gd name="connsiteX12" fmla="*/ 1185105 w 1317268"/>
              <a:gd name="connsiteY12" fmla="*/ 497015 h 2171695"/>
              <a:gd name="connsiteX13" fmla="*/ 1231231 w 1317268"/>
              <a:gd name="connsiteY13" fmla="*/ 549139 h 2171695"/>
              <a:gd name="connsiteX14" fmla="*/ 1246266 w 1317268"/>
              <a:gd name="connsiteY14" fmla="*/ 606302 h 2171695"/>
              <a:gd name="connsiteX15" fmla="*/ 1316450 w 1317268"/>
              <a:gd name="connsiteY15" fmla="*/ 746671 h 2171695"/>
              <a:gd name="connsiteX16" fmla="*/ 1283363 w 1317268"/>
              <a:gd name="connsiteY16" fmla="*/ 853952 h 2171695"/>
              <a:gd name="connsiteX17" fmla="*/ 1264314 w 1317268"/>
              <a:gd name="connsiteY17" fmla="*/ 922131 h 2171695"/>
              <a:gd name="connsiteX18" fmla="*/ 1290382 w 1317268"/>
              <a:gd name="connsiteY18" fmla="*/ 957223 h 2171695"/>
              <a:gd name="connsiteX19" fmla="*/ 1291385 w 1317268"/>
              <a:gd name="connsiteY19" fmla="*/ 1007354 h 2171695"/>
              <a:gd name="connsiteX20" fmla="*/ 1254287 w 1317268"/>
              <a:gd name="connsiteY20" fmla="*/ 1061497 h 2171695"/>
              <a:gd name="connsiteX21" fmla="*/ 1267321 w 1317268"/>
              <a:gd name="connsiteY21" fmla="*/ 1084558 h 2171695"/>
              <a:gd name="connsiteX22" fmla="*/ 1062784 w 1317268"/>
              <a:gd name="connsiteY22" fmla="*/ 1194847 h 2171695"/>
              <a:gd name="connsiteX23" fmla="*/ 1092868 w 1317268"/>
              <a:gd name="connsiteY23" fmla="*/ 1155732 h 2171695"/>
              <a:gd name="connsiteX24" fmla="*/ 1149010 w 1317268"/>
              <a:gd name="connsiteY24" fmla="*/ 1132684 h 2171695"/>
              <a:gd name="connsiteX25" fmla="*/ 1022679 w 1317268"/>
              <a:gd name="connsiteY25" fmla="*/ 1163765 h 2171695"/>
              <a:gd name="connsiteX26" fmla="*/ 1038722 w 1317268"/>
              <a:gd name="connsiteY26" fmla="*/ 1202868 h 2171695"/>
              <a:gd name="connsiteX27" fmla="*/ 972547 w 1317268"/>
              <a:gd name="connsiteY27" fmla="*/ 1247985 h 2171695"/>
              <a:gd name="connsiteX28" fmla="*/ 971544 w 1317268"/>
              <a:gd name="connsiteY28" fmla="*/ 1292102 h 2171695"/>
              <a:gd name="connsiteX29" fmla="*/ 842205 w 1317268"/>
              <a:gd name="connsiteY29" fmla="*/ 1393367 h 2171695"/>
              <a:gd name="connsiteX30" fmla="*/ 779040 w 1317268"/>
              <a:gd name="connsiteY30" fmla="*/ 1420440 h 2171695"/>
              <a:gd name="connsiteX31" fmla="*/ 838196 w 1317268"/>
              <a:gd name="connsiteY31" fmla="*/ 1374317 h 2171695"/>
              <a:gd name="connsiteX32" fmla="*/ 723895 w 1317268"/>
              <a:gd name="connsiteY32" fmla="*/ 1425452 h 2171695"/>
              <a:gd name="connsiteX33" fmla="*/ 735927 w 1317268"/>
              <a:gd name="connsiteY33" fmla="*/ 1376322 h 2171695"/>
              <a:gd name="connsiteX34" fmla="*/ 674766 w 1317268"/>
              <a:gd name="connsiteY34" fmla="*/ 1418433 h 2171695"/>
              <a:gd name="connsiteX35" fmla="*/ 640676 w 1317268"/>
              <a:gd name="connsiteY35" fmla="*/ 1391362 h 2171695"/>
              <a:gd name="connsiteX36" fmla="*/ 620624 w 1317268"/>
              <a:gd name="connsiteY36" fmla="*/ 1404397 h 2171695"/>
              <a:gd name="connsiteX37" fmla="*/ 679779 w 1317268"/>
              <a:gd name="connsiteY37" fmla="*/ 1463551 h 2171695"/>
              <a:gd name="connsiteX38" fmla="*/ 626639 w 1317268"/>
              <a:gd name="connsiteY38" fmla="*/ 1499646 h 2171695"/>
              <a:gd name="connsiteX39" fmla="*/ 618618 w 1317268"/>
              <a:gd name="connsiteY39" fmla="*/ 1480596 h 2171695"/>
              <a:gd name="connsiteX40" fmla="*/ 582523 w 1317268"/>
              <a:gd name="connsiteY40" fmla="*/ 1476585 h 2171695"/>
              <a:gd name="connsiteX41" fmla="*/ 592550 w 1317268"/>
              <a:gd name="connsiteY41" fmla="*/ 1500649 h 2171695"/>
              <a:gd name="connsiteX42" fmla="*/ 519358 w 1317268"/>
              <a:gd name="connsiteY42" fmla="*/ 1509671 h 2171695"/>
              <a:gd name="connsiteX43" fmla="*/ 539411 w 1317268"/>
              <a:gd name="connsiteY43" fmla="*/ 1530727 h 2171695"/>
              <a:gd name="connsiteX44" fmla="*/ 496298 w 1317268"/>
              <a:gd name="connsiteY44" fmla="*/ 1557797 h 2171695"/>
              <a:gd name="connsiteX45" fmla="*/ 512339 w 1317268"/>
              <a:gd name="connsiteY45" fmla="*/ 1570829 h 2171695"/>
              <a:gd name="connsiteX46" fmla="*/ 536402 w 1317268"/>
              <a:gd name="connsiteY46" fmla="*/ 1558799 h 2171695"/>
              <a:gd name="connsiteX47" fmla="*/ 503315 w 1317268"/>
              <a:gd name="connsiteY47" fmla="*/ 1627979 h 2171695"/>
              <a:gd name="connsiteX48" fmla="*/ 480255 w 1317268"/>
              <a:gd name="connsiteY48" fmla="*/ 1619958 h 2171695"/>
              <a:gd name="connsiteX49" fmla="*/ 460202 w 1317268"/>
              <a:gd name="connsiteY49" fmla="*/ 1650036 h 2171695"/>
              <a:gd name="connsiteX50" fmla="*/ 485269 w 1317268"/>
              <a:gd name="connsiteY50" fmla="*/ 1671092 h 2171695"/>
              <a:gd name="connsiteX51" fmla="*/ 483263 w 1317268"/>
              <a:gd name="connsiteY51" fmla="*/ 1697159 h 2171695"/>
              <a:gd name="connsiteX52" fmla="*/ 459200 w 1317268"/>
              <a:gd name="connsiteY52" fmla="*/ 1735259 h 2171695"/>
              <a:gd name="connsiteX53" fmla="*/ 470229 w 1317268"/>
              <a:gd name="connsiteY53" fmla="*/ 1766340 h 2171695"/>
              <a:gd name="connsiteX54" fmla="*/ 465216 w 1317268"/>
              <a:gd name="connsiteY54" fmla="*/ 1777368 h 2171695"/>
              <a:gd name="connsiteX55" fmla="*/ 428118 w 1317268"/>
              <a:gd name="connsiteY55" fmla="*/ 1780375 h 2171695"/>
              <a:gd name="connsiteX56" fmla="*/ 440150 w 1317268"/>
              <a:gd name="connsiteY56" fmla="*/ 1735256 h 2171695"/>
              <a:gd name="connsiteX57" fmla="*/ 423105 w 1317268"/>
              <a:gd name="connsiteY57" fmla="*/ 1726233 h 2171695"/>
              <a:gd name="connsiteX58" fmla="*/ 423105 w 1317268"/>
              <a:gd name="connsiteY58" fmla="*/ 1755309 h 2171695"/>
              <a:gd name="connsiteX59" fmla="*/ 406061 w 1317268"/>
              <a:gd name="connsiteY59" fmla="*/ 1773357 h 2171695"/>
              <a:gd name="connsiteX60" fmla="*/ 377988 w 1317268"/>
              <a:gd name="connsiteY60" fmla="*/ 1741273 h 2171695"/>
              <a:gd name="connsiteX61" fmla="*/ 377989 w 1317268"/>
              <a:gd name="connsiteY61" fmla="*/ 1740270 h 2171695"/>
              <a:gd name="connsiteX62" fmla="*/ 401050 w 1317268"/>
              <a:gd name="connsiteY62" fmla="*/ 1801430 h 2171695"/>
              <a:gd name="connsiteX63" fmla="*/ 447170 w 1317268"/>
              <a:gd name="connsiteY63" fmla="*/ 1795414 h 2171695"/>
              <a:gd name="connsiteX64" fmla="*/ 446168 w 1317268"/>
              <a:gd name="connsiteY64" fmla="*/ 1847551 h 2171695"/>
              <a:gd name="connsiteX65" fmla="*/ 426116 w 1317268"/>
              <a:gd name="connsiteY65" fmla="*/ 1867604 h 2171695"/>
              <a:gd name="connsiteX66" fmla="*/ 426116 w 1317268"/>
              <a:gd name="connsiteY66" fmla="*/ 1903699 h 2171695"/>
              <a:gd name="connsiteX67" fmla="*/ 438147 w 1317268"/>
              <a:gd name="connsiteY67" fmla="*/ 1914727 h 2171695"/>
              <a:gd name="connsiteX68" fmla="*/ 454189 w 1317268"/>
              <a:gd name="connsiteY68" fmla="*/ 1985913 h 2171695"/>
              <a:gd name="connsiteX69" fmla="*/ 453186 w 1317268"/>
              <a:gd name="connsiteY69" fmla="*/ 2015992 h 2171695"/>
              <a:gd name="connsiteX70" fmla="*/ 486273 w 1317268"/>
              <a:gd name="connsiteY70" fmla="*/ 2043062 h 2171695"/>
              <a:gd name="connsiteX71" fmla="*/ 486274 w 1317268"/>
              <a:gd name="connsiteY71" fmla="*/ 2091187 h 2171695"/>
              <a:gd name="connsiteX72" fmla="*/ 487276 w 1317268"/>
              <a:gd name="connsiteY72" fmla="*/ 2087176 h 2171695"/>
              <a:gd name="connsiteX73" fmla="*/ 524373 w 1317268"/>
              <a:gd name="connsiteY73" fmla="*/ 2108231 h 2171695"/>
              <a:gd name="connsiteX74" fmla="*/ 536405 w 1317268"/>
              <a:gd name="connsiteY74" fmla="*/ 2134300 h 2171695"/>
              <a:gd name="connsiteX75" fmla="*/ 504321 w 1317268"/>
              <a:gd name="connsiteY75" fmla="*/ 2138309 h 2171695"/>
              <a:gd name="connsiteX76" fmla="*/ 464216 w 1317268"/>
              <a:gd name="connsiteY76" fmla="*/ 2171397 h 2171695"/>
              <a:gd name="connsiteX77" fmla="*/ 403055 w 1317268"/>
              <a:gd name="connsiteY77" fmla="*/ 2112242 h 2171695"/>
              <a:gd name="connsiteX78" fmla="*/ 307805 w 1317268"/>
              <a:gd name="connsiteY78" fmla="*/ 2118257 h 2171695"/>
              <a:gd name="connsiteX79" fmla="*/ 216565 w 1317268"/>
              <a:gd name="connsiteY79" fmla="*/ 2071134 h 2171695"/>
              <a:gd name="connsiteX80" fmla="*/ 157411 w 1317268"/>
              <a:gd name="connsiteY80" fmla="*/ 2060105 h 2171695"/>
              <a:gd name="connsiteX81" fmla="*/ 128335 w 1317268"/>
              <a:gd name="connsiteY81" fmla="*/ 2028021 h 2171695"/>
              <a:gd name="connsiteX82" fmla="*/ 57148 w 1317268"/>
              <a:gd name="connsiteY82" fmla="*/ 2024010 h 2171695"/>
              <a:gd name="connsiteX83" fmla="*/ 53139 w 1317268"/>
              <a:gd name="connsiteY83" fmla="*/ 2001952 h 2171695"/>
              <a:gd name="connsiteX84" fmla="*/ 37097 w 1317268"/>
              <a:gd name="connsiteY84" fmla="*/ 1978892 h 2171695"/>
              <a:gd name="connsiteX85" fmla="*/ 32084 w 1317268"/>
              <a:gd name="connsiteY85" fmla="*/ 1932771 h 2171695"/>
              <a:gd name="connsiteX86" fmla="*/ 0 w 1317268"/>
              <a:gd name="connsiteY86" fmla="*/ 1885647 h 2171695"/>
              <a:gd name="connsiteX0" fmla="*/ 442155 w 1317268"/>
              <a:gd name="connsiteY0" fmla="*/ 33107 h 2170000"/>
              <a:gd name="connsiteX1" fmla="*/ 477247 w 1317268"/>
              <a:gd name="connsiteY1" fmla="*/ 79228 h 2170000"/>
              <a:gd name="connsiteX2" fmla="*/ 505321 w 1317268"/>
              <a:gd name="connsiteY2" fmla="*/ 5034 h 2170000"/>
              <a:gd name="connsiteX3" fmla="*/ 521368 w 1317268"/>
              <a:gd name="connsiteY3" fmla="*/ 57158 h 2170000"/>
              <a:gd name="connsiteX4" fmla="*/ 553448 w 1317268"/>
              <a:gd name="connsiteY4" fmla="*/ 38120 h 2170000"/>
              <a:gd name="connsiteX5" fmla="*/ 582528 w 1317268"/>
              <a:gd name="connsiteY5" fmla="*/ 31090 h 2170000"/>
              <a:gd name="connsiteX6" fmla="*/ 648697 w 1317268"/>
              <a:gd name="connsiteY6" fmla="*/ 62184 h 2170000"/>
              <a:gd name="connsiteX7" fmla="*/ 792074 w 1317268"/>
              <a:gd name="connsiteY7" fmla="*/ 1023 h 2170000"/>
              <a:gd name="connsiteX8" fmla="*/ 839202 w 1317268"/>
              <a:gd name="connsiteY8" fmla="*/ 25074 h 2170000"/>
              <a:gd name="connsiteX9" fmla="*/ 908379 w 1317268"/>
              <a:gd name="connsiteY9" fmla="*/ 20 h 2170000"/>
              <a:gd name="connsiteX10" fmla="*/ 970547 w 1317268"/>
              <a:gd name="connsiteY10" fmla="*/ 30087 h 2170000"/>
              <a:gd name="connsiteX11" fmla="*/ 1082837 w 1317268"/>
              <a:gd name="connsiteY11" fmla="*/ 83239 h 2170000"/>
              <a:gd name="connsiteX12" fmla="*/ 1147005 w 1317268"/>
              <a:gd name="connsiteY12" fmla="*/ 74215 h 2170000"/>
              <a:gd name="connsiteX13" fmla="*/ 1185105 w 1317268"/>
              <a:gd name="connsiteY13" fmla="*/ 495320 h 2170000"/>
              <a:gd name="connsiteX14" fmla="*/ 1231231 w 1317268"/>
              <a:gd name="connsiteY14" fmla="*/ 547444 h 2170000"/>
              <a:gd name="connsiteX15" fmla="*/ 1246266 w 1317268"/>
              <a:gd name="connsiteY15" fmla="*/ 604607 h 2170000"/>
              <a:gd name="connsiteX16" fmla="*/ 1316450 w 1317268"/>
              <a:gd name="connsiteY16" fmla="*/ 744976 h 2170000"/>
              <a:gd name="connsiteX17" fmla="*/ 1283363 w 1317268"/>
              <a:gd name="connsiteY17" fmla="*/ 852257 h 2170000"/>
              <a:gd name="connsiteX18" fmla="*/ 1264314 w 1317268"/>
              <a:gd name="connsiteY18" fmla="*/ 920436 h 2170000"/>
              <a:gd name="connsiteX19" fmla="*/ 1290382 w 1317268"/>
              <a:gd name="connsiteY19" fmla="*/ 955528 h 2170000"/>
              <a:gd name="connsiteX20" fmla="*/ 1291385 w 1317268"/>
              <a:gd name="connsiteY20" fmla="*/ 1005659 h 2170000"/>
              <a:gd name="connsiteX21" fmla="*/ 1254287 w 1317268"/>
              <a:gd name="connsiteY21" fmla="*/ 1059802 h 2170000"/>
              <a:gd name="connsiteX22" fmla="*/ 1267321 w 1317268"/>
              <a:gd name="connsiteY22" fmla="*/ 1082863 h 2170000"/>
              <a:gd name="connsiteX23" fmla="*/ 1062784 w 1317268"/>
              <a:gd name="connsiteY23" fmla="*/ 1193152 h 2170000"/>
              <a:gd name="connsiteX24" fmla="*/ 1092868 w 1317268"/>
              <a:gd name="connsiteY24" fmla="*/ 1154037 h 2170000"/>
              <a:gd name="connsiteX25" fmla="*/ 1149010 w 1317268"/>
              <a:gd name="connsiteY25" fmla="*/ 1130989 h 2170000"/>
              <a:gd name="connsiteX26" fmla="*/ 1022679 w 1317268"/>
              <a:gd name="connsiteY26" fmla="*/ 1162070 h 2170000"/>
              <a:gd name="connsiteX27" fmla="*/ 1038722 w 1317268"/>
              <a:gd name="connsiteY27" fmla="*/ 1201173 h 2170000"/>
              <a:gd name="connsiteX28" fmla="*/ 972547 w 1317268"/>
              <a:gd name="connsiteY28" fmla="*/ 1246290 h 2170000"/>
              <a:gd name="connsiteX29" fmla="*/ 971544 w 1317268"/>
              <a:gd name="connsiteY29" fmla="*/ 1290407 h 2170000"/>
              <a:gd name="connsiteX30" fmla="*/ 842205 w 1317268"/>
              <a:gd name="connsiteY30" fmla="*/ 1391672 h 2170000"/>
              <a:gd name="connsiteX31" fmla="*/ 779040 w 1317268"/>
              <a:gd name="connsiteY31" fmla="*/ 1418745 h 2170000"/>
              <a:gd name="connsiteX32" fmla="*/ 838196 w 1317268"/>
              <a:gd name="connsiteY32" fmla="*/ 1372622 h 2170000"/>
              <a:gd name="connsiteX33" fmla="*/ 723895 w 1317268"/>
              <a:gd name="connsiteY33" fmla="*/ 1423757 h 2170000"/>
              <a:gd name="connsiteX34" fmla="*/ 735927 w 1317268"/>
              <a:gd name="connsiteY34" fmla="*/ 1374627 h 2170000"/>
              <a:gd name="connsiteX35" fmla="*/ 674766 w 1317268"/>
              <a:gd name="connsiteY35" fmla="*/ 1416738 h 2170000"/>
              <a:gd name="connsiteX36" fmla="*/ 640676 w 1317268"/>
              <a:gd name="connsiteY36" fmla="*/ 1389667 h 2170000"/>
              <a:gd name="connsiteX37" fmla="*/ 620624 w 1317268"/>
              <a:gd name="connsiteY37" fmla="*/ 1402702 h 2170000"/>
              <a:gd name="connsiteX38" fmla="*/ 679779 w 1317268"/>
              <a:gd name="connsiteY38" fmla="*/ 1461856 h 2170000"/>
              <a:gd name="connsiteX39" fmla="*/ 626639 w 1317268"/>
              <a:gd name="connsiteY39" fmla="*/ 1497951 h 2170000"/>
              <a:gd name="connsiteX40" fmla="*/ 618618 w 1317268"/>
              <a:gd name="connsiteY40" fmla="*/ 1478901 h 2170000"/>
              <a:gd name="connsiteX41" fmla="*/ 582523 w 1317268"/>
              <a:gd name="connsiteY41" fmla="*/ 1474890 h 2170000"/>
              <a:gd name="connsiteX42" fmla="*/ 592550 w 1317268"/>
              <a:gd name="connsiteY42" fmla="*/ 1498954 h 2170000"/>
              <a:gd name="connsiteX43" fmla="*/ 519358 w 1317268"/>
              <a:gd name="connsiteY43" fmla="*/ 1507976 h 2170000"/>
              <a:gd name="connsiteX44" fmla="*/ 539411 w 1317268"/>
              <a:gd name="connsiteY44" fmla="*/ 1529032 h 2170000"/>
              <a:gd name="connsiteX45" fmla="*/ 496298 w 1317268"/>
              <a:gd name="connsiteY45" fmla="*/ 1556102 h 2170000"/>
              <a:gd name="connsiteX46" fmla="*/ 512339 w 1317268"/>
              <a:gd name="connsiteY46" fmla="*/ 1569134 h 2170000"/>
              <a:gd name="connsiteX47" fmla="*/ 536402 w 1317268"/>
              <a:gd name="connsiteY47" fmla="*/ 1557104 h 2170000"/>
              <a:gd name="connsiteX48" fmla="*/ 503315 w 1317268"/>
              <a:gd name="connsiteY48" fmla="*/ 1626284 h 2170000"/>
              <a:gd name="connsiteX49" fmla="*/ 480255 w 1317268"/>
              <a:gd name="connsiteY49" fmla="*/ 1618263 h 2170000"/>
              <a:gd name="connsiteX50" fmla="*/ 460202 w 1317268"/>
              <a:gd name="connsiteY50" fmla="*/ 1648341 h 2170000"/>
              <a:gd name="connsiteX51" fmla="*/ 485269 w 1317268"/>
              <a:gd name="connsiteY51" fmla="*/ 1669397 h 2170000"/>
              <a:gd name="connsiteX52" fmla="*/ 483263 w 1317268"/>
              <a:gd name="connsiteY52" fmla="*/ 1695464 h 2170000"/>
              <a:gd name="connsiteX53" fmla="*/ 459200 w 1317268"/>
              <a:gd name="connsiteY53" fmla="*/ 1733564 h 2170000"/>
              <a:gd name="connsiteX54" fmla="*/ 470229 w 1317268"/>
              <a:gd name="connsiteY54" fmla="*/ 1764645 h 2170000"/>
              <a:gd name="connsiteX55" fmla="*/ 465216 w 1317268"/>
              <a:gd name="connsiteY55" fmla="*/ 1775673 h 2170000"/>
              <a:gd name="connsiteX56" fmla="*/ 428118 w 1317268"/>
              <a:gd name="connsiteY56" fmla="*/ 1778680 h 2170000"/>
              <a:gd name="connsiteX57" fmla="*/ 440150 w 1317268"/>
              <a:gd name="connsiteY57" fmla="*/ 1733561 h 2170000"/>
              <a:gd name="connsiteX58" fmla="*/ 423105 w 1317268"/>
              <a:gd name="connsiteY58" fmla="*/ 1724538 h 2170000"/>
              <a:gd name="connsiteX59" fmla="*/ 423105 w 1317268"/>
              <a:gd name="connsiteY59" fmla="*/ 1753614 h 2170000"/>
              <a:gd name="connsiteX60" fmla="*/ 406061 w 1317268"/>
              <a:gd name="connsiteY60" fmla="*/ 1771662 h 2170000"/>
              <a:gd name="connsiteX61" fmla="*/ 377988 w 1317268"/>
              <a:gd name="connsiteY61" fmla="*/ 1739578 h 2170000"/>
              <a:gd name="connsiteX62" fmla="*/ 377989 w 1317268"/>
              <a:gd name="connsiteY62" fmla="*/ 1738575 h 2170000"/>
              <a:gd name="connsiteX63" fmla="*/ 401050 w 1317268"/>
              <a:gd name="connsiteY63" fmla="*/ 1799735 h 2170000"/>
              <a:gd name="connsiteX64" fmla="*/ 447170 w 1317268"/>
              <a:gd name="connsiteY64" fmla="*/ 1793719 h 2170000"/>
              <a:gd name="connsiteX65" fmla="*/ 446168 w 1317268"/>
              <a:gd name="connsiteY65" fmla="*/ 1845856 h 2170000"/>
              <a:gd name="connsiteX66" fmla="*/ 426116 w 1317268"/>
              <a:gd name="connsiteY66" fmla="*/ 1865909 h 2170000"/>
              <a:gd name="connsiteX67" fmla="*/ 426116 w 1317268"/>
              <a:gd name="connsiteY67" fmla="*/ 1902004 h 2170000"/>
              <a:gd name="connsiteX68" fmla="*/ 438147 w 1317268"/>
              <a:gd name="connsiteY68" fmla="*/ 1913032 h 2170000"/>
              <a:gd name="connsiteX69" fmla="*/ 454189 w 1317268"/>
              <a:gd name="connsiteY69" fmla="*/ 1984218 h 2170000"/>
              <a:gd name="connsiteX70" fmla="*/ 453186 w 1317268"/>
              <a:gd name="connsiteY70" fmla="*/ 2014297 h 2170000"/>
              <a:gd name="connsiteX71" fmla="*/ 486273 w 1317268"/>
              <a:gd name="connsiteY71" fmla="*/ 2041367 h 2170000"/>
              <a:gd name="connsiteX72" fmla="*/ 486274 w 1317268"/>
              <a:gd name="connsiteY72" fmla="*/ 2089492 h 2170000"/>
              <a:gd name="connsiteX73" fmla="*/ 487276 w 1317268"/>
              <a:gd name="connsiteY73" fmla="*/ 2085481 h 2170000"/>
              <a:gd name="connsiteX74" fmla="*/ 524373 w 1317268"/>
              <a:gd name="connsiteY74" fmla="*/ 2106536 h 2170000"/>
              <a:gd name="connsiteX75" fmla="*/ 536405 w 1317268"/>
              <a:gd name="connsiteY75" fmla="*/ 2132605 h 2170000"/>
              <a:gd name="connsiteX76" fmla="*/ 504321 w 1317268"/>
              <a:gd name="connsiteY76" fmla="*/ 2136614 h 2170000"/>
              <a:gd name="connsiteX77" fmla="*/ 464216 w 1317268"/>
              <a:gd name="connsiteY77" fmla="*/ 2169702 h 2170000"/>
              <a:gd name="connsiteX78" fmla="*/ 403055 w 1317268"/>
              <a:gd name="connsiteY78" fmla="*/ 2110547 h 2170000"/>
              <a:gd name="connsiteX79" fmla="*/ 307805 w 1317268"/>
              <a:gd name="connsiteY79" fmla="*/ 2116562 h 2170000"/>
              <a:gd name="connsiteX80" fmla="*/ 216565 w 1317268"/>
              <a:gd name="connsiteY80" fmla="*/ 2069439 h 2170000"/>
              <a:gd name="connsiteX81" fmla="*/ 157411 w 1317268"/>
              <a:gd name="connsiteY81" fmla="*/ 2058410 h 2170000"/>
              <a:gd name="connsiteX82" fmla="*/ 128335 w 1317268"/>
              <a:gd name="connsiteY82" fmla="*/ 2026326 h 2170000"/>
              <a:gd name="connsiteX83" fmla="*/ 57148 w 1317268"/>
              <a:gd name="connsiteY83" fmla="*/ 2022315 h 2170000"/>
              <a:gd name="connsiteX84" fmla="*/ 53139 w 1317268"/>
              <a:gd name="connsiteY84" fmla="*/ 2000257 h 2170000"/>
              <a:gd name="connsiteX85" fmla="*/ 37097 w 1317268"/>
              <a:gd name="connsiteY85" fmla="*/ 1977197 h 2170000"/>
              <a:gd name="connsiteX86" fmla="*/ 32084 w 1317268"/>
              <a:gd name="connsiteY86" fmla="*/ 1931076 h 2170000"/>
              <a:gd name="connsiteX87" fmla="*/ 0 w 1317268"/>
              <a:gd name="connsiteY87" fmla="*/ 1883952 h 2170000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21368 w 1317268"/>
              <a:gd name="connsiteY3" fmla="*/ 5734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  <a:gd name="connsiteX0" fmla="*/ 442155 w 1317268"/>
              <a:gd name="connsiteY0" fmla="*/ 33291 h 2170184"/>
              <a:gd name="connsiteX1" fmla="*/ 477247 w 1317268"/>
              <a:gd name="connsiteY1" fmla="*/ 79412 h 2170184"/>
              <a:gd name="connsiteX2" fmla="*/ 505321 w 1317268"/>
              <a:gd name="connsiteY2" fmla="*/ 5218 h 2170184"/>
              <a:gd name="connsiteX3" fmla="*/ 530391 w 1317268"/>
              <a:gd name="connsiteY3" fmla="*/ 38292 h 2170184"/>
              <a:gd name="connsiteX4" fmla="*/ 553448 w 1317268"/>
              <a:gd name="connsiteY4" fmla="*/ 38304 h 2170184"/>
              <a:gd name="connsiteX5" fmla="*/ 582528 w 1317268"/>
              <a:gd name="connsiteY5" fmla="*/ 31274 h 2170184"/>
              <a:gd name="connsiteX6" fmla="*/ 648697 w 1317268"/>
              <a:gd name="connsiteY6" fmla="*/ 62368 h 2170184"/>
              <a:gd name="connsiteX7" fmla="*/ 792074 w 1317268"/>
              <a:gd name="connsiteY7" fmla="*/ 1207 h 2170184"/>
              <a:gd name="connsiteX8" fmla="*/ 839202 w 1317268"/>
              <a:gd name="connsiteY8" fmla="*/ 25258 h 2170184"/>
              <a:gd name="connsiteX9" fmla="*/ 908379 w 1317268"/>
              <a:gd name="connsiteY9" fmla="*/ 204 h 2170184"/>
              <a:gd name="connsiteX10" fmla="*/ 963528 w 1317268"/>
              <a:gd name="connsiteY10" fmla="*/ 42302 h 2170184"/>
              <a:gd name="connsiteX11" fmla="*/ 1082837 w 1317268"/>
              <a:gd name="connsiteY11" fmla="*/ 83423 h 2170184"/>
              <a:gd name="connsiteX12" fmla="*/ 1147005 w 1317268"/>
              <a:gd name="connsiteY12" fmla="*/ 74399 h 2170184"/>
              <a:gd name="connsiteX13" fmla="*/ 1185105 w 1317268"/>
              <a:gd name="connsiteY13" fmla="*/ 495504 h 2170184"/>
              <a:gd name="connsiteX14" fmla="*/ 1231231 w 1317268"/>
              <a:gd name="connsiteY14" fmla="*/ 547628 h 2170184"/>
              <a:gd name="connsiteX15" fmla="*/ 1246266 w 1317268"/>
              <a:gd name="connsiteY15" fmla="*/ 604791 h 2170184"/>
              <a:gd name="connsiteX16" fmla="*/ 1316450 w 1317268"/>
              <a:gd name="connsiteY16" fmla="*/ 745160 h 2170184"/>
              <a:gd name="connsiteX17" fmla="*/ 1283363 w 1317268"/>
              <a:gd name="connsiteY17" fmla="*/ 852441 h 2170184"/>
              <a:gd name="connsiteX18" fmla="*/ 1264314 w 1317268"/>
              <a:gd name="connsiteY18" fmla="*/ 920620 h 2170184"/>
              <a:gd name="connsiteX19" fmla="*/ 1290382 w 1317268"/>
              <a:gd name="connsiteY19" fmla="*/ 955712 h 2170184"/>
              <a:gd name="connsiteX20" fmla="*/ 1291385 w 1317268"/>
              <a:gd name="connsiteY20" fmla="*/ 1005843 h 2170184"/>
              <a:gd name="connsiteX21" fmla="*/ 1254287 w 1317268"/>
              <a:gd name="connsiteY21" fmla="*/ 1059986 h 2170184"/>
              <a:gd name="connsiteX22" fmla="*/ 1267321 w 1317268"/>
              <a:gd name="connsiteY22" fmla="*/ 1083047 h 2170184"/>
              <a:gd name="connsiteX23" fmla="*/ 1062784 w 1317268"/>
              <a:gd name="connsiteY23" fmla="*/ 1193336 h 2170184"/>
              <a:gd name="connsiteX24" fmla="*/ 1092868 w 1317268"/>
              <a:gd name="connsiteY24" fmla="*/ 1154221 h 2170184"/>
              <a:gd name="connsiteX25" fmla="*/ 1149010 w 1317268"/>
              <a:gd name="connsiteY25" fmla="*/ 1131173 h 2170184"/>
              <a:gd name="connsiteX26" fmla="*/ 1022679 w 1317268"/>
              <a:gd name="connsiteY26" fmla="*/ 1162254 h 2170184"/>
              <a:gd name="connsiteX27" fmla="*/ 1038722 w 1317268"/>
              <a:gd name="connsiteY27" fmla="*/ 1201357 h 2170184"/>
              <a:gd name="connsiteX28" fmla="*/ 972547 w 1317268"/>
              <a:gd name="connsiteY28" fmla="*/ 1246474 h 2170184"/>
              <a:gd name="connsiteX29" fmla="*/ 971544 w 1317268"/>
              <a:gd name="connsiteY29" fmla="*/ 1290591 h 2170184"/>
              <a:gd name="connsiteX30" fmla="*/ 842205 w 1317268"/>
              <a:gd name="connsiteY30" fmla="*/ 1391856 h 2170184"/>
              <a:gd name="connsiteX31" fmla="*/ 779040 w 1317268"/>
              <a:gd name="connsiteY31" fmla="*/ 1418929 h 2170184"/>
              <a:gd name="connsiteX32" fmla="*/ 838196 w 1317268"/>
              <a:gd name="connsiteY32" fmla="*/ 1372806 h 2170184"/>
              <a:gd name="connsiteX33" fmla="*/ 723895 w 1317268"/>
              <a:gd name="connsiteY33" fmla="*/ 1423941 h 2170184"/>
              <a:gd name="connsiteX34" fmla="*/ 735927 w 1317268"/>
              <a:gd name="connsiteY34" fmla="*/ 1374811 h 2170184"/>
              <a:gd name="connsiteX35" fmla="*/ 674766 w 1317268"/>
              <a:gd name="connsiteY35" fmla="*/ 1416922 h 2170184"/>
              <a:gd name="connsiteX36" fmla="*/ 640676 w 1317268"/>
              <a:gd name="connsiteY36" fmla="*/ 1389851 h 2170184"/>
              <a:gd name="connsiteX37" fmla="*/ 620624 w 1317268"/>
              <a:gd name="connsiteY37" fmla="*/ 1402886 h 2170184"/>
              <a:gd name="connsiteX38" fmla="*/ 679779 w 1317268"/>
              <a:gd name="connsiteY38" fmla="*/ 1462040 h 2170184"/>
              <a:gd name="connsiteX39" fmla="*/ 626639 w 1317268"/>
              <a:gd name="connsiteY39" fmla="*/ 1498135 h 2170184"/>
              <a:gd name="connsiteX40" fmla="*/ 618618 w 1317268"/>
              <a:gd name="connsiteY40" fmla="*/ 1479085 h 2170184"/>
              <a:gd name="connsiteX41" fmla="*/ 582523 w 1317268"/>
              <a:gd name="connsiteY41" fmla="*/ 1475074 h 2170184"/>
              <a:gd name="connsiteX42" fmla="*/ 592550 w 1317268"/>
              <a:gd name="connsiteY42" fmla="*/ 1499138 h 2170184"/>
              <a:gd name="connsiteX43" fmla="*/ 519358 w 1317268"/>
              <a:gd name="connsiteY43" fmla="*/ 1508160 h 2170184"/>
              <a:gd name="connsiteX44" fmla="*/ 539411 w 1317268"/>
              <a:gd name="connsiteY44" fmla="*/ 1529216 h 2170184"/>
              <a:gd name="connsiteX45" fmla="*/ 496298 w 1317268"/>
              <a:gd name="connsiteY45" fmla="*/ 1556286 h 2170184"/>
              <a:gd name="connsiteX46" fmla="*/ 512339 w 1317268"/>
              <a:gd name="connsiteY46" fmla="*/ 1569318 h 2170184"/>
              <a:gd name="connsiteX47" fmla="*/ 536402 w 1317268"/>
              <a:gd name="connsiteY47" fmla="*/ 1557288 h 2170184"/>
              <a:gd name="connsiteX48" fmla="*/ 503315 w 1317268"/>
              <a:gd name="connsiteY48" fmla="*/ 1626468 h 2170184"/>
              <a:gd name="connsiteX49" fmla="*/ 480255 w 1317268"/>
              <a:gd name="connsiteY49" fmla="*/ 1618447 h 2170184"/>
              <a:gd name="connsiteX50" fmla="*/ 460202 w 1317268"/>
              <a:gd name="connsiteY50" fmla="*/ 1648525 h 2170184"/>
              <a:gd name="connsiteX51" fmla="*/ 485269 w 1317268"/>
              <a:gd name="connsiteY51" fmla="*/ 1669581 h 2170184"/>
              <a:gd name="connsiteX52" fmla="*/ 483263 w 1317268"/>
              <a:gd name="connsiteY52" fmla="*/ 1695648 h 2170184"/>
              <a:gd name="connsiteX53" fmla="*/ 459200 w 1317268"/>
              <a:gd name="connsiteY53" fmla="*/ 1733748 h 2170184"/>
              <a:gd name="connsiteX54" fmla="*/ 470229 w 1317268"/>
              <a:gd name="connsiteY54" fmla="*/ 1764829 h 2170184"/>
              <a:gd name="connsiteX55" fmla="*/ 465216 w 1317268"/>
              <a:gd name="connsiteY55" fmla="*/ 1775857 h 2170184"/>
              <a:gd name="connsiteX56" fmla="*/ 428118 w 1317268"/>
              <a:gd name="connsiteY56" fmla="*/ 1778864 h 2170184"/>
              <a:gd name="connsiteX57" fmla="*/ 440150 w 1317268"/>
              <a:gd name="connsiteY57" fmla="*/ 1733745 h 2170184"/>
              <a:gd name="connsiteX58" fmla="*/ 423105 w 1317268"/>
              <a:gd name="connsiteY58" fmla="*/ 1724722 h 2170184"/>
              <a:gd name="connsiteX59" fmla="*/ 423105 w 1317268"/>
              <a:gd name="connsiteY59" fmla="*/ 1753798 h 2170184"/>
              <a:gd name="connsiteX60" fmla="*/ 406061 w 1317268"/>
              <a:gd name="connsiteY60" fmla="*/ 1771846 h 2170184"/>
              <a:gd name="connsiteX61" fmla="*/ 377988 w 1317268"/>
              <a:gd name="connsiteY61" fmla="*/ 1739762 h 2170184"/>
              <a:gd name="connsiteX62" fmla="*/ 377989 w 1317268"/>
              <a:gd name="connsiteY62" fmla="*/ 1738759 h 2170184"/>
              <a:gd name="connsiteX63" fmla="*/ 401050 w 1317268"/>
              <a:gd name="connsiteY63" fmla="*/ 1799919 h 2170184"/>
              <a:gd name="connsiteX64" fmla="*/ 447170 w 1317268"/>
              <a:gd name="connsiteY64" fmla="*/ 1793903 h 2170184"/>
              <a:gd name="connsiteX65" fmla="*/ 446168 w 1317268"/>
              <a:gd name="connsiteY65" fmla="*/ 1846040 h 2170184"/>
              <a:gd name="connsiteX66" fmla="*/ 426116 w 1317268"/>
              <a:gd name="connsiteY66" fmla="*/ 1866093 h 2170184"/>
              <a:gd name="connsiteX67" fmla="*/ 426116 w 1317268"/>
              <a:gd name="connsiteY67" fmla="*/ 1902188 h 2170184"/>
              <a:gd name="connsiteX68" fmla="*/ 438147 w 1317268"/>
              <a:gd name="connsiteY68" fmla="*/ 1913216 h 2170184"/>
              <a:gd name="connsiteX69" fmla="*/ 454189 w 1317268"/>
              <a:gd name="connsiteY69" fmla="*/ 1984402 h 2170184"/>
              <a:gd name="connsiteX70" fmla="*/ 453186 w 1317268"/>
              <a:gd name="connsiteY70" fmla="*/ 2014481 h 2170184"/>
              <a:gd name="connsiteX71" fmla="*/ 486273 w 1317268"/>
              <a:gd name="connsiteY71" fmla="*/ 2041551 h 2170184"/>
              <a:gd name="connsiteX72" fmla="*/ 486274 w 1317268"/>
              <a:gd name="connsiteY72" fmla="*/ 2089676 h 2170184"/>
              <a:gd name="connsiteX73" fmla="*/ 487276 w 1317268"/>
              <a:gd name="connsiteY73" fmla="*/ 2085665 h 2170184"/>
              <a:gd name="connsiteX74" fmla="*/ 524373 w 1317268"/>
              <a:gd name="connsiteY74" fmla="*/ 2106720 h 2170184"/>
              <a:gd name="connsiteX75" fmla="*/ 536405 w 1317268"/>
              <a:gd name="connsiteY75" fmla="*/ 2132789 h 2170184"/>
              <a:gd name="connsiteX76" fmla="*/ 504321 w 1317268"/>
              <a:gd name="connsiteY76" fmla="*/ 2136798 h 2170184"/>
              <a:gd name="connsiteX77" fmla="*/ 464216 w 1317268"/>
              <a:gd name="connsiteY77" fmla="*/ 2169886 h 2170184"/>
              <a:gd name="connsiteX78" fmla="*/ 403055 w 1317268"/>
              <a:gd name="connsiteY78" fmla="*/ 2110731 h 2170184"/>
              <a:gd name="connsiteX79" fmla="*/ 307805 w 1317268"/>
              <a:gd name="connsiteY79" fmla="*/ 2116746 h 2170184"/>
              <a:gd name="connsiteX80" fmla="*/ 216565 w 1317268"/>
              <a:gd name="connsiteY80" fmla="*/ 2069623 h 2170184"/>
              <a:gd name="connsiteX81" fmla="*/ 157411 w 1317268"/>
              <a:gd name="connsiteY81" fmla="*/ 2058594 h 2170184"/>
              <a:gd name="connsiteX82" fmla="*/ 128335 w 1317268"/>
              <a:gd name="connsiteY82" fmla="*/ 2026510 h 2170184"/>
              <a:gd name="connsiteX83" fmla="*/ 57148 w 1317268"/>
              <a:gd name="connsiteY83" fmla="*/ 2022499 h 2170184"/>
              <a:gd name="connsiteX84" fmla="*/ 53139 w 1317268"/>
              <a:gd name="connsiteY84" fmla="*/ 2000441 h 2170184"/>
              <a:gd name="connsiteX85" fmla="*/ 37097 w 1317268"/>
              <a:gd name="connsiteY85" fmla="*/ 1977381 h 2170184"/>
              <a:gd name="connsiteX86" fmla="*/ 32084 w 1317268"/>
              <a:gd name="connsiteY86" fmla="*/ 1931260 h 2170184"/>
              <a:gd name="connsiteX87" fmla="*/ 0 w 1317268"/>
              <a:gd name="connsiteY87" fmla="*/ 1884136 h 2170184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  <a:cxn ang="0">
                <a:pos x="connsiteX49" y="connsiteY49"/>
              </a:cxn>
              <a:cxn ang="0">
                <a:pos x="connsiteX50" y="connsiteY50"/>
              </a:cxn>
              <a:cxn ang="0">
                <a:pos x="connsiteX51" y="connsiteY51"/>
              </a:cxn>
              <a:cxn ang="0">
                <a:pos x="connsiteX52" y="connsiteY52"/>
              </a:cxn>
              <a:cxn ang="0">
                <a:pos x="connsiteX53" y="connsiteY53"/>
              </a:cxn>
              <a:cxn ang="0">
                <a:pos x="connsiteX54" y="connsiteY54"/>
              </a:cxn>
              <a:cxn ang="0">
                <a:pos x="connsiteX55" y="connsiteY55"/>
              </a:cxn>
              <a:cxn ang="0">
                <a:pos x="connsiteX56" y="connsiteY56"/>
              </a:cxn>
              <a:cxn ang="0">
                <a:pos x="connsiteX57" y="connsiteY57"/>
              </a:cxn>
              <a:cxn ang="0">
                <a:pos x="connsiteX58" y="connsiteY58"/>
              </a:cxn>
              <a:cxn ang="0">
                <a:pos x="connsiteX59" y="connsiteY59"/>
              </a:cxn>
              <a:cxn ang="0">
                <a:pos x="connsiteX60" y="connsiteY60"/>
              </a:cxn>
              <a:cxn ang="0">
                <a:pos x="connsiteX61" y="connsiteY61"/>
              </a:cxn>
              <a:cxn ang="0">
                <a:pos x="connsiteX62" y="connsiteY62"/>
              </a:cxn>
              <a:cxn ang="0">
                <a:pos x="connsiteX63" y="connsiteY63"/>
              </a:cxn>
              <a:cxn ang="0">
                <a:pos x="connsiteX64" y="connsiteY64"/>
              </a:cxn>
              <a:cxn ang="0">
                <a:pos x="connsiteX65" y="connsiteY65"/>
              </a:cxn>
              <a:cxn ang="0">
                <a:pos x="connsiteX66" y="connsiteY66"/>
              </a:cxn>
              <a:cxn ang="0">
                <a:pos x="connsiteX67" y="connsiteY67"/>
              </a:cxn>
              <a:cxn ang="0">
                <a:pos x="connsiteX68" y="connsiteY68"/>
              </a:cxn>
              <a:cxn ang="0">
                <a:pos x="connsiteX69" y="connsiteY69"/>
              </a:cxn>
              <a:cxn ang="0">
                <a:pos x="connsiteX70" y="connsiteY70"/>
              </a:cxn>
              <a:cxn ang="0">
                <a:pos x="connsiteX71" y="connsiteY71"/>
              </a:cxn>
              <a:cxn ang="0">
                <a:pos x="connsiteX72" y="connsiteY72"/>
              </a:cxn>
              <a:cxn ang="0">
                <a:pos x="connsiteX73" y="connsiteY73"/>
              </a:cxn>
              <a:cxn ang="0">
                <a:pos x="connsiteX74" y="connsiteY74"/>
              </a:cxn>
              <a:cxn ang="0">
                <a:pos x="connsiteX75" y="connsiteY75"/>
              </a:cxn>
              <a:cxn ang="0">
                <a:pos x="connsiteX76" y="connsiteY76"/>
              </a:cxn>
              <a:cxn ang="0">
                <a:pos x="connsiteX77" y="connsiteY77"/>
              </a:cxn>
              <a:cxn ang="0">
                <a:pos x="connsiteX78" y="connsiteY78"/>
              </a:cxn>
              <a:cxn ang="0">
                <a:pos x="connsiteX79" y="connsiteY79"/>
              </a:cxn>
              <a:cxn ang="0">
                <a:pos x="connsiteX80" y="connsiteY80"/>
              </a:cxn>
              <a:cxn ang="0">
                <a:pos x="connsiteX81" y="connsiteY81"/>
              </a:cxn>
              <a:cxn ang="0">
                <a:pos x="connsiteX82" y="connsiteY82"/>
              </a:cxn>
              <a:cxn ang="0">
                <a:pos x="connsiteX83" y="connsiteY83"/>
              </a:cxn>
              <a:cxn ang="0">
                <a:pos x="connsiteX84" y="connsiteY84"/>
              </a:cxn>
              <a:cxn ang="0">
                <a:pos x="connsiteX85" y="connsiteY85"/>
              </a:cxn>
              <a:cxn ang="0">
                <a:pos x="connsiteX86" y="connsiteY86"/>
              </a:cxn>
              <a:cxn ang="0">
                <a:pos x="connsiteX87" y="connsiteY87"/>
              </a:cxn>
            </a:cxnLst>
            <a:rect l="l" t="t" r="r" b="b"/>
            <a:pathLst>
              <a:path w="1317268" h="2170184">
                <a:moveTo>
                  <a:pt x="442155" y="33291"/>
                </a:moveTo>
                <a:cubicBezTo>
                  <a:pt x="454437" y="58691"/>
                  <a:pt x="466719" y="84091"/>
                  <a:pt x="477247" y="79412"/>
                </a:cubicBezTo>
                <a:cubicBezTo>
                  <a:pt x="487775" y="74733"/>
                  <a:pt x="496464" y="12071"/>
                  <a:pt x="505321" y="5218"/>
                </a:cubicBezTo>
                <a:cubicBezTo>
                  <a:pt x="514178" y="-1635"/>
                  <a:pt x="522370" y="32778"/>
                  <a:pt x="530391" y="38292"/>
                </a:cubicBezTo>
                <a:cubicBezTo>
                  <a:pt x="538412" y="43806"/>
                  <a:pt x="544759" y="39474"/>
                  <a:pt x="553448" y="38304"/>
                </a:cubicBezTo>
                <a:cubicBezTo>
                  <a:pt x="562138" y="37134"/>
                  <a:pt x="566653" y="27263"/>
                  <a:pt x="582528" y="31274"/>
                </a:cubicBezTo>
                <a:cubicBezTo>
                  <a:pt x="598403" y="35285"/>
                  <a:pt x="613773" y="67379"/>
                  <a:pt x="648697" y="62368"/>
                </a:cubicBezTo>
                <a:cubicBezTo>
                  <a:pt x="683621" y="57357"/>
                  <a:pt x="760323" y="7392"/>
                  <a:pt x="792074" y="1207"/>
                </a:cubicBezTo>
                <a:cubicBezTo>
                  <a:pt x="823825" y="-4978"/>
                  <a:pt x="819818" y="25425"/>
                  <a:pt x="839202" y="25258"/>
                </a:cubicBezTo>
                <a:cubicBezTo>
                  <a:pt x="858586" y="25091"/>
                  <a:pt x="887658" y="-2637"/>
                  <a:pt x="908379" y="204"/>
                </a:cubicBezTo>
                <a:cubicBezTo>
                  <a:pt x="929100" y="3045"/>
                  <a:pt x="934452" y="28432"/>
                  <a:pt x="963528" y="42302"/>
                </a:cubicBezTo>
                <a:cubicBezTo>
                  <a:pt x="992604" y="56172"/>
                  <a:pt x="1052258" y="78074"/>
                  <a:pt x="1082837" y="83423"/>
                </a:cubicBezTo>
                <a:cubicBezTo>
                  <a:pt x="1113416" y="88772"/>
                  <a:pt x="1125616" y="77407"/>
                  <a:pt x="1147005" y="74399"/>
                </a:cubicBezTo>
                <a:cubicBezTo>
                  <a:pt x="1164050" y="143079"/>
                  <a:pt x="1152017" y="475788"/>
                  <a:pt x="1185105" y="495504"/>
                </a:cubicBezTo>
                <a:cubicBezTo>
                  <a:pt x="1218193" y="515220"/>
                  <a:pt x="1217027" y="500338"/>
                  <a:pt x="1231231" y="547628"/>
                </a:cubicBezTo>
                <a:cubicBezTo>
                  <a:pt x="1241425" y="565843"/>
                  <a:pt x="1232063" y="571869"/>
                  <a:pt x="1246266" y="604791"/>
                </a:cubicBezTo>
                <a:cubicBezTo>
                  <a:pt x="1260469" y="637713"/>
                  <a:pt x="1310267" y="703885"/>
                  <a:pt x="1316450" y="745160"/>
                </a:cubicBezTo>
                <a:cubicBezTo>
                  <a:pt x="1322633" y="786435"/>
                  <a:pt x="1292052" y="823198"/>
                  <a:pt x="1283363" y="852441"/>
                </a:cubicBezTo>
                <a:cubicBezTo>
                  <a:pt x="1274674" y="881684"/>
                  <a:pt x="1263144" y="903408"/>
                  <a:pt x="1264314" y="920620"/>
                </a:cubicBezTo>
                <a:cubicBezTo>
                  <a:pt x="1265484" y="937832"/>
                  <a:pt x="1285870" y="941508"/>
                  <a:pt x="1290382" y="955712"/>
                </a:cubicBezTo>
                <a:cubicBezTo>
                  <a:pt x="1294894" y="969916"/>
                  <a:pt x="1297401" y="988464"/>
                  <a:pt x="1291385" y="1005843"/>
                </a:cubicBezTo>
                <a:cubicBezTo>
                  <a:pt x="1285369" y="1023222"/>
                  <a:pt x="1258298" y="1047119"/>
                  <a:pt x="1254287" y="1059986"/>
                </a:cubicBezTo>
                <a:cubicBezTo>
                  <a:pt x="1250276" y="1072853"/>
                  <a:pt x="1299238" y="1060822"/>
                  <a:pt x="1267321" y="1083047"/>
                </a:cubicBezTo>
                <a:cubicBezTo>
                  <a:pt x="1235404" y="1105272"/>
                  <a:pt x="1091859" y="1181474"/>
                  <a:pt x="1062784" y="1193336"/>
                </a:cubicBezTo>
                <a:cubicBezTo>
                  <a:pt x="1033709" y="1205198"/>
                  <a:pt x="1078497" y="1164581"/>
                  <a:pt x="1092868" y="1154221"/>
                </a:cubicBezTo>
                <a:cubicBezTo>
                  <a:pt x="1107239" y="1143861"/>
                  <a:pt x="1160708" y="1129834"/>
                  <a:pt x="1149010" y="1131173"/>
                </a:cubicBezTo>
                <a:cubicBezTo>
                  <a:pt x="1137312" y="1132512"/>
                  <a:pt x="1057771" y="1141700"/>
                  <a:pt x="1022679" y="1162254"/>
                </a:cubicBezTo>
                <a:cubicBezTo>
                  <a:pt x="987587" y="1182808"/>
                  <a:pt x="1061114" y="1178631"/>
                  <a:pt x="1038722" y="1201357"/>
                </a:cubicBezTo>
                <a:cubicBezTo>
                  <a:pt x="1016330" y="1224083"/>
                  <a:pt x="989425" y="1233607"/>
                  <a:pt x="972547" y="1246474"/>
                </a:cubicBezTo>
                <a:cubicBezTo>
                  <a:pt x="972213" y="1261180"/>
                  <a:pt x="971878" y="1275885"/>
                  <a:pt x="971544" y="1290591"/>
                </a:cubicBezTo>
                <a:lnTo>
                  <a:pt x="842205" y="1391856"/>
                </a:lnTo>
                <a:lnTo>
                  <a:pt x="779040" y="1418929"/>
                </a:lnTo>
                <a:cubicBezTo>
                  <a:pt x="768512" y="1422104"/>
                  <a:pt x="839867" y="1373015"/>
                  <a:pt x="838196" y="1372806"/>
                </a:cubicBezTo>
                <a:cubicBezTo>
                  <a:pt x="846217" y="1365286"/>
                  <a:pt x="724522" y="1425194"/>
                  <a:pt x="723895" y="1423941"/>
                </a:cubicBezTo>
                <a:cubicBezTo>
                  <a:pt x="705848" y="1431962"/>
                  <a:pt x="734674" y="1375438"/>
                  <a:pt x="735927" y="1374811"/>
                </a:cubicBezTo>
                <a:cubicBezTo>
                  <a:pt x="738434" y="1365453"/>
                  <a:pt x="674140" y="1418384"/>
                  <a:pt x="674766" y="1416922"/>
                </a:cubicBezTo>
                <a:cubicBezTo>
                  <a:pt x="664238" y="1424275"/>
                  <a:pt x="641094" y="1389433"/>
                  <a:pt x="640676" y="1389851"/>
                </a:cubicBezTo>
                <a:cubicBezTo>
                  <a:pt x="634326" y="1384504"/>
                  <a:pt x="621459" y="1403930"/>
                  <a:pt x="620624" y="1402886"/>
                </a:cubicBezTo>
                <a:cubicBezTo>
                  <a:pt x="617282" y="1405058"/>
                  <a:pt x="679779" y="1462040"/>
                  <a:pt x="679779" y="1462040"/>
                </a:cubicBezTo>
                <a:cubicBezTo>
                  <a:pt x="689471" y="1471565"/>
                  <a:pt x="626848" y="1498553"/>
                  <a:pt x="626639" y="1498135"/>
                </a:cubicBezTo>
                <a:cubicBezTo>
                  <a:pt x="617281" y="1503482"/>
                  <a:pt x="619244" y="1479920"/>
                  <a:pt x="618618" y="1479085"/>
                </a:cubicBezTo>
                <a:cubicBezTo>
                  <a:pt x="616112" y="1474406"/>
                  <a:pt x="583985" y="1476954"/>
                  <a:pt x="582523" y="1475074"/>
                </a:cubicBezTo>
                <a:cubicBezTo>
                  <a:pt x="577176" y="1473403"/>
                  <a:pt x="591715" y="1500391"/>
                  <a:pt x="592550" y="1499138"/>
                </a:cubicBezTo>
                <a:cubicBezTo>
                  <a:pt x="593887" y="1502480"/>
                  <a:pt x="519776" y="1508996"/>
                  <a:pt x="519358" y="1508160"/>
                </a:cubicBezTo>
                <a:cubicBezTo>
                  <a:pt x="507494" y="1509497"/>
                  <a:pt x="538993" y="1529425"/>
                  <a:pt x="539411" y="1529216"/>
                </a:cubicBezTo>
                <a:cubicBezTo>
                  <a:pt x="540915" y="1533059"/>
                  <a:pt x="498596" y="1555869"/>
                  <a:pt x="496298" y="1556286"/>
                </a:cubicBezTo>
                <a:cubicBezTo>
                  <a:pt x="489781" y="1560129"/>
                  <a:pt x="511504" y="1570154"/>
                  <a:pt x="512339" y="1569318"/>
                </a:cubicBezTo>
                <a:cubicBezTo>
                  <a:pt x="514845" y="1571156"/>
                  <a:pt x="536611" y="1557705"/>
                  <a:pt x="536402" y="1557288"/>
                </a:cubicBezTo>
                <a:cubicBezTo>
                  <a:pt x="540580" y="1554949"/>
                  <a:pt x="503106" y="1626886"/>
                  <a:pt x="503315" y="1626468"/>
                </a:cubicBezTo>
                <a:cubicBezTo>
                  <a:pt x="498135" y="1638499"/>
                  <a:pt x="479837" y="1617820"/>
                  <a:pt x="480255" y="1618447"/>
                </a:cubicBezTo>
                <a:cubicBezTo>
                  <a:pt x="475910" y="1615940"/>
                  <a:pt x="460829" y="1649988"/>
                  <a:pt x="460202" y="1648525"/>
                </a:cubicBezTo>
                <a:cubicBezTo>
                  <a:pt x="456359" y="1652702"/>
                  <a:pt x="485895" y="1670625"/>
                  <a:pt x="485269" y="1669581"/>
                </a:cubicBezTo>
                <a:cubicBezTo>
                  <a:pt x="489614" y="1672422"/>
                  <a:pt x="483054" y="1696484"/>
                  <a:pt x="483263" y="1695648"/>
                </a:cubicBezTo>
                <a:cubicBezTo>
                  <a:pt x="482093" y="1698154"/>
                  <a:pt x="460244" y="1736046"/>
                  <a:pt x="459200" y="1733748"/>
                </a:cubicBezTo>
                <a:cubicBezTo>
                  <a:pt x="455189" y="1739597"/>
                  <a:pt x="470229" y="1765456"/>
                  <a:pt x="470229" y="1764829"/>
                </a:cubicBezTo>
                <a:cubicBezTo>
                  <a:pt x="472736" y="1769340"/>
                  <a:pt x="464381" y="1776693"/>
                  <a:pt x="465216" y="1775857"/>
                </a:cubicBezTo>
                <a:cubicBezTo>
                  <a:pt x="465049" y="1778196"/>
                  <a:pt x="427283" y="1778238"/>
                  <a:pt x="428118" y="1778864"/>
                </a:cubicBezTo>
                <a:cubicBezTo>
                  <a:pt x="421601" y="1779532"/>
                  <a:pt x="440568" y="1733536"/>
                  <a:pt x="440150" y="1733745"/>
                </a:cubicBezTo>
                <a:cubicBezTo>
                  <a:pt x="442322" y="1725891"/>
                  <a:pt x="422896" y="1725140"/>
                  <a:pt x="423105" y="1724722"/>
                </a:cubicBezTo>
                <a:cubicBezTo>
                  <a:pt x="419763" y="1722216"/>
                  <a:pt x="423732" y="1755051"/>
                  <a:pt x="423105" y="1753798"/>
                </a:cubicBezTo>
                <a:cubicBezTo>
                  <a:pt x="423105" y="1757474"/>
                  <a:pt x="406061" y="1773308"/>
                  <a:pt x="406061" y="1771846"/>
                </a:cubicBezTo>
                <a:cubicBezTo>
                  <a:pt x="403388" y="1774687"/>
                  <a:pt x="377779" y="1739971"/>
                  <a:pt x="377988" y="1739762"/>
                </a:cubicBezTo>
                <a:cubicBezTo>
                  <a:pt x="373309" y="1734248"/>
                  <a:pt x="377989" y="1738968"/>
                  <a:pt x="377989" y="1738759"/>
                </a:cubicBezTo>
                <a:cubicBezTo>
                  <a:pt x="378992" y="1738258"/>
                  <a:pt x="399797" y="1800337"/>
                  <a:pt x="401050" y="1799919"/>
                </a:cubicBezTo>
                <a:cubicBezTo>
                  <a:pt x="405060" y="1810112"/>
                  <a:pt x="446961" y="1793903"/>
                  <a:pt x="447170" y="1793903"/>
                </a:cubicBezTo>
                <a:cubicBezTo>
                  <a:pt x="454523" y="1792065"/>
                  <a:pt x="446586" y="1847085"/>
                  <a:pt x="446168" y="1846040"/>
                </a:cubicBezTo>
                <a:cubicBezTo>
                  <a:pt x="445500" y="1855899"/>
                  <a:pt x="426743" y="1864631"/>
                  <a:pt x="426116" y="1866093"/>
                </a:cubicBezTo>
                <a:cubicBezTo>
                  <a:pt x="423108" y="1869936"/>
                  <a:pt x="425698" y="1901561"/>
                  <a:pt x="426116" y="1902188"/>
                </a:cubicBezTo>
                <a:cubicBezTo>
                  <a:pt x="425782" y="1908538"/>
                  <a:pt x="438565" y="1912799"/>
                  <a:pt x="438147" y="1913216"/>
                </a:cubicBezTo>
                <a:cubicBezTo>
                  <a:pt x="439651" y="1914887"/>
                  <a:pt x="454816" y="1984611"/>
                  <a:pt x="454189" y="1984402"/>
                </a:cubicBezTo>
                <a:cubicBezTo>
                  <a:pt x="457698" y="1997102"/>
                  <a:pt x="453495" y="2013037"/>
                  <a:pt x="453186" y="2014481"/>
                </a:cubicBezTo>
                <a:lnTo>
                  <a:pt x="486273" y="2041551"/>
                </a:lnTo>
                <a:cubicBezTo>
                  <a:pt x="490618" y="2044559"/>
                  <a:pt x="487736" y="2091556"/>
                  <a:pt x="486274" y="2089676"/>
                </a:cubicBezTo>
                <a:cubicBezTo>
                  <a:pt x="486441" y="2097028"/>
                  <a:pt x="487067" y="2086501"/>
                  <a:pt x="487276" y="2085665"/>
                </a:cubicBezTo>
                <a:lnTo>
                  <a:pt x="524373" y="2106720"/>
                </a:lnTo>
                <a:cubicBezTo>
                  <a:pt x="531057" y="2110062"/>
                  <a:pt x="535778" y="2132998"/>
                  <a:pt x="536405" y="2132789"/>
                </a:cubicBezTo>
                <a:cubicBezTo>
                  <a:pt x="537909" y="2137802"/>
                  <a:pt x="504948" y="2135963"/>
                  <a:pt x="504321" y="2136798"/>
                </a:cubicBezTo>
                <a:cubicBezTo>
                  <a:pt x="498472" y="2136464"/>
                  <a:pt x="464843" y="2171139"/>
                  <a:pt x="464216" y="2169886"/>
                </a:cubicBezTo>
                <a:cubicBezTo>
                  <a:pt x="457365" y="2175066"/>
                  <a:pt x="403264" y="2111149"/>
                  <a:pt x="403055" y="2110731"/>
                </a:cubicBezTo>
                <a:cubicBezTo>
                  <a:pt x="393196" y="2100203"/>
                  <a:pt x="307387" y="2117582"/>
                  <a:pt x="307805" y="2116746"/>
                </a:cubicBezTo>
                <a:cubicBezTo>
                  <a:pt x="291763" y="2117414"/>
                  <a:pt x="216774" y="2070041"/>
                  <a:pt x="216565" y="2069623"/>
                </a:cubicBezTo>
                <a:cubicBezTo>
                  <a:pt x="200690" y="2060265"/>
                  <a:pt x="158246" y="2060474"/>
                  <a:pt x="157411" y="2058594"/>
                </a:cubicBezTo>
                <a:cubicBezTo>
                  <a:pt x="147385" y="2056589"/>
                  <a:pt x="128544" y="2026719"/>
                  <a:pt x="128335" y="2026510"/>
                </a:cubicBezTo>
                <a:cubicBezTo>
                  <a:pt x="124324" y="2019993"/>
                  <a:pt x="56104" y="2023961"/>
                  <a:pt x="57148" y="2022499"/>
                </a:cubicBezTo>
                <a:cubicBezTo>
                  <a:pt x="42944" y="2018656"/>
                  <a:pt x="56481" y="2007961"/>
                  <a:pt x="53139" y="2000441"/>
                </a:cubicBezTo>
                <a:cubicBezTo>
                  <a:pt x="49797" y="1992921"/>
                  <a:pt x="38935" y="1989413"/>
                  <a:pt x="37097" y="1977381"/>
                </a:cubicBezTo>
                <a:cubicBezTo>
                  <a:pt x="30413" y="1961673"/>
                  <a:pt x="38267" y="1946801"/>
                  <a:pt x="32084" y="1931260"/>
                </a:cubicBezTo>
                <a:cubicBezTo>
                  <a:pt x="25901" y="1915719"/>
                  <a:pt x="2841" y="1891489"/>
                  <a:pt x="0" y="1884136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31" name="Freeform 11">
            <a:extLst>
              <a:ext uri="{FF2B5EF4-FFF2-40B4-BE49-F238E27FC236}">
                <a16:creationId xmlns:a16="http://schemas.microsoft.com/office/drawing/2014/main" id="{D40BBDDB-54DD-49E8-825D-C53C8CBA2D08}"/>
              </a:ext>
            </a:extLst>
          </xdr:cNvPr>
          <xdr:cNvSpPr/>
        </xdr:nvSpPr>
        <xdr:spPr>
          <a:xfrm>
            <a:off x="4364475" y="4813893"/>
            <a:ext cx="308943" cy="827566"/>
          </a:xfrm>
          <a:custGeom>
            <a:avLst/>
            <a:gdLst>
              <a:gd name="connsiteX0" fmla="*/ 64104 w 218091"/>
              <a:gd name="connsiteY0" fmla="*/ 584200 h 584200"/>
              <a:gd name="connsiteX1" fmla="*/ 604 w 218091"/>
              <a:gd name="connsiteY1" fmla="*/ 369888 h 584200"/>
              <a:gd name="connsiteX2" fmla="*/ 37116 w 218091"/>
              <a:gd name="connsiteY2" fmla="*/ 201613 h 584200"/>
              <a:gd name="connsiteX3" fmla="*/ 118079 w 218091"/>
              <a:gd name="connsiteY3" fmla="*/ 58738 h 584200"/>
              <a:gd name="connsiteX4" fmla="*/ 218091 w 218091"/>
              <a:gd name="connsiteY4" fmla="*/ 0 h 584200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218091" h="584200">
                <a:moveTo>
                  <a:pt x="64104" y="584200"/>
                </a:moveTo>
                <a:cubicBezTo>
                  <a:pt x="34603" y="508926"/>
                  <a:pt x="5102" y="433652"/>
                  <a:pt x="604" y="369888"/>
                </a:cubicBezTo>
                <a:cubicBezTo>
                  <a:pt x="-3894" y="306124"/>
                  <a:pt x="17537" y="253471"/>
                  <a:pt x="37116" y="201613"/>
                </a:cubicBezTo>
                <a:cubicBezTo>
                  <a:pt x="56695" y="149755"/>
                  <a:pt x="87917" y="92340"/>
                  <a:pt x="118079" y="58738"/>
                </a:cubicBezTo>
                <a:cubicBezTo>
                  <a:pt x="148241" y="25136"/>
                  <a:pt x="183166" y="12568"/>
                  <a:pt x="218091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32" name="Freeform 12">
            <a:extLst>
              <a:ext uri="{FF2B5EF4-FFF2-40B4-BE49-F238E27FC236}">
                <a16:creationId xmlns:a16="http://schemas.microsoft.com/office/drawing/2014/main" id="{347546E1-DD2F-481A-837F-1D2003E852B6}"/>
              </a:ext>
            </a:extLst>
          </xdr:cNvPr>
          <xdr:cNvSpPr/>
        </xdr:nvSpPr>
        <xdr:spPr>
          <a:xfrm>
            <a:off x="4702654" y="4728437"/>
            <a:ext cx="60717" cy="47225"/>
          </a:xfrm>
          <a:custGeom>
            <a:avLst/>
            <a:gdLst>
              <a:gd name="connsiteX0" fmla="*/ 0 w 42862"/>
              <a:gd name="connsiteY0" fmla="*/ 33338 h 33338"/>
              <a:gd name="connsiteX1" fmla="*/ 42862 w 42862"/>
              <a:gd name="connsiteY1" fmla="*/ 0 h 333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2862" h="33338">
                <a:moveTo>
                  <a:pt x="0" y="33338"/>
                </a:moveTo>
                <a:lnTo>
                  <a:pt x="42862" y="0"/>
                </a:ln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  <xdr:sp macro="" textlink="">
        <xdr:nvSpPr>
          <xdr:cNvPr id="33" name="Freeform 13">
            <a:extLst>
              <a:ext uri="{FF2B5EF4-FFF2-40B4-BE49-F238E27FC236}">
                <a16:creationId xmlns:a16="http://schemas.microsoft.com/office/drawing/2014/main" id="{3AF4B3FE-3620-4156-9183-8F3168EC412C}"/>
              </a:ext>
            </a:extLst>
          </xdr:cNvPr>
          <xdr:cNvSpPr/>
        </xdr:nvSpPr>
        <xdr:spPr>
          <a:xfrm>
            <a:off x="5116437" y="4422598"/>
            <a:ext cx="62967" cy="65217"/>
          </a:xfrm>
          <a:custGeom>
            <a:avLst/>
            <a:gdLst>
              <a:gd name="connsiteX0" fmla="*/ 0 w 44450"/>
              <a:gd name="connsiteY0" fmla="*/ 46038 h 46038"/>
              <a:gd name="connsiteX1" fmla="*/ 44450 w 44450"/>
              <a:gd name="connsiteY1" fmla="*/ 0 h 4603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</a:cxnLst>
            <a:rect l="l" t="t" r="r" b="b"/>
            <a:pathLst>
              <a:path w="44450" h="46038">
                <a:moveTo>
                  <a:pt x="0" y="46038"/>
                </a:moveTo>
                <a:cubicBezTo>
                  <a:pt x="14816" y="26326"/>
                  <a:pt x="29633" y="6615"/>
                  <a:pt x="44450" y="0"/>
                </a:cubicBezTo>
              </a:path>
            </a:pathLst>
          </a:custGeom>
          <a:noFill/>
          <a:ln w="3175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b="1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n-US" sz="3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392"/>
  <sheetViews>
    <sheetView tabSelected="1" zoomScale="70" zoomScaleNormal="70" workbookViewId="0">
      <selection activeCell="V22" sqref="V22"/>
    </sheetView>
  </sheetViews>
  <sheetFormatPr defaultRowHeight="15" x14ac:dyDescent="0.25"/>
  <cols>
    <col min="1" max="2" width="9.140625" style="13"/>
    <col min="4" max="4" width="9.28515625" bestFit="1" customWidth="1"/>
    <col min="5" max="6" width="11.7109375" customWidth="1"/>
    <col min="7" max="7" width="9.28515625" bestFit="1" customWidth="1"/>
    <col min="8" max="8" width="9.28515625" customWidth="1"/>
    <col min="9" max="9" width="11.140625" customWidth="1"/>
    <col min="10" max="11" width="14.5703125" customWidth="1"/>
    <col min="12" max="13" width="10.85546875" customWidth="1"/>
    <col min="22" max="23" width="14.85546875" bestFit="1" customWidth="1"/>
    <col min="30" max="30" width="13.5703125" customWidth="1"/>
    <col min="33" max="75" width="9.140625" style="13"/>
  </cols>
  <sheetData>
    <row r="1" spans="1:75" s="13" customFormat="1" ht="15.75" thickBot="1" x14ac:dyDescent="0.3"/>
    <row r="2" spans="1:75" x14ac:dyDescent="0.25">
      <c r="C2" s="17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9"/>
    </row>
    <row r="3" spans="1:75" ht="21" x14ac:dyDescent="0.35">
      <c r="C3" s="20"/>
      <c r="D3" s="5" t="s">
        <v>35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21"/>
    </row>
    <row r="4" spans="1:75" x14ac:dyDescent="0.25">
      <c r="C4" s="20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21"/>
    </row>
    <row r="5" spans="1:75" x14ac:dyDescent="0.25">
      <c r="C5" s="20"/>
      <c r="D5" s="6" t="s">
        <v>5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11" t="s">
        <v>36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21"/>
    </row>
    <row r="6" spans="1:75" x14ac:dyDescent="0.25">
      <c r="C6" s="20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 t="s">
        <v>37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21"/>
    </row>
    <row r="7" spans="1:75" x14ac:dyDescent="0.25">
      <c r="C7" s="20"/>
      <c r="D7" s="6" t="s">
        <v>33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 t="s">
        <v>38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21"/>
    </row>
    <row r="8" spans="1:75" x14ac:dyDescent="0.25">
      <c r="C8" s="20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39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21"/>
    </row>
    <row r="9" spans="1:75" ht="15.75" thickBot="1" x14ac:dyDescent="0.3">
      <c r="C9" s="20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21"/>
    </row>
    <row r="10" spans="1:75" s="10" customFormat="1" ht="15.75" thickBot="1" x14ac:dyDescent="0.3">
      <c r="A10" s="13"/>
      <c r="B10" s="13"/>
      <c r="C10" s="20"/>
      <c r="D10" s="7" t="s">
        <v>31</v>
      </c>
      <c r="E10" s="8"/>
      <c r="F10" s="9"/>
      <c r="G10" s="6"/>
      <c r="H10" s="6"/>
      <c r="I10" s="37" t="s">
        <v>32</v>
      </c>
      <c r="J10" s="38"/>
      <c r="K10" s="38"/>
      <c r="L10" s="39"/>
      <c r="M10" s="6"/>
      <c r="N10" s="7" t="s">
        <v>10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9"/>
      <c r="AF10" s="21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</row>
    <row r="11" spans="1:75" ht="18" thickBot="1" x14ac:dyDescent="0.3">
      <c r="C11" s="20"/>
      <c r="D11" s="1" t="s">
        <v>7</v>
      </c>
      <c r="E11" s="33" t="s">
        <v>0</v>
      </c>
      <c r="F11" s="2" t="s">
        <v>6</v>
      </c>
      <c r="G11" s="14"/>
      <c r="H11" s="14"/>
      <c r="I11" s="34" t="s">
        <v>27</v>
      </c>
      <c r="J11" s="35" t="s">
        <v>28</v>
      </c>
      <c r="K11" s="35" t="s">
        <v>29</v>
      </c>
      <c r="L11" s="36" t="s">
        <v>30</v>
      </c>
      <c r="M11" s="6"/>
      <c r="N11" s="6" t="s">
        <v>12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21"/>
    </row>
    <row r="12" spans="1:75" ht="27" customHeight="1" x14ac:dyDescent="0.25">
      <c r="C12" s="26"/>
      <c r="D12" s="32">
        <v>1695.360819</v>
      </c>
      <c r="E12" s="32">
        <v>2.8</v>
      </c>
      <c r="F12" s="32">
        <v>1.1599999999999999</v>
      </c>
      <c r="G12" s="16"/>
      <c r="H12" s="16"/>
      <c r="I12" s="16">
        <f>E12*$V$15+$W$15</f>
        <v>4034.3099708017671</v>
      </c>
      <c r="J12" s="16">
        <f>E12*$V$32+$W$32</f>
        <v>1.0667424756630464</v>
      </c>
      <c r="K12" s="16">
        <f>D12-I12</f>
        <v>-2338.9491518017671</v>
      </c>
      <c r="L12" s="16">
        <f>F12-J12</f>
        <v>9.3257524336953557E-2</v>
      </c>
      <c r="M12" s="15"/>
      <c r="N12" s="6"/>
      <c r="O12" s="6"/>
      <c r="P12" s="6"/>
      <c r="Q12" s="6"/>
      <c r="R12" s="6"/>
      <c r="S12" s="6"/>
      <c r="T12" s="6"/>
      <c r="U12" s="6"/>
      <c r="V12" s="11" t="s">
        <v>3</v>
      </c>
      <c r="W12" s="6"/>
      <c r="X12" s="6"/>
      <c r="Y12" s="6"/>
      <c r="Z12" s="6"/>
      <c r="AA12" s="6"/>
      <c r="AB12" s="6"/>
      <c r="AC12" s="6"/>
      <c r="AD12" s="6"/>
      <c r="AE12" s="6"/>
      <c r="AF12" s="21"/>
    </row>
    <row r="13" spans="1:75" ht="18" thickBot="1" x14ac:dyDescent="0.3">
      <c r="C13" s="26"/>
      <c r="D13" s="32">
        <v>3007.096063</v>
      </c>
      <c r="E13" s="32">
        <v>3.22</v>
      </c>
      <c r="F13" s="32">
        <v>0.89</v>
      </c>
      <c r="G13" s="16"/>
      <c r="H13" s="16"/>
      <c r="I13" s="16">
        <f>E13*$V$15+$W$15</f>
        <v>3611.6909968384684</v>
      </c>
      <c r="J13" s="16">
        <f>E13*$V$32+$W$32</f>
        <v>0.87697143759091301</v>
      </c>
      <c r="K13" s="16">
        <f>D13-I13</f>
        <v>-604.59493383846848</v>
      </c>
      <c r="L13" s="16">
        <f>F13-J13</f>
        <v>1.3028562409087008E-2</v>
      </c>
      <c r="M13" s="16"/>
      <c r="N13" s="6"/>
      <c r="O13" s="6"/>
      <c r="P13" s="6"/>
      <c r="Q13" s="6"/>
      <c r="R13" s="6"/>
      <c r="S13" s="6"/>
      <c r="T13" s="6"/>
      <c r="U13" s="6"/>
      <c r="V13" s="6" t="s">
        <v>8</v>
      </c>
      <c r="W13" s="6"/>
      <c r="X13" s="6"/>
      <c r="Y13" s="6"/>
      <c r="Z13" s="6"/>
      <c r="AA13" s="6"/>
      <c r="AB13" s="6"/>
      <c r="AC13" s="6"/>
      <c r="AD13" s="6"/>
      <c r="AE13" s="6"/>
      <c r="AF13" s="21"/>
    </row>
    <row r="14" spans="1:75" ht="18" thickBot="1" x14ac:dyDescent="0.3">
      <c r="C14" s="26"/>
      <c r="D14" s="32">
        <v>2531.938259</v>
      </c>
      <c r="E14" s="32">
        <v>4.01</v>
      </c>
      <c r="F14" s="32">
        <v>0.89</v>
      </c>
      <c r="G14" s="16"/>
      <c r="H14" s="16"/>
      <c r="I14" s="16">
        <f>E14*$V$15+$W$15</f>
        <v>2816.764831526551</v>
      </c>
      <c r="J14" s="16">
        <f>E14*$V$32+$W$32</f>
        <v>0.52002115169332952</v>
      </c>
      <c r="K14" s="16">
        <f>D14-I14</f>
        <v>-284.82657252655099</v>
      </c>
      <c r="L14" s="16">
        <f>F14-J14</f>
        <v>0.36997884830667049</v>
      </c>
      <c r="M14" s="16"/>
      <c r="N14" s="6"/>
      <c r="O14" s="6"/>
      <c r="P14" s="6"/>
      <c r="Q14" s="6"/>
      <c r="R14" s="6"/>
      <c r="S14" s="6"/>
      <c r="T14" s="6"/>
      <c r="U14" s="6"/>
      <c r="V14" s="1" t="s">
        <v>2</v>
      </c>
      <c r="W14" s="2" t="s">
        <v>1</v>
      </c>
      <c r="X14" s="6"/>
      <c r="Y14" s="6"/>
      <c r="Z14" s="6"/>
      <c r="AA14" s="6"/>
      <c r="AB14" s="6"/>
      <c r="AC14" s="6"/>
      <c r="AD14" s="6"/>
      <c r="AE14" s="6"/>
      <c r="AF14" s="21"/>
    </row>
    <row r="15" spans="1:75" ht="18" thickBot="1" x14ac:dyDescent="0.3">
      <c r="C15" s="26"/>
      <c r="D15" s="32">
        <v>5288.514854</v>
      </c>
      <c r="E15" s="32">
        <v>2.63</v>
      </c>
      <c r="F15" s="32">
        <v>1.08</v>
      </c>
      <c r="G15" s="16"/>
      <c r="H15" s="16"/>
      <c r="I15" s="16">
        <f>E15*$V$15+$W$15</f>
        <v>4205.3700316916738</v>
      </c>
      <c r="J15" s="16">
        <f>E15*$V$32+$W$32</f>
        <v>1.1435545625017669</v>
      </c>
      <c r="K15" s="16">
        <f>D15-I15</f>
        <v>1083.1448223083262</v>
      </c>
      <c r="L15" s="16">
        <f>F15-J15</f>
        <v>-6.3554562501766831E-2</v>
      </c>
      <c r="M15" s="16"/>
      <c r="N15" s="6"/>
      <c r="O15" s="6"/>
      <c r="P15" s="6"/>
      <c r="Q15" s="6"/>
      <c r="R15" s="6"/>
      <c r="S15" s="6"/>
      <c r="T15" s="6"/>
      <c r="U15" s="6"/>
      <c r="V15" s="28">
        <f t="array" ref="V15:W15">LINEST(D12:D211,E12:E211,TRUE)</f>
        <v>-1006.2356522935673</v>
      </c>
      <c r="W15" s="29">
        <v>6851.7697972237556</v>
      </c>
      <c r="X15" s="6"/>
      <c r="Y15" s="6"/>
      <c r="Z15" s="6"/>
      <c r="AA15" s="6"/>
      <c r="AB15" s="6"/>
      <c r="AC15" s="6"/>
      <c r="AD15" s="6"/>
      <c r="AE15" s="6"/>
      <c r="AF15" s="21"/>
    </row>
    <row r="16" spans="1:75" ht="17.25" x14ac:dyDescent="0.25">
      <c r="C16" s="26"/>
      <c r="D16" s="32">
        <v>2859.4696239999998</v>
      </c>
      <c r="E16" s="32">
        <v>3.18</v>
      </c>
      <c r="F16" s="32">
        <v>1.51</v>
      </c>
      <c r="G16" s="16"/>
      <c r="H16" s="16"/>
      <c r="I16" s="16">
        <f>E16*$V$15+$W$15</f>
        <v>3651.9404229302113</v>
      </c>
      <c r="J16" s="16">
        <f>E16*$V$32+$W$32</f>
        <v>0.89504486978825915</v>
      </c>
      <c r="K16" s="16">
        <f>D16-I16</f>
        <v>-792.47079893021146</v>
      </c>
      <c r="L16" s="16">
        <f>F16-J16</f>
        <v>0.61495513021174086</v>
      </c>
      <c r="M16" s="16"/>
      <c r="N16" s="6"/>
      <c r="O16" s="6"/>
      <c r="P16" s="6"/>
      <c r="Q16" s="6"/>
      <c r="R16" s="6"/>
      <c r="S16" s="6"/>
      <c r="T16" s="6"/>
      <c r="U16" s="6"/>
      <c r="V16" s="27"/>
      <c r="W16" s="27"/>
      <c r="X16" s="6"/>
      <c r="Y16" s="6"/>
      <c r="Z16" s="6"/>
      <c r="AA16" s="6"/>
      <c r="AB16" s="6"/>
      <c r="AC16" s="6"/>
      <c r="AD16" s="6"/>
      <c r="AE16" s="6"/>
      <c r="AF16" s="21"/>
    </row>
    <row r="17" spans="3:32" ht="17.25" x14ac:dyDescent="0.25">
      <c r="C17" s="26"/>
      <c r="D17" s="32">
        <v>4017.3744379999998</v>
      </c>
      <c r="E17" s="32">
        <v>2.69</v>
      </c>
      <c r="F17" s="32">
        <v>0.94</v>
      </c>
      <c r="G17" s="16"/>
      <c r="H17" s="16"/>
      <c r="I17" s="16">
        <f>E17*$V$15+$W$15</f>
        <v>4144.9958925540595</v>
      </c>
      <c r="J17" s="16">
        <f>E17*$V$32+$W$32</f>
        <v>1.1164444142057479</v>
      </c>
      <c r="K17" s="16">
        <f>D17-I17</f>
        <v>-127.62145455405971</v>
      </c>
      <c r="L17" s="16">
        <f>F17-J17</f>
        <v>-0.17644441420574797</v>
      </c>
      <c r="M17" s="16"/>
      <c r="N17" s="6"/>
      <c r="O17" s="6"/>
      <c r="P17" s="6"/>
      <c r="Q17" s="6"/>
      <c r="R17" s="6"/>
      <c r="S17" s="6"/>
      <c r="T17" s="6"/>
      <c r="U17" s="6"/>
      <c r="V17" s="27"/>
      <c r="W17" s="27"/>
      <c r="X17" s="6"/>
      <c r="Y17" s="6"/>
      <c r="Z17" s="6"/>
      <c r="AA17" s="6"/>
      <c r="AB17" s="6"/>
      <c r="AC17" s="6"/>
      <c r="AD17" s="6"/>
      <c r="AE17" s="6"/>
      <c r="AF17" s="21"/>
    </row>
    <row r="18" spans="3:32" ht="17.25" x14ac:dyDescent="0.25">
      <c r="C18" s="26"/>
      <c r="D18" s="32">
        <v>2952.8127730000001</v>
      </c>
      <c r="E18" s="32">
        <v>2.93</v>
      </c>
      <c r="F18" s="32">
        <v>0.8</v>
      </c>
      <c r="G18" s="16"/>
      <c r="H18" s="16"/>
      <c r="I18" s="16">
        <f>E18*$V$15+$W$15</f>
        <v>3903.4993360036033</v>
      </c>
      <c r="J18" s="16">
        <f>E18*$V$32+$W$32</f>
        <v>1.0080038210216717</v>
      </c>
      <c r="K18" s="16">
        <f>D18-I18</f>
        <v>-950.68656300360317</v>
      </c>
      <c r="L18" s="16">
        <f>F18-J18</f>
        <v>-0.2080038210216717</v>
      </c>
      <c r="M18" s="16"/>
      <c r="N18" s="6"/>
      <c r="O18" s="6"/>
      <c r="P18" s="6"/>
      <c r="Q18" s="6"/>
      <c r="R18" s="6"/>
      <c r="S18" s="6"/>
      <c r="T18" s="6"/>
      <c r="U18" s="6"/>
      <c r="V18" s="27"/>
      <c r="W18" s="27"/>
      <c r="X18" s="6"/>
      <c r="Y18" s="6"/>
      <c r="Z18" s="6"/>
      <c r="AA18" s="6"/>
      <c r="AB18" s="6"/>
      <c r="AC18" s="6"/>
      <c r="AD18" s="6"/>
      <c r="AE18" s="6"/>
      <c r="AF18" s="21"/>
    </row>
    <row r="19" spans="3:32" ht="17.25" x14ac:dyDescent="0.25">
      <c r="C19" s="26"/>
      <c r="D19" s="32">
        <v>2670.9338459999999</v>
      </c>
      <c r="E19" s="32">
        <v>3.25</v>
      </c>
      <c r="F19" s="32">
        <v>0.69</v>
      </c>
      <c r="G19" s="16"/>
      <c r="H19" s="16"/>
      <c r="I19" s="16">
        <f>E19*$V$15+$W$15</f>
        <v>3581.5039272696617</v>
      </c>
      <c r="J19" s="16">
        <f>E19*$V$32+$W$32</f>
        <v>0.86341636344290373</v>
      </c>
      <c r="K19" s="16">
        <f>D19-I19</f>
        <v>-910.57008126966184</v>
      </c>
      <c r="L19" s="16">
        <f>F19-J19</f>
        <v>-0.17341636344290379</v>
      </c>
      <c r="M19" s="16"/>
      <c r="N19" s="6"/>
      <c r="O19" s="6"/>
      <c r="P19" s="6"/>
      <c r="Q19" s="6"/>
      <c r="R19" s="6"/>
      <c r="S19" s="6"/>
      <c r="T19" s="6"/>
      <c r="U19" s="6"/>
      <c r="V19" s="27"/>
      <c r="W19" s="27"/>
      <c r="X19" s="6"/>
      <c r="Y19" s="6"/>
      <c r="Z19" s="6"/>
      <c r="AA19" s="6"/>
      <c r="AB19" s="6"/>
      <c r="AC19" s="6"/>
      <c r="AD19" s="6"/>
      <c r="AE19" s="6"/>
      <c r="AF19" s="21"/>
    </row>
    <row r="20" spans="3:32" ht="17.25" x14ac:dyDescent="0.25">
      <c r="C20" s="26"/>
      <c r="D20" s="32">
        <v>2474.048178</v>
      </c>
      <c r="E20" s="32">
        <v>2.4300000000000002</v>
      </c>
      <c r="F20" s="32">
        <v>0.95</v>
      </c>
      <c r="G20" s="16"/>
      <c r="H20" s="16"/>
      <c r="I20" s="16">
        <f>E20*$V$15+$W$15</f>
        <v>4406.6171621503872</v>
      </c>
      <c r="J20" s="16">
        <f>E20*$V$32+$W$32</f>
        <v>1.2339217234884969</v>
      </c>
      <c r="K20" s="16">
        <f>D20-I20</f>
        <v>-1932.5689841503872</v>
      </c>
      <c r="L20" s="16">
        <f>F20-J20</f>
        <v>-0.28392172348849698</v>
      </c>
      <c r="M20" s="1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21"/>
    </row>
    <row r="21" spans="3:32" ht="17.25" x14ac:dyDescent="0.25">
      <c r="C21" s="26"/>
      <c r="D21" s="32">
        <v>2722.893266</v>
      </c>
      <c r="E21" s="32">
        <v>3.71</v>
      </c>
      <c r="F21" s="32">
        <v>1.1399999999999999</v>
      </c>
      <c r="G21" s="16"/>
      <c r="H21" s="16"/>
      <c r="I21" s="16">
        <f>E21*$V$15+$W$15</f>
        <v>3118.6355272146207</v>
      </c>
      <c r="J21" s="16">
        <f>E21*$V$32+$W$32</f>
        <v>0.65557189317342446</v>
      </c>
      <c r="K21" s="16">
        <f>D21-I21</f>
        <v>-395.74226121462061</v>
      </c>
      <c r="L21" s="16">
        <f>F21-J21</f>
        <v>0.48442810682657544</v>
      </c>
      <c r="M21" s="1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21"/>
    </row>
    <row r="22" spans="3:32" ht="17.25" x14ac:dyDescent="0.25">
      <c r="C22" s="26"/>
      <c r="D22" s="32">
        <v>3828.2471740000001</v>
      </c>
      <c r="E22" s="32">
        <v>2.2200000000000002</v>
      </c>
      <c r="F22" s="32">
        <v>1.08</v>
      </c>
      <c r="G22" s="16"/>
      <c r="H22" s="16"/>
      <c r="I22" s="16">
        <f>E22*$V$15+$W$15</f>
        <v>4617.9266491320359</v>
      </c>
      <c r="J22" s="16">
        <f>E22*$V$32+$W$32</f>
        <v>1.3288072425245634</v>
      </c>
      <c r="K22" s="16">
        <f>D22-I22</f>
        <v>-789.6794751320358</v>
      </c>
      <c r="L22" s="16">
        <f>F22-J22</f>
        <v>-0.24880724252456332</v>
      </c>
      <c r="M22" s="1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21"/>
    </row>
    <row r="23" spans="3:32" ht="17.25" x14ac:dyDescent="0.25">
      <c r="C23" s="26"/>
      <c r="D23" s="32">
        <v>5095.8101040000001</v>
      </c>
      <c r="E23" s="32">
        <v>2.29</v>
      </c>
      <c r="F23" s="32">
        <v>1.53</v>
      </c>
      <c r="G23" s="16"/>
      <c r="H23" s="16"/>
      <c r="I23" s="16">
        <f>E23*$V$15+$W$15</f>
        <v>4547.4901534714863</v>
      </c>
      <c r="J23" s="16">
        <f>E23*$V$32+$W$32</f>
        <v>1.297178736179208</v>
      </c>
      <c r="K23" s="16">
        <f>D23-I23</f>
        <v>548.3199505285138</v>
      </c>
      <c r="L23" s="16">
        <f>F23-J23</f>
        <v>0.23282126382079205</v>
      </c>
      <c r="M23" s="1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21"/>
    </row>
    <row r="24" spans="3:32" ht="17.25" x14ac:dyDescent="0.25">
      <c r="C24" s="26"/>
      <c r="D24" s="32">
        <v>4091.6373159999998</v>
      </c>
      <c r="E24" s="32">
        <v>2.8</v>
      </c>
      <c r="F24" s="32">
        <v>1.17</v>
      </c>
      <c r="G24" s="16"/>
      <c r="H24" s="16"/>
      <c r="I24" s="16">
        <f>E24*$V$15+$W$15</f>
        <v>4034.3099708017671</v>
      </c>
      <c r="J24" s="16">
        <f>E24*$V$32+$W$32</f>
        <v>1.0667424756630464</v>
      </c>
      <c r="K24" s="16">
        <f>D24-I24</f>
        <v>57.327345198232706</v>
      </c>
      <c r="L24" s="16">
        <f>F24-J24</f>
        <v>0.10325752433695357</v>
      </c>
      <c r="M24" s="1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21"/>
    </row>
    <row r="25" spans="3:32" ht="18" thickBot="1" x14ac:dyDescent="0.3">
      <c r="C25" s="26"/>
      <c r="D25" s="32">
        <v>5631.7438560000001</v>
      </c>
      <c r="E25" s="32">
        <v>2.5499999999999998</v>
      </c>
      <c r="F25" s="32">
        <v>1.87</v>
      </c>
      <c r="G25" s="16"/>
      <c r="H25" s="16"/>
      <c r="I25" s="16">
        <f>E25*$V$15+$W$15</f>
        <v>4285.8688838751586</v>
      </c>
      <c r="J25" s="16">
        <f>E25*$V$32+$W$32</f>
        <v>1.179701426896459</v>
      </c>
      <c r="K25" s="16">
        <f>D25-I25</f>
        <v>1345.8749721248414</v>
      </c>
      <c r="L25" s="16">
        <f>F25-J25</f>
        <v>0.69029857310354115</v>
      </c>
      <c r="M25" s="1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21"/>
    </row>
    <row r="26" spans="3:32" ht="18" thickBot="1" x14ac:dyDescent="0.3">
      <c r="C26" s="26"/>
      <c r="D26" s="32">
        <v>2873.6087980000002</v>
      </c>
      <c r="E26" s="32">
        <v>2.5099999999999998</v>
      </c>
      <c r="F26" s="32">
        <v>0.18</v>
      </c>
      <c r="G26" s="16"/>
      <c r="H26" s="16"/>
      <c r="I26" s="16">
        <f>E26*$V$15+$W$15</f>
        <v>4326.1183099669015</v>
      </c>
      <c r="J26" s="16">
        <f>E26*$V$32+$W$32</f>
        <v>1.1977748590938051</v>
      </c>
      <c r="K26" s="16">
        <f>D26-I26</f>
        <v>-1452.5095119669013</v>
      </c>
      <c r="L26" s="16">
        <f>F26-J26</f>
        <v>-1.0177748590938052</v>
      </c>
      <c r="M26" s="16"/>
      <c r="N26" s="7" t="s">
        <v>9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9"/>
      <c r="AF26" s="21"/>
    </row>
    <row r="27" spans="3:32" ht="17.25" x14ac:dyDescent="0.25">
      <c r="C27" s="26"/>
      <c r="D27" s="32">
        <v>2423.7693810000001</v>
      </c>
      <c r="E27" s="32">
        <v>3.43</v>
      </c>
      <c r="F27" s="32">
        <v>0.56999999999999995</v>
      </c>
      <c r="G27" s="16"/>
      <c r="H27" s="16"/>
      <c r="I27" s="16">
        <f>E27*$V$15+$W$15</f>
        <v>3400.3815098568193</v>
      </c>
      <c r="J27" s="16">
        <f>E27*$V$32+$W$32</f>
        <v>0.78208591855484655</v>
      </c>
      <c r="K27" s="16">
        <f>D27-I27</f>
        <v>-976.61212885681925</v>
      </c>
      <c r="L27" s="16">
        <f>F27-J27</f>
        <v>-0.2120859185548466</v>
      </c>
      <c r="M27" s="16"/>
      <c r="N27" s="6" t="s">
        <v>11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21"/>
    </row>
    <row r="28" spans="3:32" ht="17.25" x14ac:dyDescent="0.25">
      <c r="C28" s="26"/>
      <c r="D28" s="32">
        <v>5836.4266369999996</v>
      </c>
      <c r="E28" s="32">
        <v>3.08</v>
      </c>
      <c r="F28" s="32">
        <v>1.34</v>
      </c>
      <c r="G28" s="16"/>
      <c r="H28" s="16"/>
      <c r="I28" s="16">
        <f>E28*$V$15+$W$15</f>
        <v>3752.563988159568</v>
      </c>
      <c r="J28" s="16">
        <f>E28*$V$32+$W$32</f>
        <v>0.94022845028162427</v>
      </c>
      <c r="K28" s="16">
        <f>D28-I28</f>
        <v>2083.8626488404316</v>
      </c>
      <c r="L28" s="16">
        <f>F28-J28</f>
        <v>0.39977154971837581</v>
      </c>
      <c r="M28" s="1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21"/>
    </row>
    <row r="29" spans="3:32" ht="17.25" x14ac:dyDescent="0.25">
      <c r="C29" s="26"/>
      <c r="D29" s="32">
        <v>3225.083588</v>
      </c>
      <c r="E29" s="32">
        <v>2.5299999999999998</v>
      </c>
      <c r="F29" s="32">
        <v>1.35</v>
      </c>
      <c r="G29" s="16"/>
      <c r="H29" s="16"/>
      <c r="I29" s="16">
        <f>E29*$V$15+$W$15</f>
        <v>4305.993596921031</v>
      </c>
      <c r="J29" s="16">
        <f>E29*$V$32+$W$32</f>
        <v>1.188738142995132</v>
      </c>
      <c r="K29" s="16">
        <f>D29-I29</f>
        <v>-1080.910008921031</v>
      </c>
      <c r="L29" s="16">
        <f>F29-J29</f>
        <v>0.16126185700486806</v>
      </c>
      <c r="M29" s="16"/>
      <c r="N29" s="6"/>
      <c r="O29" s="6"/>
      <c r="P29" s="6"/>
      <c r="Q29" s="6"/>
      <c r="R29" s="6"/>
      <c r="S29" s="6"/>
      <c r="T29" s="6"/>
      <c r="U29" s="6"/>
      <c r="V29" s="11" t="s">
        <v>3</v>
      </c>
      <c r="W29" s="6"/>
      <c r="X29" s="6"/>
      <c r="Y29" s="6"/>
      <c r="Z29" s="6"/>
      <c r="AA29" s="6"/>
      <c r="AB29" s="6"/>
      <c r="AC29" s="6"/>
      <c r="AD29" s="6"/>
      <c r="AE29" s="6"/>
      <c r="AF29" s="21"/>
    </row>
    <row r="30" spans="3:32" ht="18" thickBot="1" x14ac:dyDescent="0.3">
      <c r="C30" s="26"/>
      <c r="D30" s="32">
        <v>3155.030659</v>
      </c>
      <c r="E30" s="32">
        <v>3.03</v>
      </c>
      <c r="F30" s="32">
        <v>0.9</v>
      </c>
      <c r="G30" s="16"/>
      <c r="H30" s="16"/>
      <c r="I30" s="16">
        <f>E30*$V$15+$W$15</f>
        <v>3802.8757707742466</v>
      </c>
      <c r="J30" s="16">
        <f>E30*$V$32+$W$32</f>
        <v>0.96282024052830684</v>
      </c>
      <c r="K30" s="16">
        <f>D30-I30</f>
        <v>-647.84511177424656</v>
      </c>
      <c r="L30" s="16">
        <f>F30-J30</f>
        <v>-6.2820240528306814E-2</v>
      </c>
      <c r="M30" s="16"/>
      <c r="N30" s="6"/>
      <c r="O30" s="6"/>
      <c r="P30" s="6"/>
      <c r="Q30" s="6"/>
      <c r="R30" s="6"/>
      <c r="S30" s="6"/>
      <c r="T30" s="6"/>
      <c r="U30" s="6"/>
      <c r="V30" s="6" t="s">
        <v>4</v>
      </c>
      <c r="W30" s="6"/>
      <c r="X30" s="6"/>
      <c r="Y30" s="6"/>
      <c r="Z30" s="6"/>
      <c r="AA30" s="6"/>
      <c r="AB30" s="6"/>
      <c r="AC30" s="6"/>
      <c r="AD30" s="6"/>
      <c r="AE30" s="6"/>
      <c r="AF30" s="21"/>
    </row>
    <row r="31" spans="3:32" ht="18" thickBot="1" x14ac:dyDescent="0.3">
      <c r="C31" s="26"/>
      <c r="D31" s="32">
        <v>3074.158402</v>
      </c>
      <c r="E31" s="32">
        <v>3.54</v>
      </c>
      <c r="F31" s="32">
        <v>0.9</v>
      </c>
      <c r="G31" s="16"/>
      <c r="H31" s="16"/>
      <c r="I31" s="16">
        <f>E31*$V$15+$W$15</f>
        <v>3289.6955881045274</v>
      </c>
      <c r="J31" s="16">
        <f>E31*$V$32+$W$32</f>
        <v>0.732383980012145</v>
      </c>
      <c r="K31" s="16">
        <f>D31-I31</f>
        <v>-215.53718610452734</v>
      </c>
      <c r="L31" s="16">
        <f>F31-J31</f>
        <v>0.16761601998785502</v>
      </c>
      <c r="M31" s="16"/>
      <c r="N31" s="6"/>
      <c r="O31" s="6"/>
      <c r="P31" s="6"/>
      <c r="Q31" s="6"/>
      <c r="R31" s="6"/>
      <c r="S31" s="6"/>
      <c r="T31" s="6"/>
      <c r="U31" s="6"/>
      <c r="V31" s="1" t="s">
        <v>2</v>
      </c>
      <c r="W31" s="2" t="s">
        <v>1</v>
      </c>
      <c r="X31" s="6"/>
      <c r="Y31" s="6"/>
      <c r="Z31" s="6"/>
      <c r="AA31" s="6"/>
      <c r="AB31" s="6"/>
      <c r="AC31" s="6"/>
      <c r="AD31" s="6"/>
      <c r="AE31" s="6"/>
      <c r="AF31" s="21"/>
    </row>
    <row r="32" spans="3:32" ht="18" thickBot="1" x14ac:dyDescent="0.3">
      <c r="C32" s="26"/>
      <c r="D32" s="32">
        <v>6167.8373259999998</v>
      </c>
      <c r="E32" s="32">
        <v>2.38</v>
      </c>
      <c r="F32" s="32">
        <v>1.26</v>
      </c>
      <c r="G32" s="16"/>
      <c r="H32" s="16"/>
      <c r="I32" s="16">
        <f>E32*$V$15+$W$15</f>
        <v>4456.9289447650654</v>
      </c>
      <c r="J32" s="16">
        <f>E32*$V$32+$W$32</f>
        <v>1.2565135137351795</v>
      </c>
      <c r="K32" s="16">
        <f>D32-I32</f>
        <v>1710.9083812349345</v>
      </c>
      <c r="L32" s="16">
        <f>F32-J32</f>
        <v>3.4864862648205097E-3</v>
      </c>
      <c r="M32" s="16"/>
      <c r="N32" s="6"/>
      <c r="O32" s="6"/>
      <c r="P32" s="6"/>
      <c r="Q32" s="6"/>
      <c r="R32" s="6"/>
      <c r="S32" s="6"/>
      <c r="T32" s="6"/>
      <c r="U32" s="6"/>
      <c r="V32" s="3">
        <f t="array" ref="V32:W32">LINEST(F12:F211,E12:E211,TRUE,TRUE)</f>
        <v>-0.45183580493365033</v>
      </c>
      <c r="W32" s="4">
        <v>2.3318827294772673</v>
      </c>
      <c r="X32" s="6"/>
      <c r="Y32" s="6"/>
      <c r="Z32" s="6"/>
      <c r="AA32" s="6"/>
      <c r="AB32" s="6"/>
      <c r="AC32" s="6"/>
      <c r="AD32" s="6"/>
      <c r="AE32" s="6"/>
      <c r="AF32" s="21"/>
    </row>
    <row r="33" spans="3:32" ht="17.25" x14ac:dyDescent="0.25">
      <c r="C33" s="26"/>
      <c r="D33" s="32">
        <v>5026.3460759999998</v>
      </c>
      <c r="E33" s="32">
        <v>2.41</v>
      </c>
      <c r="F33" s="32">
        <v>1.21</v>
      </c>
      <c r="G33" s="16"/>
      <c r="H33" s="16"/>
      <c r="I33" s="16">
        <f>E33*$V$15+$W$15</f>
        <v>4426.7418751962578</v>
      </c>
      <c r="J33" s="16">
        <f>E33*$V$32+$W$32</f>
        <v>1.24295843958717</v>
      </c>
      <c r="K33" s="16">
        <f>D33-I33</f>
        <v>599.60420080374206</v>
      </c>
      <c r="L33" s="16">
        <f>F33-J33</f>
        <v>-3.2958439587170041E-2</v>
      </c>
      <c r="M33" s="16"/>
      <c r="N33" s="6"/>
      <c r="O33" s="6"/>
      <c r="P33" s="6"/>
      <c r="Q33" s="6"/>
      <c r="R33" s="6"/>
      <c r="S33" s="6"/>
      <c r="T33" s="6"/>
      <c r="U33" s="6"/>
      <c r="V33" s="12"/>
      <c r="W33" s="12"/>
      <c r="X33" s="6"/>
      <c r="Y33" s="6"/>
      <c r="Z33" s="6"/>
      <c r="AA33" s="6"/>
      <c r="AB33" s="6"/>
      <c r="AC33" s="6"/>
      <c r="AD33" s="6"/>
      <c r="AE33" s="6"/>
      <c r="AF33" s="21"/>
    </row>
    <row r="34" spans="3:32" ht="17.25" x14ac:dyDescent="0.25">
      <c r="C34" s="26"/>
      <c r="D34" s="32">
        <v>1770.586346</v>
      </c>
      <c r="E34" s="32">
        <v>2.38</v>
      </c>
      <c r="F34" s="32">
        <v>1</v>
      </c>
      <c r="G34" s="16"/>
      <c r="H34" s="16"/>
      <c r="I34" s="16">
        <f>E34*$V$15+$W$15</f>
        <v>4456.9289447650654</v>
      </c>
      <c r="J34" s="16">
        <f>E34*$V$32+$W$32</f>
        <v>1.2565135137351795</v>
      </c>
      <c r="K34" s="16">
        <f>D34-I34</f>
        <v>-2686.3425987650653</v>
      </c>
      <c r="L34" s="16">
        <f>F34-J34</f>
        <v>-0.2565135137351795</v>
      </c>
      <c r="M34" s="16"/>
      <c r="N34" s="6"/>
      <c r="O34" s="6"/>
      <c r="P34" s="6"/>
      <c r="Q34" s="6"/>
      <c r="R34" s="6"/>
      <c r="S34" s="6"/>
      <c r="T34" s="6"/>
      <c r="U34" s="6"/>
      <c r="V34" s="12"/>
      <c r="W34" s="12"/>
      <c r="X34" s="6"/>
      <c r="Y34" s="6"/>
      <c r="Z34" s="6"/>
      <c r="AA34" s="6"/>
      <c r="AB34" s="6"/>
      <c r="AC34" s="6"/>
      <c r="AD34" s="6"/>
      <c r="AE34" s="6"/>
      <c r="AF34" s="21"/>
    </row>
    <row r="35" spans="3:32" ht="17.25" x14ac:dyDescent="0.25">
      <c r="C35" s="26"/>
      <c r="D35" s="32">
        <v>1781.6929009999999</v>
      </c>
      <c r="E35" s="32">
        <v>3.29</v>
      </c>
      <c r="F35" s="32">
        <v>0.38</v>
      </c>
      <c r="G35" s="16"/>
      <c r="H35" s="16"/>
      <c r="I35" s="16">
        <f>E35*$V$15+$W$15</f>
        <v>3541.2545011779189</v>
      </c>
      <c r="J35" s="16">
        <f>E35*$V$32+$W$32</f>
        <v>0.84534293124555759</v>
      </c>
      <c r="K35" s="16">
        <f>D35-I35</f>
        <v>-1759.561600177919</v>
      </c>
      <c r="L35" s="16">
        <f>F35-J35</f>
        <v>-0.46534293124555759</v>
      </c>
      <c r="M35" s="16"/>
      <c r="N35" s="6"/>
      <c r="O35" s="6"/>
      <c r="P35" s="6"/>
      <c r="Q35" s="6"/>
      <c r="R35" s="6"/>
      <c r="S35" s="6"/>
      <c r="T35" s="6"/>
      <c r="U35" s="6"/>
      <c r="V35" s="12"/>
      <c r="W35" s="12"/>
      <c r="X35" s="6"/>
      <c r="Y35" s="6"/>
      <c r="Z35" s="6"/>
      <c r="AA35" s="6"/>
      <c r="AB35" s="6"/>
      <c r="AC35" s="6"/>
      <c r="AD35" s="6"/>
      <c r="AE35" s="6"/>
      <c r="AF35" s="21"/>
    </row>
    <row r="36" spans="3:32" ht="17.25" x14ac:dyDescent="0.25">
      <c r="C36" s="26"/>
      <c r="D36" s="32">
        <v>6720.6544130000002</v>
      </c>
      <c r="E36" s="32">
        <v>1.39</v>
      </c>
      <c r="F36" s="32">
        <v>1.77</v>
      </c>
      <c r="G36" s="16"/>
      <c r="H36" s="16"/>
      <c r="I36" s="16">
        <f>E36*$V$15+$W$15</f>
        <v>5453.1022405356971</v>
      </c>
      <c r="J36" s="16">
        <f>E36*$V$32+$W$32</f>
        <v>1.7038309606194932</v>
      </c>
      <c r="K36" s="16">
        <f>D36-I36</f>
        <v>1267.5521724643031</v>
      </c>
      <c r="L36" s="16">
        <f>F36-J36</f>
        <v>6.6169039380506778E-2</v>
      </c>
      <c r="M36" s="16"/>
      <c r="N36" s="6"/>
      <c r="O36" s="6"/>
      <c r="P36" s="6"/>
      <c r="Q36" s="6"/>
      <c r="R36" s="6"/>
      <c r="S36" s="6"/>
      <c r="T36" s="6"/>
      <c r="U36" s="6"/>
      <c r="V36" s="12"/>
      <c r="W36" s="12"/>
      <c r="X36" s="6"/>
      <c r="Y36" s="6"/>
      <c r="Z36" s="6"/>
      <c r="AA36" s="6"/>
      <c r="AB36" s="6"/>
      <c r="AC36" s="6"/>
      <c r="AD36" s="6"/>
      <c r="AE36" s="6"/>
      <c r="AF36" s="21"/>
    </row>
    <row r="37" spans="3:32" ht="17.25" x14ac:dyDescent="0.25">
      <c r="C37" s="26"/>
      <c r="D37" s="32">
        <v>1087.0586020000001</v>
      </c>
      <c r="E37" s="32">
        <v>3.41</v>
      </c>
      <c r="F37" s="32">
        <v>-0.04</v>
      </c>
      <c r="G37" s="16"/>
      <c r="H37" s="16"/>
      <c r="I37" s="16">
        <f>E37*$V$15+$W$15</f>
        <v>3420.5062229026908</v>
      </c>
      <c r="J37" s="16">
        <f>E37*$V$32+$W$32</f>
        <v>0.79112263465351962</v>
      </c>
      <c r="K37" s="16">
        <f>D37-I37</f>
        <v>-2333.4476209026907</v>
      </c>
      <c r="L37" s="16">
        <f>F37-J37</f>
        <v>-0.83112263465351965</v>
      </c>
      <c r="M37" s="1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21"/>
    </row>
    <row r="38" spans="3:32" ht="17.25" x14ac:dyDescent="0.25">
      <c r="C38" s="26"/>
      <c r="D38" s="32">
        <v>4778.0823540000001</v>
      </c>
      <c r="E38" s="32">
        <v>2.5499999999999998</v>
      </c>
      <c r="F38" s="32">
        <v>1.37</v>
      </c>
      <c r="G38" s="16"/>
      <c r="H38" s="16"/>
      <c r="I38" s="16">
        <f>E38*$V$15+$W$15</f>
        <v>4285.8688838751586</v>
      </c>
      <c r="J38" s="16">
        <f>E38*$V$32+$W$32</f>
        <v>1.179701426896459</v>
      </c>
      <c r="K38" s="16">
        <f>D38-I38</f>
        <v>492.21347012484148</v>
      </c>
      <c r="L38" s="16">
        <f>F38-J38</f>
        <v>0.19029857310354115</v>
      </c>
      <c r="M38" s="1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21"/>
    </row>
    <row r="39" spans="3:32" ht="17.25" x14ac:dyDescent="0.25">
      <c r="C39" s="26"/>
      <c r="D39" s="32">
        <v>3497.0540890000002</v>
      </c>
      <c r="E39" s="32">
        <v>3.74</v>
      </c>
      <c r="F39" s="32">
        <v>1.1000000000000001</v>
      </c>
      <c r="G39" s="16"/>
      <c r="H39" s="16"/>
      <c r="I39" s="16">
        <f>E39*$V$15+$W$15</f>
        <v>3088.4484576458135</v>
      </c>
      <c r="J39" s="16">
        <f>E39*$V$32+$W$32</f>
        <v>0.64201681902541496</v>
      </c>
      <c r="K39" s="16">
        <f>D39-I39</f>
        <v>408.6056313541867</v>
      </c>
      <c r="L39" s="16">
        <f>F39-J39</f>
        <v>0.45798318097458512</v>
      </c>
      <c r="M39" s="1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21"/>
    </row>
    <row r="40" spans="3:32" ht="17.25" x14ac:dyDescent="0.25">
      <c r="C40" s="26"/>
      <c r="D40" s="32">
        <v>2250.4065249999999</v>
      </c>
      <c r="E40" s="32">
        <v>4.09</v>
      </c>
      <c r="F40" s="32">
        <v>0.72</v>
      </c>
      <c r="G40" s="16"/>
      <c r="H40" s="16"/>
      <c r="I40" s="16">
        <f>E40*$V$15+$W$15</f>
        <v>2736.2659793430657</v>
      </c>
      <c r="J40" s="16">
        <f>E40*$V$32+$W$32</f>
        <v>0.48387428729863746</v>
      </c>
      <c r="K40" s="16">
        <f>D40-I40</f>
        <v>-485.85945434306586</v>
      </c>
      <c r="L40" s="16">
        <f>F40-J40</f>
        <v>0.23612571270136251</v>
      </c>
      <c r="M40" s="1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21"/>
    </row>
    <row r="41" spans="3:32" ht="18" thickBot="1" x14ac:dyDescent="0.3">
      <c r="C41" s="26"/>
      <c r="D41" s="32">
        <v>3244.5073050000001</v>
      </c>
      <c r="E41" s="32">
        <v>2.9</v>
      </c>
      <c r="F41" s="32">
        <v>0.81</v>
      </c>
      <c r="G41" s="16"/>
      <c r="H41" s="16"/>
      <c r="I41" s="16">
        <f>E41*$V$15+$W$15</f>
        <v>3933.6864055724104</v>
      </c>
      <c r="J41" s="16">
        <f>E41*$V$32+$W$32</f>
        <v>1.0215588951696815</v>
      </c>
      <c r="K41" s="16">
        <f>D41-I41</f>
        <v>-689.17910057241033</v>
      </c>
      <c r="L41" s="16">
        <f>F41-J41</f>
        <v>-0.2115588951696814</v>
      </c>
      <c r="M41" s="1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21"/>
    </row>
    <row r="42" spans="3:32" ht="18" thickBot="1" x14ac:dyDescent="0.3">
      <c r="C42" s="26"/>
      <c r="D42" s="32">
        <v>6527.9867969999996</v>
      </c>
      <c r="E42" s="32">
        <v>2.85</v>
      </c>
      <c r="F42" s="32">
        <v>1.45</v>
      </c>
      <c r="G42" s="16"/>
      <c r="H42" s="16"/>
      <c r="I42" s="16">
        <f>E42*$V$15+$W$15</f>
        <v>3983.9981881870885</v>
      </c>
      <c r="J42" s="16">
        <f>E42*$V$32+$W$32</f>
        <v>1.0441506854163638</v>
      </c>
      <c r="K42" s="16">
        <f>D42-I42</f>
        <v>2543.988608812911</v>
      </c>
      <c r="L42" s="16">
        <f>F42-J42</f>
        <v>0.40584931458363616</v>
      </c>
      <c r="M42" s="16"/>
      <c r="N42" s="7" t="s">
        <v>13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9"/>
      <c r="AF42" s="21"/>
    </row>
    <row r="43" spans="3:32" ht="17.25" x14ac:dyDescent="0.25">
      <c r="C43" s="26"/>
      <c r="D43" s="32">
        <v>3496.7234579999999</v>
      </c>
      <c r="E43" s="32">
        <v>2.4500000000000002</v>
      </c>
      <c r="F43" s="32">
        <v>0.92</v>
      </c>
      <c r="G43" s="16"/>
      <c r="H43" s="16"/>
      <c r="I43" s="16">
        <f>E43*$V$15+$W$15</f>
        <v>4386.4924491045149</v>
      </c>
      <c r="J43" s="16">
        <f>E43*$V$32+$W$32</f>
        <v>1.2248850073898239</v>
      </c>
      <c r="K43" s="16">
        <f>D43-I43</f>
        <v>-889.76899110451495</v>
      </c>
      <c r="L43" s="16">
        <f>F43-J43</f>
        <v>-0.30488500738982383</v>
      </c>
      <c r="M43" s="16"/>
      <c r="N43" s="6" t="s">
        <v>14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21"/>
    </row>
    <row r="44" spans="3:32" ht="17.25" x14ac:dyDescent="0.25">
      <c r="C44" s="26"/>
      <c r="D44" s="32">
        <v>2962.3904990000001</v>
      </c>
      <c r="E44" s="32">
        <v>3.43</v>
      </c>
      <c r="F44" s="32">
        <v>0.79</v>
      </c>
      <c r="G44" s="16"/>
      <c r="H44" s="16"/>
      <c r="I44" s="16">
        <f>E44*$V$15+$W$15</f>
        <v>3400.3815098568193</v>
      </c>
      <c r="J44" s="16">
        <f>E44*$V$32+$W$32</f>
        <v>0.78208591855484655</v>
      </c>
      <c r="K44" s="16">
        <f>D44-I44</f>
        <v>-437.99101085681923</v>
      </c>
      <c r="L44" s="16">
        <f>F44-J44</f>
        <v>7.9140814451534869E-3</v>
      </c>
      <c r="M44" s="1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21"/>
    </row>
    <row r="45" spans="3:32" ht="17.25" x14ac:dyDescent="0.25">
      <c r="C45" s="26"/>
      <c r="D45" s="32">
        <v>3583.2920640000002</v>
      </c>
      <c r="E45" s="32">
        <v>2.95</v>
      </c>
      <c r="F45" s="32">
        <v>1.1299999999999999</v>
      </c>
      <c r="G45" s="16"/>
      <c r="H45" s="16"/>
      <c r="I45" s="16">
        <f>E45*$V$15+$W$15</f>
        <v>3883.3746229577318</v>
      </c>
      <c r="J45" s="16">
        <f>E45*$V$32+$W$32</f>
        <v>0.99896710492299867</v>
      </c>
      <c r="K45" s="16">
        <f>D45-I45</f>
        <v>-300.08255895773164</v>
      </c>
      <c r="L45" s="16">
        <f>F45-J45</f>
        <v>0.13103289507700122</v>
      </c>
      <c r="M45" s="1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21"/>
    </row>
    <row r="46" spans="3:32" ht="17.25" x14ac:dyDescent="0.25">
      <c r="C46" s="26"/>
      <c r="D46" s="32">
        <v>2427.6587319999999</v>
      </c>
      <c r="E46" s="32">
        <v>4.18</v>
      </c>
      <c r="F46" s="32">
        <v>0.43</v>
      </c>
      <c r="G46" s="16"/>
      <c r="H46" s="16"/>
      <c r="I46" s="16">
        <f>E46*$V$15+$W$15</f>
        <v>2645.7047706366448</v>
      </c>
      <c r="J46" s="16">
        <f>E46*$V$32+$W$32</f>
        <v>0.44320906485460898</v>
      </c>
      <c r="K46" s="16">
        <f>D46-I46</f>
        <v>-218.04603863664488</v>
      </c>
      <c r="L46" s="16">
        <f>F46-J46</f>
        <v>-1.3209064854608987E-2</v>
      </c>
      <c r="M46" s="1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21"/>
    </row>
    <row r="47" spans="3:32" ht="17.25" x14ac:dyDescent="0.25">
      <c r="C47" s="26"/>
      <c r="D47" s="32">
        <v>1928.2778559999999</v>
      </c>
      <c r="E47" s="32">
        <v>3.17</v>
      </c>
      <c r="F47" s="32">
        <v>0.54</v>
      </c>
      <c r="G47" s="16"/>
      <c r="H47" s="16"/>
      <c r="I47" s="16">
        <f>E47*$V$15+$W$15</f>
        <v>3662.002779453147</v>
      </c>
      <c r="J47" s="16">
        <f>E47*$V$32+$W$32</f>
        <v>0.89956322783759579</v>
      </c>
      <c r="K47" s="16">
        <f>D47-I47</f>
        <v>-1733.7249234531471</v>
      </c>
      <c r="L47" s="16">
        <f>F47-J47</f>
        <v>-0.35956322783759576</v>
      </c>
      <c r="M47" s="1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21"/>
    </row>
    <row r="48" spans="3:32" ht="17.25" x14ac:dyDescent="0.25">
      <c r="C48" s="26"/>
      <c r="D48" s="32">
        <v>3351.9178419999998</v>
      </c>
      <c r="E48" s="32">
        <v>3.59</v>
      </c>
      <c r="F48" s="32">
        <v>0.48</v>
      </c>
      <c r="G48" s="16"/>
      <c r="H48" s="16"/>
      <c r="I48" s="16">
        <f>E48*$V$15+$W$15</f>
        <v>3239.3838054898492</v>
      </c>
      <c r="J48" s="16">
        <f>E48*$V$32+$W$32</f>
        <v>0.70979218976546266</v>
      </c>
      <c r="K48" s="16">
        <f>D48-I48</f>
        <v>112.5340365101506</v>
      </c>
      <c r="L48" s="16">
        <f>F48-J48</f>
        <v>-0.22979218976546267</v>
      </c>
      <c r="M48" s="1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21"/>
    </row>
    <row r="49" spans="3:32" ht="17.25" x14ac:dyDescent="0.25">
      <c r="C49" s="26"/>
      <c r="D49" s="32">
        <v>4356.5751469999996</v>
      </c>
      <c r="E49" s="32">
        <v>2.2799999999999998</v>
      </c>
      <c r="F49" s="32">
        <v>1.33</v>
      </c>
      <c r="G49" s="16"/>
      <c r="H49" s="16"/>
      <c r="I49" s="16">
        <f>E49*$V$15+$W$15</f>
        <v>4557.5525099944225</v>
      </c>
      <c r="J49" s="16">
        <f>E49*$V$32+$W$32</f>
        <v>1.3016970942285446</v>
      </c>
      <c r="K49" s="16">
        <f>D49-I49</f>
        <v>-200.97736299442295</v>
      </c>
      <c r="L49" s="16">
        <f>F49-J49</f>
        <v>2.8302905771455444E-2</v>
      </c>
      <c r="M49" s="1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21"/>
    </row>
    <row r="50" spans="3:32" ht="17.25" x14ac:dyDescent="0.25">
      <c r="C50" s="26"/>
      <c r="D50" s="32">
        <v>4163.1328910000002</v>
      </c>
      <c r="E50" s="32">
        <v>3.52</v>
      </c>
      <c r="F50" s="32">
        <v>1.1399999999999999</v>
      </c>
      <c r="G50" s="16"/>
      <c r="H50" s="16"/>
      <c r="I50" s="16">
        <f>E50*$V$15+$W$15</f>
        <v>3309.8203011503988</v>
      </c>
      <c r="J50" s="16">
        <f>E50*$V$32+$W$32</f>
        <v>0.74142069611081807</v>
      </c>
      <c r="K50" s="16">
        <f>D50-I50</f>
        <v>853.31258984960141</v>
      </c>
      <c r="L50" s="16">
        <f>F50-J50</f>
        <v>0.39857930388918184</v>
      </c>
      <c r="M50" s="1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21"/>
    </row>
    <row r="51" spans="3:32" ht="17.25" x14ac:dyDescent="0.25">
      <c r="C51" s="26"/>
      <c r="D51" s="32">
        <v>3165.4568220000001</v>
      </c>
      <c r="E51" s="32">
        <v>2.04</v>
      </c>
      <c r="F51" s="32">
        <v>0.87</v>
      </c>
      <c r="G51" s="16"/>
      <c r="H51" s="16"/>
      <c r="I51" s="16">
        <f>E51*$V$15+$W$15</f>
        <v>4799.0490665448779</v>
      </c>
      <c r="J51" s="16">
        <f>E51*$V$32+$W$32</f>
        <v>1.4101376874126206</v>
      </c>
      <c r="K51" s="16">
        <f>D51-I51</f>
        <v>-1633.5922445448778</v>
      </c>
      <c r="L51" s="16">
        <f>F51-J51</f>
        <v>-0.54013768741262058</v>
      </c>
      <c r="M51" s="1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21"/>
    </row>
    <row r="52" spans="3:32" ht="17.25" x14ac:dyDescent="0.25">
      <c r="C52" s="26"/>
      <c r="D52" s="32">
        <v>3987.338499</v>
      </c>
      <c r="E52" s="32">
        <v>2.98</v>
      </c>
      <c r="F52" s="32">
        <v>0.97</v>
      </c>
      <c r="G52" s="16"/>
      <c r="H52" s="16"/>
      <c r="I52" s="16">
        <f>E52*$V$15+$W$15</f>
        <v>3853.1875533889252</v>
      </c>
      <c r="J52" s="16">
        <f>E52*$V$32+$W$32</f>
        <v>0.9854120307749894</v>
      </c>
      <c r="K52" s="16">
        <f>D52-I52</f>
        <v>134.1509456110748</v>
      </c>
      <c r="L52" s="16">
        <f>F52-J52</f>
        <v>-1.5412030774989427E-2</v>
      </c>
      <c r="M52" s="1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21"/>
    </row>
    <row r="53" spans="3:32" ht="17.25" x14ac:dyDescent="0.25">
      <c r="C53" s="26"/>
      <c r="D53" s="32">
        <v>4456.4217710000003</v>
      </c>
      <c r="E53" s="32">
        <v>2.86</v>
      </c>
      <c r="F53" s="32">
        <v>1.01</v>
      </c>
      <c r="G53" s="16"/>
      <c r="H53" s="16"/>
      <c r="I53" s="16">
        <f>E53*$V$15+$W$15</f>
        <v>3973.9358316641533</v>
      </c>
      <c r="J53" s="16">
        <f>E53*$V$32+$W$32</f>
        <v>1.0396323273670274</v>
      </c>
      <c r="K53" s="16">
        <f>D53-I53</f>
        <v>482.48593933584698</v>
      </c>
      <c r="L53" s="16">
        <f>F53-J53</f>
        <v>-2.9632327367027367E-2</v>
      </c>
      <c r="M53" s="1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21"/>
    </row>
    <row r="54" spans="3:32" ht="17.25" x14ac:dyDescent="0.25">
      <c r="C54" s="26"/>
      <c r="D54" s="32">
        <v>1819.32951</v>
      </c>
      <c r="E54" s="32">
        <v>4.26</v>
      </c>
      <c r="F54" s="32">
        <v>-0.19</v>
      </c>
      <c r="G54" s="16"/>
      <c r="H54" s="16"/>
      <c r="I54" s="16">
        <f>E54*$V$15+$W$15</f>
        <v>2565.205918453159</v>
      </c>
      <c r="J54" s="16">
        <f>E54*$V$32+$W$32</f>
        <v>0.40706220045991692</v>
      </c>
      <c r="K54" s="16">
        <f>D54-I54</f>
        <v>-745.876408453159</v>
      </c>
      <c r="L54" s="16">
        <f>F54-J54</f>
        <v>-0.59706220045991687</v>
      </c>
      <c r="M54" s="1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21"/>
    </row>
    <row r="55" spans="3:32" ht="17.25" x14ac:dyDescent="0.25">
      <c r="C55" s="26"/>
      <c r="D55" s="32">
        <v>1786.293005</v>
      </c>
      <c r="E55" s="32">
        <v>3.16</v>
      </c>
      <c r="F55" s="32">
        <v>0.83</v>
      </c>
      <c r="G55" s="16"/>
      <c r="H55" s="16"/>
      <c r="I55" s="16">
        <f>E55*$V$15+$W$15</f>
        <v>3672.0651359760827</v>
      </c>
      <c r="J55" s="16">
        <f>E55*$V$32+$W$32</f>
        <v>0.90408158588693222</v>
      </c>
      <c r="K55" s="16">
        <f>D55-I55</f>
        <v>-1885.7721309760827</v>
      </c>
      <c r="L55" s="16">
        <f>F55-J55</f>
        <v>-7.4081585886932255E-2</v>
      </c>
      <c r="M55" s="1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21"/>
    </row>
    <row r="56" spans="3:32" ht="17.25" x14ac:dyDescent="0.25">
      <c r="C56" s="26"/>
      <c r="D56" s="32">
        <v>6414.7987039999998</v>
      </c>
      <c r="E56" s="32">
        <v>2.56</v>
      </c>
      <c r="F56" s="32">
        <v>2.0699999999999998</v>
      </c>
      <c r="G56" s="16"/>
      <c r="H56" s="16"/>
      <c r="I56" s="16">
        <f>E56*$V$15+$W$15</f>
        <v>4275.8065273522234</v>
      </c>
      <c r="J56" s="16">
        <f>E56*$V$32+$W$32</f>
        <v>1.1751830688471223</v>
      </c>
      <c r="K56" s="16">
        <f>D56-I56</f>
        <v>2138.9921766477764</v>
      </c>
      <c r="L56" s="16">
        <f>F56-J56</f>
        <v>0.89481693115287753</v>
      </c>
      <c r="M56" s="1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21"/>
    </row>
    <row r="57" spans="3:32" ht="17.25" x14ac:dyDescent="0.25">
      <c r="C57" s="26"/>
      <c r="D57" s="32">
        <v>2687.726662</v>
      </c>
      <c r="E57" s="32">
        <v>2.39</v>
      </c>
      <c r="F57" s="32">
        <v>0.66</v>
      </c>
      <c r="G57" s="16"/>
      <c r="H57" s="16"/>
      <c r="I57" s="16">
        <f>E57*$V$15+$W$15</f>
        <v>4446.8665882421301</v>
      </c>
      <c r="J57" s="16">
        <f>E57*$V$32+$W$32</f>
        <v>1.2519951556858429</v>
      </c>
      <c r="K57" s="16">
        <f>D57-I57</f>
        <v>-1759.1399262421301</v>
      </c>
      <c r="L57" s="16">
        <f>F57-J57</f>
        <v>-0.59199515568584282</v>
      </c>
      <c r="M57" s="1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21"/>
    </row>
    <row r="58" spans="3:32" ht="17.25" x14ac:dyDescent="0.25">
      <c r="C58" s="26"/>
      <c r="D58" s="32">
        <v>1485.9378280000001</v>
      </c>
      <c r="E58" s="32">
        <v>2.82</v>
      </c>
      <c r="F58" s="32">
        <v>0.3</v>
      </c>
      <c r="G58" s="16"/>
      <c r="H58" s="16"/>
      <c r="I58" s="16">
        <f>E58*$V$15+$W$15</f>
        <v>4014.1852577558957</v>
      </c>
      <c r="J58" s="16">
        <f>E58*$V$32+$W$32</f>
        <v>1.0577057595643735</v>
      </c>
      <c r="K58" s="16">
        <f>D58-I58</f>
        <v>-2528.2474297558956</v>
      </c>
      <c r="L58" s="16">
        <f>F58-J58</f>
        <v>-0.75770575956437347</v>
      </c>
      <c r="M58" s="1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21"/>
    </row>
    <row r="59" spans="3:32" ht="18" thickBot="1" x14ac:dyDescent="0.3">
      <c r="C59" s="26"/>
      <c r="D59" s="32">
        <v>1791.039317</v>
      </c>
      <c r="E59" s="32">
        <v>3.26</v>
      </c>
      <c r="F59" s="32">
        <v>0.08</v>
      </c>
      <c r="G59" s="16"/>
      <c r="H59" s="16"/>
      <c r="I59" s="16">
        <f>E59*$V$15+$W$15</f>
        <v>3571.4415707467265</v>
      </c>
      <c r="J59" s="16">
        <f>E59*$V$32+$W$32</f>
        <v>0.85889800539356731</v>
      </c>
      <c r="K59" s="16">
        <f>D59-I59</f>
        <v>-1780.4022537467265</v>
      </c>
      <c r="L59" s="16">
        <f>F59-J59</f>
        <v>-0.77889800539356735</v>
      </c>
      <c r="M59" s="1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21"/>
    </row>
    <row r="60" spans="3:32" ht="18" thickBot="1" x14ac:dyDescent="0.3">
      <c r="C60" s="26"/>
      <c r="D60" s="32">
        <v>6550.3863149999997</v>
      </c>
      <c r="E60" s="32">
        <v>2.91</v>
      </c>
      <c r="F60" s="32">
        <v>1</v>
      </c>
      <c r="G60" s="16"/>
      <c r="H60" s="16"/>
      <c r="I60" s="16">
        <f>E60*$V$15+$W$15</f>
        <v>3923.6240490494747</v>
      </c>
      <c r="J60" s="16">
        <f>E60*$V$32+$W$32</f>
        <v>1.0170405371203448</v>
      </c>
      <c r="K60" s="16">
        <f>D60-I60</f>
        <v>2626.762265950525</v>
      </c>
      <c r="L60" s="16">
        <f>F60-J60</f>
        <v>-1.7040537120344812E-2</v>
      </c>
      <c r="M60" s="16"/>
      <c r="N60" s="6" t="s">
        <v>15</v>
      </c>
      <c r="O60" s="6"/>
      <c r="P60" s="6"/>
      <c r="Q60" s="6"/>
      <c r="R60" s="6"/>
      <c r="S60" s="6"/>
      <c r="T60" s="30">
        <f>CORREL($D$12:$D$211,F12:F211)</f>
        <v>0.63835687110211115</v>
      </c>
      <c r="U60" s="6"/>
      <c r="V60" s="6"/>
      <c r="W60" s="6"/>
      <c r="X60" s="6" t="s">
        <v>16</v>
      </c>
      <c r="Y60" s="6"/>
      <c r="Z60" s="6"/>
      <c r="AA60" s="6"/>
      <c r="AB60" s="6"/>
      <c r="AC60" s="6"/>
      <c r="AD60" s="6"/>
      <c r="AE60" s="30">
        <f>CORREL($K$12:$K$211,$L$12:$L$211)</f>
        <v>0.56247257369093839</v>
      </c>
      <c r="AF60" s="21"/>
    </row>
    <row r="61" spans="3:32" ht="18" thickBot="1" x14ac:dyDescent="0.3">
      <c r="C61" s="26"/>
      <c r="D61" s="32">
        <v>6151.4153939999997</v>
      </c>
      <c r="E61" s="32">
        <v>3.27</v>
      </c>
      <c r="F61" s="32">
        <v>1.24</v>
      </c>
      <c r="G61" s="16"/>
      <c r="H61" s="16"/>
      <c r="I61" s="16">
        <f>E61*$V$15+$W$15</f>
        <v>3561.3792142237903</v>
      </c>
      <c r="J61" s="16">
        <f>E61*$V$32+$W$32</f>
        <v>0.85437964734423066</v>
      </c>
      <c r="K61" s="16">
        <f>D61-I61</f>
        <v>2590.0361797762093</v>
      </c>
      <c r="L61" s="16">
        <f>F61-J61</f>
        <v>0.38562035265576933</v>
      </c>
      <c r="M61" s="1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21"/>
    </row>
    <row r="62" spans="3:32" ht="18" thickBot="1" x14ac:dyDescent="0.3">
      <c r="C62" s="26"/>
      <c r="D62" s="32">
        <v>6587.7055760000003</v>
      </c>
      <c r="E62" s="32">
        <v>2.57</v>
      </c>
      <c r="F62" s="32">
        <v>1.59</v>
      </c>
      <c r="G62" s="16"/>
      <c r="H62" s="16"/>
      <c r="I62" s="16">
        <f>E62*$V$15+$W$15</f>
        <v>4265.7441708292881</v>
      </c>
      <c r="J62" s="16">
        <f>E62*$V$32+$W$32</f>
        <v>1.1706647107977859</v>
      </c>
      <c r="K62" s="16">
        <f>D62-I62</f>
        <v>2321.9614051707122</v>
      </c>
      <c r="L62" s="16">
        <f>F62-J62</f>
        <v>0.41933528920221419</v>
      </c>
      <c r="M62" s="16"/>
      <c r="N62" s="7" t="s">
        <v>17</v>
      </c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9"/>
      <c r="AF62" s="21"/>
    </row>
    <row r="63" spans="3:32" ht="17.25" x14ac:dyDescent="0.25">
      <c r="C63" s="26"/>
      <c r="D63" s="32">
        <v>6431.7927200000004</v>
      </c>
      <c r="E63" s="32">
        <v>2.4500000000000002</v>
      </c>
      <c r="F63" s="32">
        <v>1.53</v>
      </c>
      <c r="G63" s="16"/>
      <c r="H63" s="16"/>
      <c r="I63" s="16">
        <f>E63*$V$15+$W$15</f>
        <v>4386.4924491045149</v>
      </c>
      <c r="J63" s="16">
        <f>E63*$V$32+$W$32</f>
        <v>1.2248850073898239</v>
      </c>
      <c r="K63" s="16">
        <f>D63-I63</f>
        <v>2045.3002708954855</v>
      </c>
      <c r="L63" s="16">
        <f>F63-J63</f>
        <v>0.30511499261017616</v>
      </c>
      <c r="M63" s="1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21"/>
    </row>
    <row r="64" spans="3:32" ht="17.25" x14ac:dyDescent="0.25">
      <c r="C64" s="26"/>
      <c r="D64" s="32">
        <v>4310.3951719999995</v>
      </c>
      <c r="E64" s="32">
        <v>2.76</v>
      </c>
      <c r="F64" s="32">
        <v>0.8</v>
      </c>
      <c r="G64" s="16"/>
      <c r="H64" s="16"/>
      <c r="I64" s="16">
        <f>E64*$V$15+$W$15</f>
        <v>4074.55939689351</v>
      </c>
      <c r="J64" s="16">
        <f>E64*$V$32+$W$32</f>
        <v>1.0848159078603925</v>
      </c>
      <c r="K64" s="16">
        <f>D64-I64</f>
        <v>235.83577510648956</v>
      </c>
      <c r="L64" s="16">
        <f>F64-J64</f>
        <v>-0.28481590786039246</v>
      </c>
      <c r="M64" s="16"/>
      <c r="N64" s="6" t="s">
        <v>18</v>
      </c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21"/>
    </row>
    <row r="65" spans="3:32" ht="17.25" x14ac:dyDescent="0.25">
      <c r="C65" s="26"/>
      <c r="D65" s="32">
        <v>2573.310641</v>
      </c>
      <c r="E65" s="32">
        <v>4.63</v>
      </c>
      <c r="F65" s="32">
        <v>0.76</v>
      </c>
      <c r="G65" s="16"/>
      <c r="H65" s="16"/>
      <c r="I65" s="16">
        <f>E65*$V$15+$W$15</f>
        <v>2192.8987271045389</v>
      </c>
      <c r="J65" s="16">
        <f>E65*$V$32+$W$32</f>
        <v>0.23988295263446613</v>
      </c>
      <c r="K65" s="16">
        <f>D65-I65</f>
        <v>380.41191389546111</v>
      </c>
      <c r="L65" s="16">
        <f>F65-J65</f>
        <v>0.52011704736553388</v>
      </c>
      <c r="M65" s="16"/>
      <c r="N65" s="6" t="s">
        <v>19</v>
      </c>
      <c r="O65" s="6"/>
      <c r="P65" s="6"/>
      <c r="Q65" s="6"/>
      <c r="R65" s="6"/>
      <c r="S65" s="6"/>
      <c r="T65" s="11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21"/>
    </row>
    <row r="66" spans="3:32" ht="17.25" x14ac:dyDescent="0.25">
      <c r="C66" s="26"/>
      <c r="D66" s="32">
        <v>5977.9562500000002</v>
      </c>
      <c r="E66" s="32">
        <v>2.12</v>
      </c>
      <c r="F66" s="32">
        <v>1.97</v>
      </c>
      <c r="G66" s="16"/>
      <c r="H66" s="16"/>
      <c r="I66" s="16">
        <f>E66*$V$15+$W$15</f>
        <v>4718.5502143613921</v>
      </c>
      <c r="J66" s="16">
        <f>E66*$V$32+$W$32</f>
        <v>1.3739908230179285</v>
      </c>
      <c r="K66" s="16">
        <f>D66-I66</f>
        <v>1259.406035638608</v>
      </c>
      <c r="L66" s="16">
        <f>F66-J66</f>
        <v>0.59600917698207145</v>
      </c>
      <c r="M66" s="16"/>
      <c r="N66" s="6" t="s">
        <v>34</v>
      </c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21"/>
    </row>
    <row r="67" spans="3:32" ht="17.25" x14ac:dyDescent="0.25">
      <c r="C67" s="26"/>
      <c r="D67" s="32">
        <v>3492.5708370000002</v>
      </c>
      <c r="E67" s="32">
        <v>2.75</v>
      </c>
      <c r="F67" s="32">
        <v>0.76</v>
      </c>
      <c r="G67" s="16"/>
      <c r="H67" s="16"/>
      <c r="I67" s="16">
        <f>E67*$V$15+$W$15</f>
        <v>4084.6217534164452</v>
      </c>
      <c r="J67" s="16">
        <f>E67*$V$32+$W$32</f>
        <v>1.0893342659097289</v>
      </c>
      <c r="K67" s="16">
        <f>D67-I67</f>
        <v>-592.05091641644503</v>
      </c>
      <c r="L67" s="16">
        <f>F67-J67</f>
        <v>-0.32933426590972892</v>
      </c>
      <c r="M67" s="1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21"/>
    </row>
    <row r="68" spans="3:32" ht="17.25" x14ac:dyDescent="0.25">
      <c r="C68" s="26"/>
      <c r="D68" s="32">
        <v>2501.783899</v>
      </c>
      <c r="E68" s="32">
        <v>2.89</v>
      </c>
      <c r="F68" s="32">
        <v>0.62</v>
      </c>
      <c r="G68" s="16"/>
      <c r="H68" s="16"/>
      <c r="I68" s="16">
        <f>E68*$V$15+$W$15</f>
        <v>3943.7487620953457</v>
      </c>
      <c r="J68" s="16">
        <f>E68*$V$32+$W$32</f>
        <v>1.0260772532190177</v>
      </c>
      <c r="K68" s="16">
        <f>D68-I68</f>
        <v>-1441.9648630953457</v>
      </c>
      <c r="L68" s="16">
        <f>F68-J68</f>
        <v>-0.40607725321901766</v>
      </c>
      <c r="M68" s="1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21"/>
    </row>
    <row r="69" spans="3:32" ht="18" thickBot="1" x14ac:dyDescent="0.3">
      <c r="C69" s="26"/>
      <c r="D69" s="32">
        <v>3303.3744240000001</v>
      </c>
      <c r="E69" s="32">
        <v>3.11</v>
      </c>
      <c r="F69" s="32">
        <v>0.78</v>
      </c>
      <c r="G69" s="16"/>
      <c r="H69" s="16"/>
      <c r="I69" s="16">
        <f>E69*$V$15+$W$15</f>
        <v>3722.3769185907613</v>
      </c>
      <c r="J69" s="16">
        <f>E69*$V$32+$W$32</f>
        <v>0.92667337613361478</v>
      </c>
      <c r="K69" s="16">
        <f>D69-I69</f>
        <v>-419.00249459076122</v>
      </c>
      <c r="L69" s="16">
        <f>F69-J69</f>
        <v>-0.14667337613361475</v>
      </c>
      <c r="M69" s="16"/>
      <c r="N69" s="6"/>
      <c r="O69" s="6"/>
      <c r="P69" s="6"/>
      <c r="Q69" s="6"/>
      <c r="R69" s="6"/>
      <c r="S69" s="6"/>
      <c r="T69" s="6"/>
      <c r="U69" s="6"/>
      <c r="V69" s="12"/>
      <c r="W69" s="6"/>
      <c r="X69" s="6"/>
      <c r="Y69" s="6"/>
      <c r="Z69" s="6"/>
      <c r="AA69" s="6"/>
      <c r="AB69" s="6"/>
      <c r="AC69" s="6"/>
      <c r="AD69" s="6"/>
      <c r="AE69" s="6"/>
      <c r="AF69" s="21"/>
    </row>
    <row r="70" spans="3:32" ht="18" thickBot="1" x14ac:dyDescent="0.3">
      <c r="C70" s="26"/>
      <c r="D70" s="32">
        <v>3167.2650250000002</v>
      </c>
      <c r="E70" s="32">
        <v>2.16</v>
      </c>
      <c r="F70" s="32">
        <v>1.0900000000000001</v>
      </c>
      <c r="G70" s="16"/>
      <c r="H70" s="16"/>
      <c r="I70" s="16">
        <f>E70*$V$15+$W$15</f>
        <v>4678.3007882696502</v>
      </c>
      <c r="J70" s="16">
        <f>E70*$V$32+$W$32</f>
        <v>1.3559173908205824</v>
      </c>
      <c r="K70" s="16">
        <f>D70-I70</f>
        <v>-1511.03576326965</v>
      </c>
      <c r="L70" s="16">
        <f>F70-J70</f>
        <v>-0.2659173908205823</v>
      </c>
      <c r="M70" s="16"/>
      <c r="N70" s="6"/>
      <c r="O70" s="6"/>
      <c r="P70" s="6"/>
      <c r="Q70" s="6"/>
      <c r="R70" s="6"/>
      <c r="S70" s="6"/>
      <c r="T70" s="6"/>
      <c r="U70" s="6"/>
      <c r="V70" s="7" t="s">
        <v>26</v>
      </c>
      <c r="W70" s="8"/>
      <c r="X70" s="8"/>
      <c r="Y70" s="8"/>
      <c r="Z70" s="8"/>
      <c r="AA70" s="8"/>
      <c r="AB70" s="8"/>
      <c r="AC70" s="8"/>
      <c r="AD70" s="8"/>
      <c r="AE70" s="9"/>
      <c r="AF70" s="21"/>
    </row>
    <row r="71" spans="3:32" ht="17.25" x14ac:dyDescent="0.25">
      <c r="C71" s="26"/>
      <c r="D71" s="32">
        <v>2686.3703489999998</v>
      </c>
      <c r="E71" s="32">
        <v>3.1</v>
      </c>
      <c r="F71" s="32">
        <v>0.2</v>
      </c>
      <c r="G71" s="16"/>
      <c r="H71" s="16"/>
      <c r="I71" s="16">
        <f>E71*$V$15+$W$15</f>
        <v>3732.4392751136966</v>
      </c>
      <c r="J71" s="16">
        <f>E71*$V$32+$W$32</f>
        <v>0.9311917341829512</v>
      </c>
      <c r="K71" s="16">
        <f>D71-I71</f>
        <v>-1046.0689261136968</v>
      </c>
      <c r="L71" s="16">
        <f>F71-J71</f>
        <v>-0.73119173418295125</v>
      </c>
      <c r="M71" s="16"/>
      <c r="N71" s="6"/>
      <c r="O71" s="6"/>
      <c r="P71" s="6"/>
      <c r="Q71" s="6"/>
      <c r="R71" s="6"/>
      <c r="S71" s="6"/>
      <c r="T71" s="6"/>
      <c r="U71" s="6"/>
      <c r="V71" s="12"/>
      <c r="W71" s="6"/>
      <c r="X71" s="6"/>
      <c r="Y71" s="6"/>
      <c r="Z71" s="6"/>
      <c r="AA71" s="6"/>
      <c r="AB71" s="6"/>
      <c r="AC71" s="6"/>
      <c r="AD71" s="6"/>
      <c r="AE71" s="6"/>
      <c r="AF71" s="21"/>
    </row>
    <row r="72" spans="3:32" ht="17.25" x14ac:dyDescent="0.25">
      <c r="C72" s="26"/>
      <c r="D72" s="32">
        <v>6059.9407510000001</v>
      </c>
      <c r="E72" s="32">
        <v>3.1</v>
      </c>
      <c r="F72" s="32">
        <v>1.3</v>
      </c>
      <c r="G72" s="16"/>
      <c r="H72" s="16"/>
      <c r="I72" s="16">
        <f>E72*$V$15+$W$15</f>
        <v>3732.4392751136966</v>
      </c>
      <c r="J72" s="16">
        <f>E72*$V$32+$W$32</f>
        <v>0.9311917341829512</v>
      </c>
      <c r="K72" s="16">
        <f>D72-I72</f>
        <v>2327.5014758863035</v>
      </c>
      <c r="L72" s="16">
        <f>F72-J72</f>
        <v>0.36880826581704884</v>
      </c>
      <c r="M72" s="16"/>
      <c r="N72" s="10"/>
      <c r="O72" s="10"/>
      <c r="P72" s="10"/>
      <c r="Q72" s="10"/>
      <c r="R72" s="10"/>
      <c r="S72" s="10"/>
      <c r="T72" s="10"/>
      <c r="U72" s="10"/>
      <c r="V72" s="10" t="s">
        <v>20</v>
      </c>
      <c r="W72" s="10"/>
      <c r="X72" s="10"/>
      <c r="Y72" s="10"/>
      <c r="Z72" s="10"/>
      <c r="AA72" s="10"/>
      <c r="AB72" s="10"/>
      <c r="AC72" s="10"/>
      <c r="AD72" s="6"/>
      <c r="AE72" s="6"/>
      <c r="AF72" s="21"/>
    </row>
    <row r="73" spans="3:32" ht="17.25" x14ac:dyDescent="0.25">
      <c r="C73" s="26"/>
      <c r="D73" s="32">
        <v>3402.5790860000002</v>
      </c>
      <c r="E73" s="32">
        <v>2.25</v>
      </c>
      <c r="F73" s="32">
        <v>1.07</v>
      </c>
      <c r="G73" s="16"/>
      <c r="H73" s="16"/>
      <c r="I73" s="16">
        <f>E73*$V$15+$W$15</f>
        <v>4587.7395795632292</v>
      </c>
      <c r="J73" s="16">
        <f>E73*$V$32+$W$32</f>
        <v>1.3152521683765541</v>
      </c>
      <c r="K73" s="16">
        <f>D73-I73</f>
        <v>-1185.160493563229</v>
      </c>
      <c r="L73" s="16">
        <f>F73-J73</f>
        <v>-0.24525216837655406</v>
      </c>
      <c r="M73" s="16"/>
      <c r="N73" s="10"/>
      <c r="O73" s="10"/>
      <c r="P73" s="10"/>
      <c r="Q73" s="10"/>
      <c r="R73" s="10"/>
      <c r="S73" s="10"/>
      <c r="T73" s="10"/>
      <c r="U73" s="10"/>
      <c r="V73" s="10" t="s">
        <v>21</v>
      </c>
      <c r="W73" s="10"/>
      <c r="X73" s="10"/>
      <c r="Y73" s="10"/>
      <c r="Z73" s="10"/>
      <c r="AA73" s="10"/>
      <c r="AB73" s="10"/>
      <c r="AC73" s="10"/>
      <c r="AD73" s="6"/>
      <c r="AE73" s="6"/>
      <c r="AF73" s="21"/>
    </row>
    <row r="74" spans="3:32" ht="17.25" x14ac:dyDescent="0.25">
      <c r="C74" s="26"/>
      <c r="D74" s="32">
        <v>6315.5904129999999</v>
      </c>
      <c r="E74" s="32">
        <v>3.34</v>
      </c>
      <c r="F74" s="32">
        <v>1.1200000000000001</v>
      </c>
      <c r="G74" s="16"/>
      <c r="H74" s="16"/>
      <c r="I74" s="16">
        <f>E74*$V$15+$W$15</f>
        <v>3490.9427185632408</v>
      </c>
      <c r="J74" s="16">
        <f>E74*$V$32+$W$32</f>
        <v>0.82275114099887525</v>
      </c>
      <c r="K74" s="16">
        <f>D74-I74</f>
        <v>2824.6476944367591</v>
      </c>
      <c r="L74" s="16">
        <f>F74-J74</f>
        <v>0.29724885900112485</v>
      </c>
      <c r="M74" s="16"/>
      <c r="N74" s="10"/>
      <c r="O74" s="10"/>
      <c r="P74" s="10"/>
      <c r="Q74" s="10"/>
      <c r="R74" s="10"/>
      <c r="S74" s="10"/>
      <c r="T74" s="10"/>
      <c r="U74" s="10"/>
      <c r="V74" s="10" t="s">
        <v>22</v>
      </c>
      <c r="W74" s="10"/>
      <c r="X74" s="10"/>
      <c r="Y74" s="10"/>
      <c r="Z74" s="10"/>
      <c r="AA74" s="10"/>
      <c r="AB74" s="10"/>
      <c r="AC74" s="10"/>
      <c r="AD74" s="6"/>
      <c r="AE74" s="6"/>
      <c r="AF74" s="21"/>
    </row>
    <row r="75" spans="3:32" ht="17.25" x14ac:dyDescent="0.25">
      <c r="C75" s="26"/>
      <c r="D75" s="32">
        <v>3892.251843</v>
      </c>
      <c r="E75" s="32">
        <v>3.04</v>
      </c>
      <c r="F75" s="32">
        <v>1.07</v>
      </c>
      <c r="G75" s="16"/>
      <c r="H75" s="16"/>
      <c r="I75" s="16">
        <f>E75*$V$15+$W$15</f>
        <v>3792.8134142513109</v>
      </c>
      <c r="J75" s="16">
        <f>E75*$V$32+$W$32</f>
        <v>0.95830188247897019</v>
      </c>
      <c r="K75" s="16">
        <f>D75-I75</f>
        <v>99.438428748689148</v>
      </c>
      <c r="L75" s="16">
        <f>F75-J75</f>
        <v>0.11169811752102987</v>
      </c>
      <c r="M75" s="16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6"/>
      <c r="AE75" s="6"/>
      <c r="AF75" s="21"/>
    </row>
    <row r="76" spans="3:32" ht="17.25" x14ac:dyDescent="0.25">
      <c r="C76" s="26"/>
      <c r="D76" s="32">
        <v>5518.3034360000001</v>
      </c>
      <c r="E76" s="32">
        <v>2.72</v>
      </c>
      <c r="F76" s="32">
        <v>1.67</v>
      </c>
      <c r="G76" s="16"/>
      <c r="H76" s="16"/>
      <c r="I76" s="16">
        <f>E76*$V$15+$W$15</f>
        <v>4114.8088229852528</v>
      </c>
      <c r="J76" s="16">
        <f>E76*$V$32+$W$32</f>
        <v>1.1028893400577382</v>
      </c>
      <c r="K76" s="16">
        <f>D76-I76</f>
        <v>1403.4946130147473</v>
      </c>
      <c r="L76" s="16">
        <f>F76-J76</f>
        <v>0.56711065994226173</v>
      </c>
      <c r="M76" s="16"/>
      <c r="N76" s="10"/>
      <c r="O76" s="10"/>
      <c r="P76" s="10"/>
      <c r="Q76" s="10"/>
      <c r="R76" s="10"/>
      <c r="S76" s="10"/>
      <c r="T76" s="10"/>
      <c r="U76" s="10"/>
      <c r="V76" s="10" t="s">
        <v>23</v>
      </c>
      <c r="W76" s="10"/>
      <c r="X76" s="10"/>
      <c r="Y76" s="10"/>
      <c r="Z76" s="10"/>
      <c r="AA76" s="10"/>
      <c r="AB76" s="10"/>
      <c r="AC76" s="10"/>
      <c r="AD76" s="6"/>
      <c r="AE76" s="6"/>
      <c r="AF76" s="21"/>
    </row>
    <row r="77" spans="3:32" ht="17.25" x14ac:dyDescent="0.25">
      <c r="C77" s="26"/>
      <c r="D77" s="32">
        <v>4463.3937759999999</v>
      </c>
      <c r="E77" s="32">
        <v>4.0999999999999996</v>
      </c>
      <c r="F77" s="32">
        <v>0.04</v>
      </c>
      <c r="G77" s="16"/>
      <c r="H77" s="16"/>
      <c r="I77" s="16">
        <f>E77*$V$15+$W$15</f>
        <v>2726.2036228201296</v>
      </c>
      <c r="J77" s="16">
        <f>E77*$V$32+$W$32</f>
        <v>0.47935592924930104</v>
      </c>
      <c r="K77" s="16">
        <f>D77-I77</f>
        <v>1737.1901531798703</v>
      </c>
      <c r="L77" s="16">
        <f>F77-J77</f>
        <v>-0.43935592924930106</v>
      </c>
      <c r="M77" s="16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6"/>
      <c r="AE77" s="6"/>
      <c r="AF77" s="21"/>
    </row>
    <row r="78" spans="3:32" ht="17.25" x14ac:dyDescent="0.25">
      <c r="C78" s="26"/>
      <c r="D78" s="32">
        <v>2695.314206</v>
      </c>
      <c r="E78" s="32">
        <v>2.69</v>
      </c>
      <c r="F78" s="32">
        <v>1.22</v>
      </c>
      <c r="G78" s="16"/>
      <c r="H78" s="16"/>
      <c r="I78" s="16">
        <f>E78*$V$15+$W$15</f>
        <v>4144.9958925540595</v>
      </c>
      <c r="J78" s="16">
        <f>E78*$V$32+$W$32</f>
        <v>1.1164444142057479</v>
      </c>
      <c r="K78" s="16">
        <f>D78-I78</f>
        <v>-1449.6816865540595</v>
      </c>
      <c r="L78" s="16">
        <f>F78-J78</f>
        <v>0.10355558579425206</v>
      </c>
      <c r="M78" s="16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t="s">
        <v>24</v>
      </c>
      <c r="AB78" s="10"/>
      <c r="AC78" s="10"/>
      <c r="AD78" s="31" t="s">
        <v>25</v>
      </c>
      <c r="AE78" s="6"/>
      <c r="AF78" s="21"/>
    </row>
    <row r="79" spans="3:32" ht="17.25" x14ac:dyDescent="0.25">
      <c r="C79" s="26"/>
      <c r="D79" s="32">
        <v>3678.0681129999998</v>
      </c>
      <c r="E79" s="32">
        <v>3.15</v>
      </c>
      <c r="F79" s="32">
        <v>1.28</v>
      </c>
      <c r="G79" s="16"/>
      <c r="H79" s="16"/>
      <c r="I79" s="16">
        <f>E79*$V$15+$W$15</f>
        <v>3682.1274924990184</v>
      </c>
      <c r="J79" s="16">
        <f>E79*$V$32+$W$32</f>
        <v>0.90859994393626886</v>
      </c>
      <c r="K79" s="16">
        <f>D79-I79</f>
        <v>-4.0593794990186325</v>
      </c>
      <c r="L79" s="16">
        <f>F79-J79</f>
        <v>0.37140005606373117</v>
      </c>
      <c r="M79" s="1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21"/>
    </row>
    <row r="80" spans="3:32" ht="17.25" x14ac:dyDescent="0.25">
      <c r="C80" s="26"/>
      <c r="D80" s="32">
        <v>4230.1163049999996</v>
      </c>
      <c r="E80" s="32">
        <v>3.43</v>
      </c>
      <c r="F80" s="32">
        <v>1.04</v>
      </c>
      <c r="G80" s="16"/>
      <c r="H80" s="16"/>
      <c r="I80" s="16">
        <f>E80*$V$15+$W$15</f>
        <v>3400.3815098568193</v>
      </c>
      <c r="J80" s="16">
        <f>E80*$V$32+$W$32</f>
        <v>0.78208591855484655</v>
      </c>
      <c r="K80" s="16">
        <f>D80-I80</f>
        <v>829.73479514318024</v>
      </c>
      <c r="L80" s="16">
        <f>F80-J80</f>
        <v>0.25791408144515349</v>
      </c>
      <c r="M80" s="1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21"/>
    </row>
    <row r="81" spans="3:32" ht="17.25" x14ac:dyDescent="0.25">
      <c r="C81" s="26"/>
      <c r="D81" s="32">
        <v>2883.423358</v>
      </c>
      <c r="E81" s="32">
        <v>3.59</v>
      </c>
      <c r="F81" s="32">
        <v>0.47</v>
      </c>
      <c r="G81" s="16"/>
      <c r="H81" s="16"/>
      <c r="I81" s="16">
        <f>E81*$V$15+$W$15</f>
        <v>3239.3838054898492</v>
      </c>
      <c r="J81" s="16">
        <f>E81*$V$32+$W$32</f>
        <v>0.70979218976546266</v>
      </c>
      <c r="K81" s="16">
        <f>D81-I81</f>
        <v>-355.96044748984923</v>
      </c>
      <c r="L81" s="16">
        <f>F81-J81</f>
        <v>-0.23979218976546268</v>
      </c>
      <c r="M81" s="1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21"/>
    </row>
    <row r="82" spans="3:32" ht="17.25" x14ac:dyDescent="0.25">
      <c r="C82" s="26"/>
      <c r="D82" s="32">
        <v>1748.9694529999999</v>
      </c>
      <c r="E82" s="32">
        <v>3.49</v>
      </c>
      <c r="F82" s="32">
        <v>0.16</v>
      </c>
      <c r="G82" s="16"/>
      <c r="H82" s="16"/>
      <c r="I82" s="16">
        <f>E82*$V$15+$W$15</f>
        <v>3340.0073707192055</v>
      </c>
      <c r="J82" s="16">
        <f>E82*$V$32+$W$32</f>
        <v>0.75497577025882756</v>
      </c>
      <c r="K82" s="16">
        <f>D82-I82</f>
        <v>-1591.0379177192056</v>
      </c>
      <c r="L82" s="16">
        <f>F82-J82</f>
        <v>-0.59497577025882753</v>
      </c>
      <c r="M82" s="1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21"/>
    </row>
    <row r="83" spans="3:32" ht="17.25" x14ac:dyDescent="0.25">
      <c r="C83" s="26"/>
      <c r="D83" s="32">
        <v>3544.9127760000001</v>
      </c>
      <c r="E83" s="32">
        <v>2.92</v>
      </c>
      <c r="F83" s="32">
        <v>0.91</v>
      </c>
      <c r="G83" s="16"/>
      <c r="H83" s="16"/>
      <c r="I83" s="16">
        <f>E83*$V$15+$W$15</f>
        <v>3913.561692526539</v>
      </c>
      <c r="J83" s="16">
        <f>E83*$V$32+$W$32</f>
        <v>1.0125221790710084</v>
      </c>
      <c r="K83" s="16">
        <f>D83-I83</f>
        <v>-368.64891652653887</v>
      </c>
      <c r="L83" s="16">
        <f>F83-J83</f>
        <v>-0.10252217907100836</v>
      </c>
      <c r="M83" s="1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21"/>
    </row>
    <row r="84" spans="3:32" ht="17.25" x14ac:dyDescent="0.25">
      <c r="C84" s="26"/>
      <c r="D84" s="32">
        <v>4092.3647689999998</v>
      </c>
      <c r="E84" s="32">
        <v>3.63</v>
      </c>
      <c r="F84" s="32">
        <v>0.72</v>
      </c>
      <c r="G84" s="16"/>
      <c r="H84" s="16"/>
      <c r="I84" s="16">
        <f>E84*$V$15+$W$15</f>
        <v>3199.1343793981064</v>
      </c>
      <c r="J84" s="16">
        <f>E84*$V$32+$W$32</f>
        <v>0.69171875756811652</v>
      </c>
      <c r="K84" s="16">
        <f>D84-I84</f>
        <v>893.23038960189342</v>
      </c>
      <c r="L84" s="16">
        <f>F84-J84</f>
        <v>2.8281242431883458E-2</v>
      </c>
      <c r="M84" s="1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21"/>
    </row>
    <row r="85" spans="3:32" ht="17.25" x14ac:dyDescent="0.25">
      <c r="C85" s="26"/>
      <c r="D85" s="32">
        <v>3787.5032419999998</v>
      </c>
      <c r="E85" s="32">
        <v>2.31</v>
      </c>
      <c r="F85" s="32">
        <v>1.1000000000000001</v>
      </c>
      <c r="G85" s="16"/>
      <c r="H85" s="16"/>
      <c r="I85" s="16">
        <f>E85*$V$15+$W$15</f>
        <v>4527.3654404256149</v>
      </c>
      <c r="J85" s="16">
        <f>E85*$V$32+$W$32</f>
        <v>1.2881420200805349</v>
      </c>
      <c r="K85" s="16">
        <f>D85-I85</f>
        <v>-739.86219842561513</v>
      </c>
      <c r="L85" s="16">
        <f>F85-J85</f>
        <v>-0.18814202008053482</v>
      </c>
      <c r="M85" s="1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21"/>
    </row>
    <row r="86" spans="3:32" ht="17.25" x14ac:dyDescent="0.25">
      <c r="C86" s="26"/>
      <c r="D86" s="32">
        <v>5391.3799870000003</v>
      </c>
      <c r="E86" s="32">
        <v>2.96</v>
      </c>
      <c r="F86" s="32">
        <v>0.48</v>
      </c>
      <c r="G86" s="16"/>
      <c r="H86" s="16"/>
      <c r="I86" s="16">
        <f>E86*$V$15+$W$15</f>
        <v>3873.3122664347961</v>
      </c>
      <c r="J86" s="16">
        <f>E86*$V$32+$W$32</f>
        <v>0.99444874687366225</v>
      </c>
      <c r="K86" s="16">
        <f>D86-I86</f>
        <v>1518.0677205652041</v>
      </c>
      <c r="L86" s="16">
        <f>F86-J86</f>
        <v>-0.51444874687366227</v>
      </c>
      <c r="M86" s="1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21"/>
    </row>
    <row r="87" spans="3:32" ht="17.25" x14ac:dyDescent="0.25">
      <c r="C87" s="26"/>
      <c r="D87" s="32">
        <v>6715.3566979999996</v>
      </c>
      <c r="E87" s="32">
        <v>2.88</v>
      </c>
      <c r="F87" s="32">
        <v>1.42</v>
      </c>
      <c r="G87" s="16"/>
      <c r="H87" s="16"/>
      <c r="I87" s="16">
        <f>E87*$V$15+$W$15</f>
        <v>3953.8111186182819</v>
      </c>
      <c r="J87" s="16">
        <f>E87*$V$32+$W$32</f>
        <v>1.0305956112683543</v>
      </c>
      <c r="K87" s="16">
        <f>D87-I87</f>
        <v>2761.5455793817177</v>
      </c>
      <c r="L87" s="16">
        <f>F87-J87</f>
        <v>0.38940438873164562</v>
      </c>
      <c r="M87" s="1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21"/>
    </row>
    <row r="88" spans="3:32" ht="17.25" x14ac:dyDescent="0.25">
      <c r="C88" s="26"/>
      <c r="D88" s="32">
        <v>5717.0299359999999</v>
      </c>
      <c r="E88" s="32">
        <v>2.2599999999999998</v>
      </c>
      <c r="F88" s="32">
        <v>1.47</v>
      </c>
      <c r="G88" s="16"/>
      <c r="H88" s="16"/>
      <c r="I88" s="16">
        <f>E88*$V$15+$W$15</f>
        <v>4577.677223040293</v>
      </c>
      <c r="J88" s="16">
        <f>E88*$V$32+$W$32</f>
        <v>1.3107338103272177</v>
      </c>
      <c r="K88" s="16">
        <f>D88-I88</f>
        <v>1139.3527129597069</v>
      </c>
      <c r="L88" s="16">
        <f>F88-J88</f>
        <v>0.15926618967278228</v>
      </c>
      <c r="M88" s="1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21"/>
    </row>
    <row r="89" spans="3:32" ht="17.25" x14ac:dyDescent="0.25">
      <c r="C89" s="26"/>
      <c r="D89" s="32">
        <v>2221.5962639999998</v>
      </c>
      <c r="E89" s="32">
        <v>3.77</v>
      </c>
      <c r="F89" s="32">
        <v>0.46</v>
      </c>
      <c r="G89" s="16"/>
      <c r="H89" s="16"/>
      <c r="I89" s="16">
        <f>E89*$V$15+$W$15</f>
        <v>3058.2613880770068</v>
      </c>
      <c r="J89" s="16">
        <f>E89*$V$32+$W$32</f>
        <v>0.62846174487740547</v>
      </c>
      <c r="K89" s="16">
        <f>D89-I89</f>
        <v>-836.66512407700702</v>
      </c>
      <c r="L89" s="16">
        <f>F89-J89</f>
        <v>-0.16846174487740545</v>
      </c>
      <c r="M89" s="1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21"/>
    </row>
    <row r="90" spans="3:32" ht="17.25" x14ac:dyDescent="0.25">
      <c r="C90" s="26"/>
      <c r="D90" s="32">
        <v>2713.8536490000001</v>
      </c>
      <c r="E90" s="32">
        <v>2.31</v>
      </c>
      <c r="F90" s="32">
        <v>0.8</v>
      </c>
      <c r="G90" s="16"/>
      <c r="H90" s="16"/>
      <c r="I90" s="16">
        <f>E90*$V$15+$W$15</f>
        <v>4527.3654404256149</v>
      </c>
      <c r="J90" s="16">
        <f>E90*$V$32+$W$32</f>
        <v>1.2881420200805349</v>
      </c>
      <c r="K90" s="16">
        <f>D90-I90</f>
        <v>-1813.5117914256148</v>
      </c>
      <c r="L90" s="16">
        <f>F90-J90</f>
        <v>-0.48814202008053487</v>
      </c>
      <c r="M90" s="1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21"/>
    </row>
    <row r="91" spans="3:32" ht="17.25" x14ac:dyDescent="0.25">
      <c r="C91" s="26"/>
      <c r="D91" s="32">
        <v>5772.51098</v>
      </c>
      <c r="E91" s="32">
        <v>2.4700000000000002</v>
      </c>
      <c r="F91" s="32">
        <v>1.1499999999999999</v>
      </c>
      <c r="G91" s="16"/>
      <c r="H91" s="16"/>
      <c r="I91" s="16">
        <f>E91*$V$15+$W$15</f>
        <v>4366.3677360586444</v>
      </c>
      <c r="J91" s="16">
        <f>E91*$V$32+$W$32</f>
        <v>1.2158482912911508</v>
      </c>
      <c r="K91" s="16">
        <f>D91-I91</f>
        <v>1406.1432439413556</v>
      </c>
      <c r="L91" s="16">
        <f>F91-J91</f>
        <v>-6.5848291291150884E-2</v>
      </c>
      <c r="M91" s="1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21"/>
    </row>
    <row r="92" spans="3:32" ht="17.25" x14ac:dyDescent="0.25">
      <c r="C92" s="26"/>
      <c r="D92" s="32">
        <v>4190.9063210000004</v>
      </c>
      <c r="E92" s="32">
        <v>2.87</v>
      </c>
      <c r="F92" s="32">
        <v>1.17</v>
      </c>
      <c r="G92" s="16"/>
      <c r="H92" s="16"/>
      <c r="I92" s="16">
        <f>E92*$V$15+$W$15</f>
        <v>3963.8734751412171</v>
      </c>
      <c r="J92" s="16">
        <f>E92*$V$32+$W$32</f>
        <v>1.0351139693176907</v>
      </c>
      <c r="K92" s="16">
        <f>D92-I92</f>
        <v>227.03284585878328</v>
      </c>
      <c r="L92" s="16">
        <f>F92-J92</f>
        <v>0.1348860306823092</v>
      </c>
      <c r="M92" s="1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21"/>
    </row>
    <row r="93" spans="3:32" ht="17.25" x14ac:dyDescent="0.25">
      <c r="C93" s="26"/>
      <c r="D93" s="32">
        <v>4612.7309480000004</v>
      </c>
      <c r="E93" s="32">
        <v>3.04</v>
      </c>
      <c r="F93" s="32">
        <v>1.22</v>
      </c>
      <c r="G93" s="16"/>
      <c r="H93" s="16"/>
      <c r="I93" s="16">
        <f>E93*$V$15+$W$15</f>
        <v>3792.8134142513109</v>
      </c>
      <c r="J93" s="16">
        <f>E93*$V$32+$W$32</f>
        <v>0.95830188247897019</v>
      </c>
      <c r="K93" s="16">
        <f>D93-I93</f>
        <v>819.91753374868949</v>
      </c>
      <c r="L93" s="16">
        <f>F93-J93</f>
        <v>0.26169811752102978</v>
      </c>
      <c r="M93" s="1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21"/>
    </row>
    <row r="94" spans="3:32" ht="17.25" x14ac:dyDescent="0.25">
      <c r="C94" s="26"/>
      <c r="D94" s="32">
        <v>4049.133206</v>
      </c>
      <c r="E94" s="32">
        <v>3.39</v>
      </c>
      <c r="F94" s="32">
        <v>0.38</v>
      </c>
      <c r="G94" s="16"/>
      <c r="H94" s="16"/>
      <c r="I94" s="16">
        <f>E94*$V$15+$W$15</f>
        <v>3440.6309359485622</v>
      </c>
      <c r="J94" s="16">
        <f>E94*$V$32+$W$32</f>
        <v>0.80015935075219269</v>
      </c>
      <c r="K94" s="16">
        <f>D94-I94</f>
        <v>608.50227005143779</v>
      </c>
      <c r="L94" s="16">
        <f>F94-J94</f>
        <v>-0.42015935075219268</v>
      </c>
      <c r="M94" s="1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21"/>
    </row>
    <row r="95" spans="3:32" ht="17.25" x14ac:dyDescent="0.25">
      <c r="C95" s="26"/>
      <c r="D95" s="32">
        <v>2622.0010029999999</v>
      </c>
      <c r="E95" s="32">
        <v>3.51</v>
      </c>
      <c r="F95" s="32">
        <v>0.6</v>
      </c>
      <c r="G95" s="16"/>
      <c r="H95" s="16"/>
      <c r="I95" s="16">
        <f>E95*$V$15+$W$15</f>
        <v>3319.8826576733345</v>
      </c>
      <c r="J95" s="16">
        <f>E95*$V$32+$W$32</f>
        <v>0.74593905416015471</v>
      </c>
      <c r="K95" s="16">
        <f>D95-I95</f>
        <v>-697.88165467333465</v>
      </c>
      <c r="L95" s="16">
        <f>F95-J95</f>
        <v>-0.14593905416015474</v>
      </c>
      <c r="M95" s="1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21"/>
    </row>
    <row r="96" spans="3:32" ht="17.25" x14ac:dyDescent="0.25">
      <c r="C96" s="26"/>
      <c r="D96" s="32">
        <v>1934.9117960000001</v>
      </c>
      <c r="E96" s="32">
        <v>2.97</v>
      </c>
      <c r="F96" s="32">
        <v>0.59</v>
      </c>
      <c r="G96" s="16"/>
      <c r="H96" s="16"/>
      <c r="I96" s="16">
        <f>E96*$V$15+$W$15</f>
        <v>3863.2499099118604</v>
      </c>
      <c r="J96" s="16">
        <f>E96*$V$32+$W$32</f>
        <v>0.9899303888243256</v>
      </c>
      <c r="K96" s="16">
        <f>D96-I96</f>
        <v>-1928.3381139118603</v>
      </c>
      <c r="L96" s="16">
        <f>F96-J96</f>
        <v>-0.39993038882432563</v>
      </c>
      <c r="M96" s="1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21"/>
    </row>
    <row r="97" spans="3:32" ht="17.25" x14ac:dyDescent="0.25">
      <c r="C97" s="26"/>
      <c r="D97" s="32">
        <v>3286.0227180000002</v>
      </c>
      <c r="E97" s="32">
        <v>3.25</v>
      </c>
      <c r="F97" s="32">
        <v>1.04</v>
      </c>
      <c r="G97" s="16"/>
      <c r="H97" s="16"/>
      <c r="I97" s="16">
        <f>E97*$V$15+$W$15</f>
        <v>3581.5039272696617</v>
      </c>
      <c r="J97" s="16">
        <f>E97*$V$32+$W$32</f>
        <v>0.86341636344290373</v>
      </c>
      <c r="K97" s="16">
        <f>D97-I97</f>
        <v>-295.48120926966158</v>
      </c>
      <c r="L97" s="16">
        <f>F97-J97</f>
        <v>0.1765836365570963</v>
      </c>
      <c r="M97" s="1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21"/>
    </row>
    <row r="98" spans="3:32" ht="17.25" x14ac:dyDescent="0.25">
      <c r="C98" s="26"/>
      <c r="D98" s="32">
        <v>4106.8114990000004</v>
      </c>
      <c r="E98" s="32">
        <v>3.81</v>
      </c>
      <c r="F98" s="32">
        <v>1.36</v>
      </c>
      <c r="G98" s="16"/>
      <c r="H98" s="16"/>
      <c r="I98" s="16">
        <f>E98*$V$15+$W$15</f>
        <v>3018.011961985264</v>
      </c>
      <c r="J98" s="16">
        <f>E98*$V$32+$W$32</f>
        <v>0.61038831268005955</v>
      </c>
      <c r="K98" s="16">
        <f>D98-I98</f>
        <v>1088.7995370147364</v>
      </c>
      <c r="L98" s="16">
        <f>F98-J98</f>
        <v>0.74961168731994055</v>
      </c>
      <c r="M98" s="1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21"/>
    </row>
    <row r="99" spans="3:32" ht="17.25" x14ac:dyDescent="0.25">
      <c r="C99" s="26"/>
      <c r="D99" s="32">
        <v>3561.6231640000001</v>
      </c>
      <c r="E99" s="32">
        <v>3.3</v>
      </c>
      <c r="F99" s="32">
        <v>0.95</v>
      </c>
      <c r="G99" s="16"/>
      <c r="H99" s="16"/>
      <c r="I99" s="16">
        <f>E99*$V$15+$W$15</f>
        <v>3531.1921446549836</v>
      </c>
      <c r="J99" s="16">
        <f>E99*$V$32+$W$32</f>
        <v>0.84082457319622117</v>
      </c>
      <c r="K99" s="16">
        <f>D99-I99</f>
        <v>30.431019345016466</v>
      </c>
      <c r="L99" s="16">
        <f>F99-J99</f>
        <v>0.10917542680377879</v>
      </c>
      <c r="M99" s="1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21"/>
    </row>
    <row r="100" spans="3:32" ht="17.25" x14ac:dyDescent="0.25">
      <c r="C100" s="26"/>
      <c r="D100" s="32">
        <v>2290.0743809999999</v>
      </c>
      <c r="E100" s="32">
        <v>3.09</v>
      </c>
      <c r="F100" s="32">
        <v>0.52</v>
      </c>
      <c r="G100" s="16"/>
      <c r="H100" s="16"/>
      <c r="I100" s="16">
        <f>E100*$V$15+$W$15</f>
        <v>3742.5016316366327</v>
      </c>
      <c r="J100" s="16">
        <f>E100*$V$32+$W$32</f>
        <v>0.93571009223228785</v>
      </c>
      <c r="K100" s="16">
        <f>D100-I100</f>
        <v>-1452.4272506366328</v>
      </c>
      <c r="L100" s="16">
        <f>F100-J100</f>
        <v>-0.41571009223228783</v>
      </c>
      <c r="M100" s="1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21"/>
    </row>
    <row r="101" spans="3:32" ht="17.25" x14ac:dyDescent="0.25">
      <c r="C101" s="26"/>
      <c r="D101" s="32">
        <v>3002.4488809999998</v>
      </c>
      <c r="E101" s="32">
        <v>3.94</v>
      </c>
      <c r="F101" s="32">
        <v>1.17</v>
      </c>
      <c r="G101" s="16"/>
      <c r="H101" s="16"/>
      <c r="I101" s="16">
        <f>E101*$V$15+$W$15</f>
        <v>2887.2013271871006</v>
      </c>
      <c r="J101" s="16">
        <f>E101*$V$32+$W$32</f>
        <v>0.55164965803868493</v>
      </c>
      <c r="K101" s="16">
        <f>D101-I101</f>
        <v>115.24755381289924</v>
      </c>
      <c r="L101" s="16">
        <f>F101-J101</f>
        <v>0.618350341961315</v>
      </c>
      <c r="M101" s="1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21"/>
    </row>
    <row r="102" spans="3:32" ht="17.25" x14ac:dyDescent="0.25">
      <c r="C102" s="26"/>
      <c r="D102" s="32">
        <v>3314.0082510000002</v>
      </c>
      <c r="E102" s="32">
        <v>3.41</v>
      </c>
      <c r="F102" s="32">
        <v>0.84</v>
      </c>
      <c r="G102" s="16"/>
      <c r="H102" s="16"/>
      <c r="I102" s="16">
        <f>E102*$V$15+$W$15</f>
        <v>3420.5062229026908</v>
      </c>
      <c r="J102" s="16">
        <f>E102*$V$32+$W$32</f>
        <v>0.79112263465351962</v>
      </c>
      <c r="K102" s="16">
        <f>D102-I102</f>
        <v>-106.49797190269055</v>
      </c>
      <c r="L102" s="16">
        <f>F102-J102</f>
        <v>4.887736534648035E-2</v>
      </c>
      <c r="M102" s="1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21"/>
    </row>
    <row r="103" spans="3:32" ht="17.25" x14ac:dyDescent="0.25">
      <c r="C103" s="26"/>
      <c r="D103" s="32">
        <v>1083.997243</v>
      </c>
      <c r="E103" s="32">
        <v>2.54</v>
      </c>
      <c r="F103" s="32">
        <v>0.38</v>
      </c>
      <c r="G103" s="16"/>
      <c r="H103" s="16"/>
      <c r="I103" s="16">
        <f>E103*$V$15+$W$15</f>
        <v>4295.9312403980948</v>
      </c>
      <c r="J103" s="16">
        <f>E103*$V$32+$W$32</f>
        <v>1.1842197849457954</v>
      </c>
      <c r="K103" s="16">
        <f>D103-I103</f>
        <v>-3211.933997398095</v>
      </c>
      <c r="L103" s="16">
        <f>F103-J103</f>
        <v>-0.80421978494579538</v>
      </c>
      <c r="M103" s="1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21"/>
    </row>
    <row r="104" spans="3:32" ht="17.25" x14ac:dyDescent="0.25">
      <c r="C104" s="26"/>
      <c r="D104" s="32">
        <v>4340.3216780000002</v>
      </c>
      <c r="E104" s="32">
        <v>2.5</v>
      </c>
      <c r="F104" s="32">
        <v>1.47</v>
      </c>
      <c r="G104" s="16"/>
      <c r="H104" s="16"/>
      <c r="I104" s="16">
        <f>E104*$V$15+$W$15</f>
        <v>4336.1806664898377</v>
      </c>
      <c r="J104" s="16">
        <f>E104*$V$32+$W$32</f>
        <v>1.2022932171431415</v>
      </c>
      <c r="K104" s="16">
        <f>D104-I104</f>
        <v>4.1410115101625706</v>
      </c>
      <c r="L104" s="16">
        <f>F104-J104</f>
        <v>0.26770678285685845</v>
      </c>
      <c r="M104" s="1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21"/>
    </row>
    <row r="105" spans="3:32" ht="17.25" x14ac:dyDescent="0.25">
      <c r="C105" s="26"/>
      <c r="D105" s="32">
        <v>1313.5800220000001</v>
      </c>
      <c r="E105" s="32">
        <v>3.49</v>
      </c>
      <c r="F105" s="32">
        <v>0.39</v>
      </c>
      <c r="G105" s="16"/>
      <c r="H105" s="16"/>
      <c r="I105" s="16">
        <f>E105*$V$15+$W$15</f>
        <v>3340.0073707192055</v>
      </c>
      <c r="J105" s="16">
        <f>E105*$V$32+$W$32</f>
        <v>0.75497577025882756</v>
      </c>
      <c r="K105" s="16">
        <f>D105-I105</f>
        <v>-2026.4273487192054</v>
      </c>
      <c r="L105" s="16">
        <f>F105-J105</f>
        <v>-0.36497577025882755</v>
      </c>
      <c r="M105" s="1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21"/>
    </row>
    <row r="106" spans="3:32" ht="17.25" x14ac:dyDescent="0.25">
      <c r="C106" s="26"/>
      <c r="D106" s="32">
        <v>3246.8423950000001</v>
      </c>
      <c r="E106" s="32">
        <v>2.82</v>
      </c>
      <c r="F106" s="32">
        <v>0.95</v>
      </c>
      <c r="G106" s="16"/>
      <c r="H106" s="16"/>
      <c r="I106" s="16">
        <f>E106*$V$15+$W$15</f>
        <v>4014.1852577558957</v>
      </c>
      <c r="J106" s="16">
        <f>E106*$V$32+$W$32</f>
        <v>1.0577057595643735</v>
      </c>
      <c r="K106" s="16">
        <f>D106-I106</f>
        <v>-767.34286275589557</v>
      </c>
      <c r="L106" s="16">
        <f>F106-J106</f>
        <v>-0.10770575956437356</v>
      </c>
      <c r="M106" s="1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21"/>
    </row>
    <row r="107" spans="3:32" ht="17.25" x14ac:dyDescent="0.25">
      <c r="C107" s="26"/>
      <c r="D107" s="32">
        <v>6073.6673030000002</v>
      </c>
      <c r="E107" s="32">
        <v>2.87</v>
      </c>
      <c r="F107" s="32">
        <v>0.92</v>
      </c>
      <c r="G107" s="16"/>
      <c r="H107" s="16"/>
      <c r="I107" s="16">
        <f>E107*$V$15+$W$15</f>
        <v>3963.8734751412171</v>
      </c>
      <c r="J107" s="16">
        <f>E107*$V$32+$W$32</f>
        <v>1.0351139693176907</v>
      </c>
      <c r="K107" s="16">
        <f>D107-I107</f>
        <v>2109.7938278587831</v>
      </c>
      <c r="L107" s="16">
        <f>F107-J107</f>
        <v>-0.11511396931769069</v>
      </c>
      <c r="M107" s="1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21"/>
    </row>
    <row r="108" spans="3:32" ht="17.25" x14ac:dyDescent="0.25">
      <c r="C108" s="26"/>
      <c r="D108" s="32">
        <v>4782.5243229999996</v>
      </c>
      <c r="E108" s="32">
        <v>2.2999999999999998</v>
      </c>
      <c r="F108" s="32">
        <v>1.47</v>
      </c>
      <c r="G108" s="16"/>
      <c r="H108" s="16"/>
      <c r="I108" s="16">
        <f>E108*$V$15+$W$15</f>
        <v>4537.4277969485511</v>
      </c>
      <c r="J108" s="16">
        <f>E108*$V$32+$W$32</f>
        <v>1.2926603781298716</v>
      </c>
      <c r="K108" s="16">
        <f>D108-I108</f>
        <v>245.09652605144856</v>
      </c>
      <c r="L108" s="16">
        <f>F108-J108</f>
        <v>0.17733962187012842</v>
      </c>
      <c r="M108" s="1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21"/>
    </row>
    <row r="109" spans="3:32" ht="17.25" x14ac:dyDescent="0.25">
      <c r="C109" s="26"/>
      <c r="D109" s="32">
        <v>7671.1029159999998</v>
      </c>
      <c r="E109" s="32">
        <v>2.63</v>
      </c>
      <c r="F109" s="32">
        <v>1.59</v>
      </c>
      <c r="G109" s="16"/>
      <c r="H109" s="16"/>
      <c r="I109" s="16">
        <f>E109*$V$15+$W$15</f>
        <v>4205.3700316916738</v>
      </c>
      <c r="J109" s="16">
        <f>E109*$V$32+$W$32</f>
        <v>1.1435545625017669</v>
      </c>
      <c r="K109" s="16">
        <f>D109-I109</f>
        <v>3465.732884308326</v>
      </c>
      <c r="L109" s="16">
        <f>F109-J109</f>
        <v>0.44644543749823318</v>
      </c>
      <c r="M109" s="1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21"/>
    </row>
    <row r="110" spans="3:32" ht="17.25" x14ac:dyDescent="0.25">
      <c r="C110" s="26"/>
      <c r="D110" s="32">
        <v>2841.1062040000002</v>
      </c>
      <c r="E110" s="32">
        <v>2.27</v>
      </c>
      <c r="F110" s="32">
        <v>0.84</v>
      </c>
      <c r="G110" s="16"/>
      <c r="H110" s="16"/>
      <c r="I110" s="16">
        <f>E110*$V$15+$W$15</f>
        <v>4567.6148665173578</v>
      </c>
      <c r="J110" s="16">
        <f>E110*$V$32+$W$32</f>
        <v>1.3062154522778811</v>
      </c>
      <c r="K110" s="16">
        <f>D110-I110</f>
        <v>-1726.5086625173576</v>
      </c>
      <c r="L110" s="16">
        <f>F110-J110</f>
        <v>-0.46621545227788108</v>
      </c>
      <c r="M110" s="1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21"/>
    </row>
    <row r="111" spans="3:32" ht="17.25" x14ac:dyDescent="0.25">
      <c r="C111" s="26"/>
      <c r="D111" s="32">
        <v>3797.8547739999999</v>
      </c>
      <c r="E111" s="32">
        <v>2.64</v>
      </c>
      <c r="F111" s="32">
        <v>1.55</v>
      </c>
      <c r="G111" s="16"/>
      <c r="H111" s="16"/>
      <c r="I111" s="16">
        <f>E111*$V$15+$W$15</f>
        <v>4195.3076751687377</v>
      </c>
      <c r="J111" s="16">
        <f>E111*$V$32+$W$32</f>
        <v>1.1390362044524303</v>
      </c>
      <c r="K111" s="16">
        <f>D111-I111</f>
        <v>-397.45290116873775</v>
      </c>
      <c r="L111" s="16">
        <f>F111-J111</f>
        <v>0.41096379554756979</v>
      </c>
      <c r="M111" s="1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21"/>
    </row>
    <row r="112" spans="3:32" ht="17.25" x14ac:dyDescent="0.25">
      <c r="C112" s="26"/>
      <c r="D112" s="32">
        <v>2939.3732190000001</v>
      </c>
      <c r="E112" s="32">
        <v>2.34</v>
      </c>
      <c r="F112" s="32">
        <v>0.98</v>
      </c>
      <c r="G112" s="16"/>
      <c r="H112" s="16"/>
      <c r="I112" s="16">
        <f>E112*$V$15+$W$15</f>
        <v>4497.1783708568082</v>
      </c>
      <c r="J112" s="16">
        <f>E112*$V$32+$W$32</f>
        <v>1.2745869459325256</v>
      </c>
      <c r="K112" s="16">
        <f>D112-I112</f>
        <v>-1557.8051518568082</v>
      </c>
      <c r="L112" s="16">
        <f>F112-J112</f>
        <v>-0.29458694593252566</v>
      </c>
      <c r="M112" s="1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21"/>
    </row>
    <row r="113" spans="3:32" ht="17.25" x14ac:dyDescent="0.25">
      <c r="C113" s="26"/>
      <c r="D113" s="32">
        <v>3482.2215510000001</v>
      </c>
      <c r="E113" s="32">
        <v>3.04</v>
      </c>
      <c r="F113" s="32">
        <v>0.86</v>
      </c>
      <c r="G113" s="16"/>
      <c r="H113" s="16"/>
      <c r="I113" s="16">
        <f>E113*$V$15+$W$15</f>
        <v>3792.8134142513109</v>
      </c>
      <c r="J113" s="16">
        <f>E113*$V$32+$W$32</f>
        <v>0.95830188247897019</v>
      </c>
      <c r="K113" s="16">
        <f>D113-I113</f>
        <v>-310.59186325131077</v>
      </c>
      <c r="L113" s="16">
        <f>F113-J113</f>
        <v>-9.8301882478970204E-2</v>
      </c>
      <c r="M113" s="1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21"/>
    </row>
    <row r="114" spans="3:32" ht="17.25" x14ac:dyDescent="0.25">
      <c r="C114" s="26"/>
      <c r="D114" s="32">
        <v>2000.189228</v>
      </c>
      <c r="E114" s="32">
        <v>3.69</v>
      </c>
      <c r="F114" s="32">
        <v>0.45</v>
      </c>
      <c r="G114" s="16"/>
      <c r="H114" s="16"/>
      <c r="I114" s="16">
        <f>E114*$V$15+$W$15</f>
        <v>3138.7602402604921</v>
      </c>
      <c r="J114" s="16">
        <f>E114*$V$32+$W$32</f>
        <v>0.66460860927209753</v>
      </c>
      <c r="K114" s="16">
        <f>D114-I114</f>
        <v>-1138.5710122604921</v>
      </c>
      <c r="L114" s="16">
        <f>F114-J114</f>
        <v>-0.21460860927209752</v>
      </c>
      <c r="M114" s="1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21"/>
    </row>
    <row r="115" spans="3:32" ht="17.25" x14ac:dyDescent="0.25">
      <c r="C115" s="26"/>
      <c r="D115" s="32">
        <v>3463.9713390000002</v>
      </c>
      <c r="E115" s="32">
        <v>2.65</v>
      </c>
      <c r="F115" s="32">
        <v>1.06</v>
      </c>
      <c r="G115" s="16"/>
      <c r="H115" s="16"/>
      <c r="I115" s="16">
        <f>E115*$V$15+$W$15</f>
        <v>4185.2453186458024</v>
      </c>
      <c r="J115" s="16">
        <f>E115*$V$32+$W$32</f>
        <v>1.1345178464030938</v>
      </c>
      <c r="K115" s="16">
        <f>D115-I115</f>
        <v>-721.27397964580223</v>
      </c>
      <c r="L115" s="16">
        <f>F115-J115</f>
        <v>-7.4517846403093779E-2</v>
      </c>
      <c r="M115" s="1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21"/>
    </row>
    <row r="116" spans="3:32" ht="17.25" x14ac:dyDescent="0.25">
      <c r="C116" s="26"/>
      <c r="D116" s="32">
        <v>4744.1559559999996</v>
      </c>
      <c r="E116" s="32">
        <v>1.86</v>
      </c>
      <c r="F116" s="32">
        <v>1.75</v>
      </c>
      <c r="G116" s="16"/>
      <c r="H116" s="16"/>
      <c r="I116" s="16">
        <f>E116*$V$15+$W$15</f>
        <v>4980.1714839577198</v>
      </c>
      <c r="J116" s="16">
        <f>E116*$V$32+$W$32</f>
        <v>1.4914681323006778</v>
      </c>
      <c r="K116" s="16">
        <f>D116-I116</f>
        <v>-236.01552795772022</v>
      </c>
      <c r="L116" s="16">
        <f>F116-J116</f>
        <v>0.25853186769932224</v>
      </c>
      <c r="M116" s="1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21"/>
    </row>
    <row r="117" spans="3:32" ht="17.25" x14ac:dyDescent="0.25">
      <c r="C117" s="26"/>
      <c r="D117" s="32">
        <v>4358.662609</v>
      </c>
      <c r="E117" s="32">
        <v>3.29</v>
      </c>
      <c r="F117" s="32">
        <v>1.35</v>
      </c>
      <c r="G117" s="16"/>
      <c r="H117" s="16"/>
      <c r="I117" s="16">
        <f>E117*$V$15+$W$15</f>
        <v>3541.2545011779189</v>
      </c>
      <c r="J117" s="16">
        <f>E117*$V$32+$W$32</f>
        <v>0.84534293124555759</v>
      </c>
      <c r="K117" s="16">
        <f>D117-I117</f>
        <v>817.40810782208109</v>
      </c>
      <c r="L117" s="16">
        <f>F117-J117</f>
        <v>0.50465706875444249</v>
      </c>
      <c r="M117" s="1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21"/>
    </row>
    <row r="118" spans="3:32" ht="17.25" x14ac:dyDescent="0.25">
      <c r="C118" s="26"/>
      <c r="D118" s="32">
        <v>3384.9085220000002</v>
      </c>
      <c r="E118" s="32">
        <v>2.93</v>
      </c>
      <c r="F118" s="32">
        <v>0.5</v>
      </c>
      <c r="G118" s="16"/>
      <c r="H118" s="16"/>
      <c r="I118" s="16">
        <f>E118*$V$15+$W$15</f>
        <v>3903.4993360036033</v>
      </c>
      <c r="J118" s="16">
        <f>E118*$V$32+$W$32</f>
        <v>1.0080038210216717</v>
      </c>
      <c r="K118" s="16">
        <f>D118-I118</f>
        <v>-518.5908140036031</v>
      </c>
      <c r="L118" s="16">
        <f>F118-J118</f>
        <v>-0.50800382102167174</v>
      </c>
      <c r="M118" s="1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21"/>
    </row>
    <row r="119" spans="3:32" ht="17.25" x14ac:dyDescent="0.25">
      <c r="C119" s="26"/>
      <c r="D119" s="32">
        <v>4830.54738</v>
      </c>
      <c r="E119" s="32">
        <v>2.35</v>
      </c>
      <c r="F119" s="32">
        <v>1.43</v>
      </c>
      <c r="G119" s="16"/>
      <c r="H119" s="16"/>
      <c r="I119" s="16">
        <f>E119*$V$15+$W$15</f>
        <v>4487.116014333873</v>
      </c>
      <c r="J119" s="16">
        <f>E119*$V$32+$W$32</f>
        <v>1.270068587883189</v>
      </c>
      <c r="K119" s="16">
        <f>D119-I119</f>
        <v>343.43136566612702</v>
      </c>
      <c r="L119" s="16">
        <f>F119-J119</f>
        <v>0.15993141211681094</v>
      </c>
      <c r="M119" s="1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21"/>
    </row>
    <row r="120" spans="3:32" ht="17.25" x14ac:dyDescent="0.25">
      <c r="C120" s="26"/>
      <c r="D120" s="32">
        <v>7865.4961730000005</v>
      </c>
      <c r="E120" s="32">
        <v>2.5299999999999998</v>
      </c>
      <c r="F120" s="32">
        <v>2.08</v>
      </c>
      <c r="G120" s="16"/>
      <c r="H120" s="16"/>
      <c r="I120" s="16">
        <f>E120*$V$15+$W$15</f>
        <v>4305.993596921031</v>
      </c>
      <c r="J120" s="16">
        <f>E120*$V$32+$W$32</f>
        <v>1.188738142995132</v>
      </c>
      <c r="K120" s="16">
        <f>D120-I120</f>
        <v>3559.5025760789695</v>
      </c>
      <c r="L120" s="16">
        <f>F120-J120</f>
        <v>0.89126185700486804</v>
      </c>
      <c r="M120" s="1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21"/>
    </row>
    <row r="121" spans="3:32" ht="17.25" x14ac:dyDescent="0.25">
      <c r="C121" s="26"/>
      <c r="D121" s="32">
        <v>4152.7145119999996</v>
      </c>
      <c r="E121" s="32">
        <v>3.11</v>
      </c>
      <c r="F121" s="32">
        <v>1.1499999999999999</v>
      </c>
      <c r="G121" s="16"/>
      <c r="H121" s="16"/>
      <c r="I121" s="16">
        <f>E121*$V$15+$W$15</f>
        <v>3722.3769185907613</v>
      </c>
      <c r="J121" s="16">
        <f>E121*$V$32+$W$32</f>
        <v>0.92667337613361478</v>
      </c>
      <c r="K121" s="16">
        <f>D121-I121</f>
        <v>430.33759340923825</v>
      </c>
      <c r="L121" s="16">
        <f>F121-J121</f>
        <v>0.22332662386638513</v>
      </c>
      <c r="M121" s="1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21"/>
    </row>
    <row r="122" spans="3:32" ht="17.25" x14ac:dyDescent="0.25">
      <c r="C122" s="26"/>
      <c r="D122" s="32">
        <v>2635.0178519999999</v>
      </c>
      <c r="E122" s="32">
        <v>2.69</v>
      </c>
      <c r="F122" s="32">
        <v>0.57999999999999996</v>
      </c>
      <c r="G122" s="16"/>
      <c r="H122" s="16"/>
      <c r="I122" s="16">
        <f>E122*$V$15+$W$15</f>
        <v>4144.9958925540595</v>
      </c>
      <c r="J122" s="16">
        <f>E122*$V$32+$W$32</f>
        <v>1.1164444142057479</v>
      </c>
      <c r="K122" s="16">
        <f>D122-I122</f>
        <v>-1509.9780405540596</v>
      </c>
      <c r="L122" s="16">
        <f>F122-J122</f>
        <v>-0.53644441420574795</v>
      </c>
      <c r="M122" s="1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21"/>
    </row>
    <row r="123" spans="3:32" ht="17.25" x14ac:dyDescent="0.25">
      <c r="C123" s="26"/>
      <c r="D123" s="32">
        <v>2457.10448</v>
      </c>
      <c r="E123" s="32">
        <v>3.97</v>
      </c>
      <c r="F123" s="32">
        <v>0.38</v>
      </c>
      <c r="G123" s="16"/>
      <c r="H123" s="16"/>
      <c r="I123" s="16">
        <f>E123*$V$15+$W$15</f>
        <v>2857.014257618293</v>
      </c>
      <c r="J123" s="16">
        <f>E123*$V$32+$W$32</f>
        <v>0.53809458389067544</v>
      </c>
      <c r="K123" s="16">
        <f>D123-I123</f>
        <v>-399.90977761829299</v>
      </c>
      <c r="L123" s="16">
        <f>F123-J123</f>
        <v>-0.15809458389067543</v>
      </c>
      <c r="M123" s="1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21"/>
    </row>
    <row r="124" spans="3:32" ht="17.25" x14ac:dyDescent="0.25">
      <c r="C124" s="26"/>
      <c r="D124" s="32">
        <v>6153.9911309999998</v>
      </c>
      <c r="E124" s="32">
        <v>2.85</v>
      </c>
      <c r="F124" s="32">
        <v>1.39</v>
      </c>
      <c r="G124" s="16"/>
      <c r="H124" s="16"/>
      <c r="I124" s="16">
        <f>E124*$V$15+$W$15</f>
        <v>3983.9981881870885</v>
      </c>
      <c r="J124" s="16">
        <f>E124*$V$32+$W$32</f>
        <v>1.0441506854163638</v>
      </c>
      <c r="K124" s="16">
        <f>D124-I124</f>
        <v>2169.9929428129112</v>
      </c>
      <c r="L124" s="16">
        <f>F124-J124</f>
        <v>0.3458493145836361</v>
      </c>
      <c r="M124" s="1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21"/>
    </row>
    <row r="125" spans="3:32" ht="17.25" x14ac:dyDescent="0.25">
      <c r="C125" s="26"/>
      <c r="D125" s="32">
        <v>7479.838025</v>
      </c>
      <c r="E125" s="32">
        <v>2.77</v>
      </c>
      <c r="F125" s="32">
        <v>1.33</v>
      </c>
      <c r="G125" s="16"/>
      <c r="H125" s="16"/>
      <c r="I125" s="16">
        <f>E125*$V$15+$W$15</f>
        <v>4064.4970403705743</v>
      </c>
      <c r="J125" s="16">
        <f>E125*$V$32+$W$32</f>
        <v>1.0802975498110559</v>
      </c>
      <c r="K125" s="16">
        <f>D125-I125</f>
        <v>3415.3409846294257</v>
      </c>
      <c r="L125" s="16">
        <f>F125-J125</f>
        <v>0.24970245018894421</v>
      </c>
      <c r="M125" s="1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21"/>
    </row>
    <row r="126" spans="3:32" ht="17.25" x14ac:dyDescent="0.25">
      <c r="C126" s="26"/>
      <c r="D126" s="32">
        <v>6024.3354909999998</v>
      </c>
      <c r="E126" s="32">
        <v>3.23</v>
      </c>
      <c r="F126" s="32">
        <v>0.82</v>
      </c>
      <c r="G126" s="16"/>
      <c r="H126" s="16"/>
      <c r="I126" s="16">
        <f>E126*$V$15+$W$15</f>
        <v>3601.6286403155332</v>
      </c>
      <c r="J126" s="16">
        <f>E126*$V$32+$W$32</f>
        <v>0.8724530795415768</v>
      </c>
      <c r="K126" s="16">
        <f>D126-I126</f>
        <v>2422.7068506844666</v>
      </c>
      <c r="L126" s="16">
        <f>F126-J126</f>
        <v>-5.2453079541576852E-2</v>
      </c>
      <c r="M126" s="1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21"/>
    </row>
    <row r="127" spans="3:32" ht="17.25" x14ac:dyDescent="0.25">
      <c r="C127" s="26"/>
      <c r="D127" s="32">
        <v>6043.9341919999997</v>
      </c>
      <c r="E127" s="32">
        <v>2.4500000000000002</v>
      </c>
      <c r="F127" s="32">
        <v>1.4</v>
      </c>
      <c r="G127" s="16"/>
      <c r="H127" s="16"/>
      <c r="I127" s="16">
        <f>E127*$V$15+$W$15</f>
        <v>4386.4924491045149</v>
      </c>
      <c r="J127" s="16">
        <f>E127*$V$32+$W$32</f>
        <v>1.2248850073898239</v>
      </c>
      <c r="K127" s="16">
        <f>D127-I127</f>
        <v>1657.4417428954848</v>
      </c>
      <c r="L127" s="16">
        <f>F127-J127</f>
        <v>0.17511499261017605</v>
      </c>
      <c r="M127" s="1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21"/>
    </row>
    <row r="128" spans="3:32" ht="17.25" x14ac:dyDescent="0.25">
      <c r="C128" s="26"/>
      <c r="D128" s="32">
        <v>2577.8962099999999</v>
      </c>
      <c r="E128" s="32">
        <v>4.09</v>
      </c>
      <c r="F128" s="32">
        <v>0.81</v>
      </c>
      <c r="G128" s="16"/>
      <c r="H128" s="16"/>
      <c r="I128" s="16">
        <f>E128*$V$15+$W$15</f>
        <v>2736.2659793430657</v>
      </c>
      <c r="J128" s="16">
        <f>E128*$V$32+$W$32</f>
        <v>0.48387428729863746</v>
      </c>
      <c r="K128" s="16">
        <f>D128-I128</f>
        <v>-158.36976934306585</v>
      </c>
      <c r="L128" s="16">
        <f>F128-J128</f>
        <v>0.32612571270136259</v>
      </c>
      <c r="M128" s="1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21"/>
    </row>
    <row r="129" spans="3:32" ht="17.25" x14ac:dyDescent="0.25">
      <c r="C129" s="26"/>
      <c r="D129" s="32">
        <v>4231.2408240000004</v>
      </c>
      <c r="E129" s="32">
        <v>3.2</v>
      </c>
      <c r="F129" s="32">
        <v>1.52</v>
      </c>
      <c r="G129" s="16"/>
      <c r="H129" s="16"/>
      <c r="I129" s="16">
        <f>E129*$V$15+$W$15</f>
        <v>3631.8157098843399</v>
      </c>
      <c r="J129" s="16">
        <f>E129*$V$32+$W$32</f>
        <v>0.88600815368958608</v>
      </c>
      <c r="K129" s="16">
        <f>D129-I129</f>
        <v>599.42511411566056</v>
      </c>
      <c r="L129" s="16">
        <f>F129-J129</f>
        <v>0.63399184631041394</v>
      </c>
      <c r="M129" s="1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21"/>
    </row>
    <row r="130" spans="3:32" ht="17.25" x14ac:dyDescent="0.25">
      <c r="C130" s="26"/>
      <c r="D130" s="32">
        <v>2732.9765670000002</v>
      </c>
      <c r="E130" s="32">
        <v>3.02</v>
      </c>
      <c r="F130" s="32">
        <v>1.02</v>
      </c>
      <c r="G130" s="16"/>
      <c r="H130" s="16"/>
      <c r="I130" s="16">
        <f>E130*$V$15+$W$15</f>
        <v>3812.9381272971823</v>
      </c>
      <c r="J130" s="16">
        <f>E130*$V$32+$W$32</f>
        <v>0.96733859857764326</v>
      </c>
      <c r="K130" s="16">
        <f>D130-I130</f>
        <v>-1079.9615602971821</v>
      </c>
      <c r="L130" s="16">
        <f>F130-J130</f>
        <v>5.2661401422356757E-2</v>
      </c>
      <c r="M130" s="1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21"/>
    </row>
    <row r="131" spans="3:32" ht="17.25" x14ac:dyDescent="0.25">
      <c r="C131" s="26"/>
      <c r="D131" s="32">
        <v>6117.3094229999997</v>
      </c>
      <c r="E131" s="32">
        <v>3.2</v>
      </c>
      <c r="F131" s="32">
        <v>1.23</v>
      </c>
      <c r="G131" s="16"/>
      <c r="H131" s="16"/>
      <c r="I131" s="16">
        <f>E131*$V$15+$W$15</f>
        <v>3631.8157098843399</v>
      </c>
      <c r="J131" s="16">
        <f>E131*$V$32+$W$32</f>
        <v>0.88600815368958608</v>
      </c>
      <c r="K131" s="16">
        <f>D131-I131</f>
        <v>2485.4937131156598</v>
      </c>
      <c r="L131" s="16">
        <f>F131-J131</f>
        <v>0.34399184631041391</v>
      </c>
      <c r="M131" s="1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21"/>
    </row>
    <row r="132" spans="3:32" ht="17.25" x14ac:dyDescent="0.25">
      <c r="C132" s="26"/>
      <c r="D132" s="32">
        <v>3906.1573400000002</v>
      </c>
      <c r="E132" s="32">
        <v>3.01</v>
      </c>
      <c r="F132" s="32">
        <v>0.48</v>
      </c>
      <c r="G132" s="16"/>
      <c r="H132" s="16"/>
      <c r="I132" s="16">
        <f>E132*$V$15+$W$15</f>
        <v>3823.000483820118</v>
      </c>
      <c r="J132" s="16">
        <f>E132*$V$32+$W$32</f>
        <v>0.97185695662697991</v>
      </c>
      <c r="K132" s="16">
        <f>D132-I132</f>
        <v>83.156856179882197</v>
      </c>
      <c r="L132" s="16">
        <f>F132-J132</f>
        <v>-0.49185695662697992</v>
      </c>
      <c r="M132" s="1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21"/>
    </row>
    <row r="133" spans="3:32" ht="17.25" x14ac:dyDescent="0.25">
      <c r="C133" s="26"/>
      <c r="D133" s="32">
        <v>2395.2132150000002</v>
      </c>
      <c r="E133" s="32">
        <v>2.63</v>
      </c>
      <c r="F133" s="32">
        <v>1.17</v>
      </c>
      <c r="G133" s="16"/>
      <c r="H133" s="16"/>
      <c r="I133" s="16">
        <f>E133*$V$15+$W$15</f>
        <v>4205.3700316916738</v>
      </c>
      <c r="J133" s="16">
        <f>E133*$V$32+$W$32</f>
        <v>1.1435545625017669</v>
      </c>
      <c r="K133" s="16">
        <f>D133-I133</f>
        <v>-1810.1568166916736</v>
      </c>
      <c r="L133" s="16">
        <f>F133-J133</f>
        <v>2.6445437498233026E-2</v>
      </c>
      <c r="M133" s="1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21"/>
    </row>
    <row r="134" spans="3:32" ht="17.25" x14ac:dyDescent="0.25">
      <c r="C134" s="26"/>
      <c r="D134" s="32">
        <v>6832.6013929999999</v>
      </c>
      <c r="E134" s="32">
        <v>2.69</v>
      </c>
      <c r="F134" s="32">
        <v>1.1100000000000001</v>
      </c>
      <c r="G134" s="16"/>
      <c r="H134" s="16"/>
      <c r="I134" s="16">
        <f>E134*$V$15+$W$15</f>
        <v>4144.9958925540595</v>
      </c>
      <c r="J134" s="16">
        <f>E134*$V$32+$W$32</f>
        <v>1.1164444142057479</v>
      </c>
      <c r="K134" s="16">
        <f>D134-I134</f>
        <v>2687.6055004459404</v>
      </c>
      <c r="L134" s="16">
        <f>F134-J134</f>
        <v>-6.4444142057478171E-3</v>
      </c>
      <c r="M134" s="1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21"/>
    </row>
    <row r="135" spans="3:32" ht="17.25" x14ac:dyDescent="0.25">
      <c r="C135" s="26"/>
      <c r="D135" s="32">
        <v>3610.6694680000001</v>
      </c>
      <c r="E135" s="32">
        <v>3.46</v>
      </c>
      <c r="F135" s="32">
        <v>0.5</v>
      </c>
      <c r="G135" s="16"/>
      <c r="H135" s="16"/>
      <c r="I135" s="16">
        <f>E135*$V$15+$W$15</f>
        <v>3370.1944402880126</v>
      </c>
      <c r="J135" s="16">
        <f>E135*$V$32+$W$32</f>
        <v>0.76853084440683705</v>
      </c>
      <c r="K135" s="16">
        <f>D135-I135</f>
        <v>240.47502771198742</v>
      </c>
      <c r="L135" s="16">
        <f>F135-J135</f>
        <v>-0.26853084440683705</v>
      </c>
      <c r="M135" s="1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21"/>
    </row>
    <row r="136" spans="3:32" ht="17.25" x14ac:dyDescent="0.25">
      <c r="C136" s="26"/>
      <c r="D136" s="32">
        <v>4537.450554</v>
      </c>
      <c r="E136" s="32">
        <v>1.28</v>
      </c>
      <c r="F136" s="32">
        <v>2.1800000000000002</v>
      </c>
      <c r="G136" s="16"/>
      <c r="H136" s="16"/>
      <c r="I136" s="16">
        <f>E136*$V$15+$W$15</f>
        <v>5563.7881622879895</v>
      </c>
      <c r="J136" s="16">
        <f>E136*$V$32+$W$32</f>
        <v>1.7535328991621948</v>
      </c>
      <c r="K136" s="16">
        <f>D136-I136</f>
        <v>-1026.3376082879895</v>
      </c>
      <c r="L136" s="16">
        <f>F136-J136</f>
        <v>0.42646710083780537</v>
      </c>
      <c r="M136" s="1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21"/>
    </row>
    <row r="137" spans="3:32" ht="17.25" x14ac:dyDescent="0.25">
      <c r="C137" s="26"/>
      <c r="D137" s="32">
        <v>3817.1010019999999</v>
      </c>
      <c r="E137" s="32">
        <v>2.64</v>
      </c>
      <c r="F137" s="32">
        <v>1.33</v>
      </c>
      <c r="G137" s="16"/>
      <c r="H137" s="16"/>
      <c r="I137" s="16">
        <f>E137*$V$15+$W$15</f>
        <v>4195.3076751687377</v>
      </c>
      <c r="J137" s="16">
        <f>E137*$V$32+$W$32</f>
        <v>1.1390362044524303</v>
      </c>
      <c r="K137" s="16">
        <f>D137-I137</f>
        <v>-378.20667316873778</v>
      </c>
      <c r="L137" s="16">
        <f>F137-J137</f>
        <v>0.19096379554756981</v>
      </c>
      <c r="M137" s="1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21"/>
    </row>
    <row r="138" spans="3:32" ht="17.25" x14ac:dyDescent="0.25">
      <c r="C138" s="26"/>
      <c r="D138" s="32">
        <v>4159.3185599999997</v>
      </c>
      <c r="E138" s="32">
        <v>2.62</v>
      </c>
      <c r="F138" s="32">
        <v>1.1299999999999999</v>
      </c>
      <c r="G138" s="16"/>
      <c r="H138" s="16"/>
      <c r="I138" s="16">
        <f>E138*$V$15+$W$15</f>
        <v>4215.4323882146091</v>
      </c>
      <c r="J138" s="16">
        <f>E138*$V$32+$W$32</f>
        <v>1.1480729205511033</v>
      </c>
      <c r="K138" s="16">
        <f>D138-I138</f>
        <v>-56.113828214609384</v>
      </c>
      <c r="L138" s="16">
        <f>F138-J138</f>
        <v>-1.8072920551103433E-2</v>
      </c>
      <c r="M138" s="1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21"/>
    </row>
    <row r="139" spans="3:32" ht="17.25" x14ac:dyDescent="0.25">
      <c r="C139" s="26"/>
      <c r="D139" s="32">
        <v>4855.4653529999996</v>
      </c>
      <c r="E139" s="32">
        <v>2.74</v>
      </c>
      <c r="F139" s="32">
        <v>1.62</v>
      </c>
      <c r="G139" s="16"/>
      <c r="H139" s="16"/>
      <c r="I139" s="16">
        <f>E139*$V$15+$W$15</f>
        <v>4094.684109939381</v>
      </c>
      <c r="J139" s="16">
        <f>E139*$V$32+$W$32</f>
        <v>1.0938526239590654</v>
      </c>
      <c r="K139" s="16">
        <f>D139-I139</f>
        <v>760.78124306061864</v>
      </c>
      <c r="L139" s="16">
        <f>F139-J139</f>
        <v>0.52614737604093476</v>
      </c>
      <c r="M139" s="1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21"/>
    </row>
    <row r="140" spans="3:32" ht="17.25" x14ac:dyDescent="0.25">
      <c r="C140" s="26"/>
      <c r="D140" s="32">
        <v>2985.3450790000002</v>
      </c>
      <c r="E140" s="32">
        <v>3.25</v>
      </c>
      <c r="F140" s="32">
        <v>0.93</v>
      </c>
      <c r="G140" s="16"/>
      <c r="H140" s="16"/>
      <c r="I140" s="16">
        <f>E140*$V$15+$W$15</f>
        <v>3581.5039272696617</v>
      </c>
      <c r="J140" s="16">
        <f>E140*$V$32+$W$32</f>
        <v>0.86341636344290373</v>
      </c>
      <c r="K140" s="16">
        <f>D140-I140</f>
        <v>-596.15884826966158</v>
      </c>
      <c r="L140" s="16">
        <f>F140-J140</f>
        <v>6.6583636557096315E-2</v>
      </c>
      <c r="M140" s="1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21"/>
    </row>
    <row r="141" spans="3:32" ht="17.25" x14ac:dyDescent="0.25">
      <c r="C141" s="26"/>
      <c r="D141" s="32">
        <v>3087.0669419999999</v>
      </c>
      <c r="E141" s="32">
        <v>2.79</v>
      </c>
      <c r="F141" s="32">
        <v>1.52</v>
      </c>
      <c r="G141" s="16"/>
      <c r="H141" s="16"/>
      <c r="I141" s="16">
        <f>E141*$V$15+$W$15</f>
        <v>4044.3723273247028</v>
      </c>
      <c r="J141" s="16">
        <f>E141*$V$32+$W$32</f>
        <v>1.0712608337123828</v>
      </c>
      <c r="K141" s="16">
        <f>D141-I141</f>
        <v>-957.30538532470291</v>
      </c>
      <c r="L141" s="16">
        <f>F141-J141</f>
        <v>0.44873916628761723</v>
      </c>
      <c r="M141" s="1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21"/>
    </row>
    <row r="142" spans="3:32" ht="17.25" x14ac:dyDescent="0.25">
      <c r="C142" s="26"/>
      <c r="D142" s="32">
        <v>4503.7302179999997</v>
      </c>
      <c r="E142" s="32">
        <v>2.11</v>
      </c>
      <c r="F142" s="32">
        <v>1.17</v>
      </c>
      <c r="G142" s="16"/>
      <c r="H142" s="16"/>
      <c r="I142" s="16">
        <f>E142*$V$15+$W$15</f>
        <v>4728.6125708843283</v>
      </c>
      <c r="J142" s="16">
        <f>E142*$V$32+$W$32</f>
        <v>1.3785091810672652</v>
      </c>
      <c r="K142" s="16">
        <f>D142-I142</f>
        <v>-224.88235288432861</v>
      </c>
      <c r="L142" s="16">
        <f>F142-J142</f>
        <v>-0.20850918106726524</v>
      </c>
      <c r="M142" s="1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21"/>
    </row>
    <row r="143" spans="3:32" ht="17.25" x14ac:dyDescent="0.25">
      <c r="C143" s="26"/>
      <c r="D143" s="32">
        <v>5730.2960389999998</v>
      </c>
      <c r="E143" s="32">
        <v>2.2999999999999998</v>
      </c>
      <c r="F143" s="32">
        <v>1.46</v>
      </c>
      <c r="G143" s="16"/>
      <c r="H143" s="16"/>
      <c r="I143" s="16">
        <f>E143*$V$15+$W$15</f>
        <v>4537.4277969485511</v>
      </c>
      <c r="J143" s="16">
        <f>E143*$V$32+$W$32</f>
        <v>1.2926603781298716</v>
      </c>
      <c r="K143" s="16">
        <f>D143-I143</f>
        <v>1192.8682420514488</v>
      </c>
      <c r="L143" s="16">
        <f>F143-J143</f>
        <v>0.16733962187012841</v>
      </c>
      <c r="M143" s="1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21"/>
    </row>
    <row r="144" spans="3:32" ht="17.25" x14ac:dyDescent="0.25">
      <c r="C144" s="26"/>
      <c r="D144" s="32">
        <v>1979.073347</v>
      </c>
      <c r="E144" s="32">
        <v>3.33</v>
      </c>
      <c r="F144" s="32">
        <v>0.31</v>
      </c>
      <c r="G144" s="16"/>
      <c r="H144" s="16"/>
      <c r="I144" s="16">
        <f>E144*$V$15+$W$15</f>
        <v>3501.0050750861765</v>
      </c>
      <c r="J144" s="16">
        <f>E144*$V$32+$W$32</f>
        <v>0.82726949904821168</v>
      </c>
      <c r="K144" s="16">
        <f>D144-I144</f>
        <v>-1521.9317280861765</v>
      </c>
      <c r="L144" s="16">
        <f>F144-J144</f>
        <v>-0.51726949904821162</v>
      </c>
      <c r="M144" s="1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21"/>
    </row>
    <row r="145" spans="3:32" ht="17.25" x14ac:dyDescent="0.25">
      <c r="C145" s="26"/>
      <c r="D145" s="32">
        <v>5325.6751199999999</v>
      </c>
      <c r="E145" s="32">
        <v>3.57</v>
      </c>
      <c r="F145" s="32">
        <v>0.93</v>
      </c>
      <c r="G145" s="16"/>
      <c r="H145" s="16"/>
      <c r="I145" s="16">
        <f>E145*$V$15+$W$15</f>
        <v>3259.5085185357202</v>
      </c>
      <c r="J145" s="16">
        <f>E145*$V$32+$W$32</f>
        <v>0.71882890586413573</v>
      </c>
      <c r="K145" s="16">
        <f>D145-I145</f>
        <v>2066.1666014642797</v>
      </c>
      <c r="L145" s="16">
        <f>F145-J145</f>
        <v>0.21117109413586432</v>
      </c>
      <c r="M145" s="1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21"/>
    </row>
    <row r="146" spans="3:32" ht="17.25" x14ac:dyDescent="0.25">
      <c r="C146" s="26"/>
      <c r="D146" s="32">
        <v>1844.590046</v>
      </c>
      <c r="E146" s="32">
        <v>3.67</v>
      </c>
      <c r="F146" s="32">
        <v>0.61</v>
      </c>
      <c r="G146" s="16"/>
      <c r="H146" s="16"/>
      <c r="I146" s="16">
        <f>E146*$V$15+$W$15</f>
        <v>3158.8849533063635</v>
      </c>
      <c r="J146" s="16">
        <f>E146*$V$32+$W$32</f>
        <v>0.6736453253707706</v>
      </c>
      <c r="K146" s="16">
        <f>D146-I146</f>
        <v>-1314.2949073063635</v>
      </c>
      <c r="L146" s="16">
        <f>F146-J146</f>
        <v>-6.3645325370770611E-2</v>
      </c>
      <c r="M146" s="1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21"/>
    </row>
    <row r="147" spans="3:32" ht="17.25" x14ac:dyDescent="0.25">
      <c r="C147" s="26"/>
      <c r="D147" s="32">
        <v>2943.5627450000002</v>
      </c>
      <c r="E147" s="32">
        <v>3.07</v>
      </c>
      <c r="F147" s="32">
        <v>1.53</v>
      </c>
      <c r="G147" s="16"/>
      <c r="H147" s="16"/>
      <c r="I147" s="16">
        <f>E147*$V$15+$W$15</f>
        <v>3762.6263446825042</v>
      </c>
      <c r="J147" s="16">
        <f>E147*$V$32+$W$32</f>
        <v>0.94474680833096092</v>
      </c>
      <c r="K147" s="16">
        <f>D147-I147</f>
        <v>-819.06359968250399</v>
      </c>
      <c r="L147" s="16">
        <f>F147-J147</f>
        <v>0.58525319166903911</v>
      </c>
      <c r="M147" s="1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21"/>
    </row>
    <row r="148" spans="3:32" ht="17.25" x14ac:dyDescent="0.25">
      <c r="C148" s="26"/>
      <c r="D148" s="32">
        <v>4170.0372520000001</v>
      </c>
      <c r="E148" s="32">
        <v>3.47</v>
      </c>
      <c r="F148" s="32">
        <v>0.38</v>
      </c>
      <c r="G148" s="16"/>
      <c r="H148" s="16"/>
      <c r="I148" s="16">
        <f>E148*$V$15+$W$15</f>
        <v>3360.1320837650769</v>
      </c>
      <c r="J148" s="16">
        <f>E148*$V$32+$W$32</f>
        <v>0.76401248635750063</v>
      </c>
      <c r="K148" s="16">
        <f>D148-I148</f>
        <v>809.90516823492317</v>
      </c>
      <c r="L148" s="16">
        <f>F148-J148</f>
        <v>-0.38401248635750063</v>
      </c>
      <c r="M148" s="1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21"/>
    </row>
    <row r="149" spans="3:32" ht="17.25" x14ac:dyDescent="0.25">
      <c r="C149" s="26"/>
      <c r="D149" s="32">
        <v>3510.43345</v>
      </c>
      <c r="E149" s="32">
        <v>2.39</v>
      </c>
      <c r="F149" s="32">
        <v>1.04</v>
      </c>
      <c r="G149" s="16"/>
      <c r="H149" s="16"/>
      <c r="I149" s="16">
        <f>E149*$V$15+$W$15</f>
        <v>4446.8665882421301</v>
      </c>
      <c r="J149" s="16">
        <f>E149*$V$32+$W$32</f>
        <v>1.2519951556858429</v>
      </c>
      <c r="K149" s="16">
        <f>D149-I149</f>
        <v>-936.4331382421301</v>
      </c>
      <c r="L149" s="16">
        <f>F149-J149</f>
        <v>-0.21199515568584282</v>
      </c>
      <c r="M149" s="1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21"/>
    </row>
    <row r="150" spans="3:32" ht="17.25" x14ac:dyDescent="0.25">
      <c r="C150" s="26"/>
      <c r="D150" s="32">
        <v>1151.5745380000001</v>
      </c>
      <c r="E150" s="32">
        <v>2.8</v>
      </c>
      <c r="F150" s="32">
        <v>0.37</v>
      </c>
      <c r="G150" s="16"/>
      <c r="H150" s="16"/>
      <c r="I150" s="16">
        <f>E150*$V$15+$W$15</f>
        <v>4034.3099708017671</v>
      </c>
      <c r="J150" s="16">
        <f>E150*$V$32+$W$32</f>
        <v>1.0667424756630464</v>
      </c>
      <c r="K150" s="16">
        <f>D150-I150</f>
        <v>-2882.7354328017673</v>
      </c>
      <c r="L150" s="16">
        <f>F150-J150</f>
        <v>-0.69674247566304637</v>
      </c>
      <c r="M150" s="1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21"/>
    </row>
    <row r="151" spans="3:32" ht="17.25" x14ac:dyDescent="0.25">
      <c r="C151" s="26"/>
      <c r="D151" s="32">
        <v>3597.9375449999998</v>
      </c>
      <c r="E151" s="32">
        <v>3.2</v>
      </c>
      <c r="F151" s="32">
        <v>0.57999999999999996</v>
      </c>
      <c r="G151" s="16"/>
      <c r="H151" s="16"/>
      <c r="I151" s="16">
        <f>E151*$V$15+$W$15</f>
        <v>3631.8157098843399</v>
      </c>
      <c r="J151" s="16">
        <f>E151*$V$32+$W$32</f>
        <v>0.88600815368958608</v>
      </c>
      <c r="K151" s="16">
        <f>D151-I151</f>
        <v>-33.878164884340094</v>
      </c>
      <c r="L151" s="16">
        <f>F151-J151</f>
        <v>-0.30600815368958612</v>
      </c>
      <c r="M151" s="1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21"/>
    </row>
    <row r="152" spans="3:32" ht="17.25" x14ac:dyDescent="0.25">
      <c r="C152" s="26"/>
      <c r="D152" s="32">
        <v>6259.6440519999996</v>
      </c>
      <c r="E152" s="32">
        <v>1.45</v>
      </c>
      <c r="F152" s="32">
        <v>1.37</v>
      </c>
      <c r="G152" s="16"/>
      <c r="H152" s="16"/>
      <c r="I152" s="16">
        <f>E152*$V$15+$W$15</f>
        <v>5392.7281013980828</v>
      </c>
      <c r="J152" s="16">
        <f>E152*$V$32+$W$32</f>
        <v>1.6767208123234743</v>
      </c>
      <c r="K152" s="16">
        <f>D152-I152</f>
        <v>866.91595060191685</v>
      </c>
      <c r="L152" s="16">
        <f>F152-J152</f>
        <v>-0.30672081232347415</v>
      </c>
      <c r="M152" s="1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21"/>
    </row>
    <row r="153" spans="3:32" ht="17.25" x14ac:dyDescent="0.25">
      <c r="C153" s="26"/>
      <c r="D153" s="32">
        <v>4234.6537749999998</v>
      </c>
      <c r="E153" s="32">
        <v>2.85</v>
      </c>
      <c r="F153" s="32">
        <v>0.84</v>
      </c>
      <c r="G153" s="16"/>
      <c r="H153" s="16"/>
      <c r="I153" s="16">
        <f>E153*$V$15+$W$15</f>
        <v>3983.9981881870885</v>
      </c>
      <c r="J153" s="16">
        <f>E153*$V$32+$W$32</f>
        <v>1.0441506854163638</v>
      </c>
      <c r="K153" s="16">
        <f>D153-I153</f>
        <v>250.65558681291122</v>
      </c>
      <c r="L153" s="16">
        <f>F153-J153</f>
        <v>-0.20415068541636383</v>
      </c>
      <c r="M153" s="1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21"/>
    </row>
    <row r="154" spans="3:32" ht="17.25" x14ac:dyDescent="0.25">
      <c r="C154" s="26"/>
      <c r="D154" s="32">
        <v>6076.5217169999996</v>
      </c>
      <c r="E154" s="32">
        <v>2.6</v>
      </c>
      <c r="F154" s="32">
        <v>1.64</v>
      </c>
      <c r="G154" s="16"/>
      <c r="H154" s="16"/>
      <c r="I154" s="16">
        <f>E154*$V$15+$W$15</f>
        <v>4235.5571012604805</v>
      </c>
      <c r="J154" s="16">
        <f>E154*$V$32+$W$32</f>
        <v>1.1571096366497764</v>
      </c>
      <c r="K154" s="16">
        <f>D154-I154</f>
        <v>1840.9646157395191</v>
      </c>
      <c r="L154" s="16">
        <f>F154-J154</f>
        <v>0.48289036335022351</v>
      </c>
      <c r="M154" s="1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21"/>
    </row>
    <row r="155" spans="3:32" ht="17.25" x14ac:dyDescent="0.25">
      <c r="C155" s="26"/>
      <c r="D155" s="32">
        <v>2697.7153159999998</v>
      </c>
      <c r="E155" s="32">
        <v>3.21</v>
      </c>
      <c r="F155" s="32">
        <v>0.5</v>
      </c>
      <c r="G155" s="16"/>
      <c r="H155" s="16"/>
      <c r="I155" s="16">
        <f>E155*$V$15+$W$15</f>
        <v>3621.7533533614046</v>
      </c>
      <c r="J155" s="16">
        <f>E155*$V$32+$W$32</f>
        <v>0.88148979564024965</v>
      </c>
      <c r="K155" s="16">
        <f>D155-I155</f>
        <v>-924.0380373614048</v>
      </c>
      <c r="L155" s="16">
        <f>F155-J155</f>
        <v>-0.38148979564024965</v>
      </c>
      <c r="M155" s="1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21"/>
    </row>
    <row r="156" spans="3:32" ht="17.25" x14ac:dyDescent="0.25">
      <c r="C156" s="26"/>
      <c r="D156" s="32">
        <v>3236.1088880000002</v>
      </c>
      <c r="E156" s="32">
        <v>2.81</v>
      </c>
      <c r="F156" s="32">
        <v>1.1599999999999999</v>
      </c>
      <c r="G156" s="16"/>
      <c r="H156" s="16"/>
      <c r="I156" s="16">
        <f>E156*$V$15+$W$15</f>
        <v>4024.2476142788314</v>
      </c>
      <c r="J156" s="16">
        <f>E156*$V$32+$W$32</f>
        <v>1.0622241176137097</v>
      </c>
      <c r="K156" s="16">
        <f>D156-I156</f>
        <v>-788.1387262788312</v>
      </c>
      <c r="L156" s="16">
        <f>F156-J156</f>
        <v>9.7775882386290203E-2</v>
      </c>
      <c r="M156" s="1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21"/>
    </row>
    <row r="157" spans="3:32" ht="17.25" x14ac:dyDescent="0.25">
      <c r="C157" s="26"/>
      <c r="D157" s="32">
        <v>4396.485807</v>
      </c>
      <c r="E157" s="32">
        <v>3.44</v>
      </c>
      <c r="F157" s="32">
        <v>1.48</v>
      </c>
      <c r="G157" s="16"/>
      <c r="H157" s="16"/>
      <c r="I157" s="16">
        <f>E157*$V$15+$W$15</f>
        <v>3390.3191533338841</v>
      </c>
      <c r="J157" s="16">
        <f>E157*$V$32+$W$32</f>
        <v>0.77756756050551012</v>
      </c>
      <c r="K157" s="16">
        <f>D157-I157</f>
        <v>1006.166653666116</v>
      </c>
      <c r="L157" s="16">
        <f>F157-J157</f>
        <v>0.70243243949448986</v>
      </c>
      <c r="M157" s="1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21"/>
    </row>
    <row r="158" spans="3:32" ht="17.25" x14ac:dyDescent="0.25">
      <c r="C158" s="26"/>
      <c r="D158" s="32">
        <v>4332.565278</v>
      </c>
      <c r="E158" s="32">
        <v>3.29</v>
      </c>
      <c r="F158" s="32">
        <v>0.43</v>
      </c>
      <c r="G158" s="16"/>
      <c r="H158" s="16"/>
      <c r="I158" s="16">
        <f>E158*$V$15+$W$15</f>
        <v>3541.2545011779189</v>
      </c>
      <c r="J158" s="16">
        <f>E158*$V$32+$W$32</f>
        <v>0.84534293124555759</v>
      </c>
      <c r="K158" s="16">
        <f>D158-I158</f>
        <v>791.31077682208115</v>
      </c>
      <c r="L158" s="16">
        <f>F158-J158</f>
        <v>-0.4153429312455576</v>
      </c>
      <c r="M158" s="1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21"/>
    </row>
    <row r="159" spans="3:32" ht="17.25" x14ac:dyDescent="0.25">
      <c r="C159" s="26"/>
      <c r="D159" s="32">
        <v>4866.0194769999998</v>
      </c>
      <c r="E159" s="32">
        <v>3.16</v>
      </c>
      <c r="F159" s="32">
        <v>1.6</v>
      </c>
      <c r="G159" s="16"/>
      <c r="H159" s="16"/>
      <c r="I159" s="16">
        <f>E159*$V$15+$W$15</f>
        <v>3672.0651359760827</v>
      </c>
      <c r="J159" s="16">
        <f>E159*$V$32+$W$32</f>
        <v>0.90408158588693222</v>
      </c>
      <c r="K159" s="16">
        <f>D159-I159</f>
        <v>1193.9543410239171</v>
      </c>
      <c r="L159" s="16">
        <f>F159-J159</f>
        <v>0.69591841411306787</v>
      </c>
      <c r="M159" s="1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21"/>
    </row>
    <row r="160" spans="3:32" ht="17.25" x14ac:dyDescent="0.25">
      <c r="C160" s="26"/>
      <c r="D160" s="32">
        <v>3304.2878390000001</v>
      </c>
      <c r="E160" s="32">
        <v>3.04</v>
      </c>
      <c r="F160" s="32">
        <v>0.1</v>
      </c>
      <c r="G160" s="16"/>
      <c r="H160" s="16"/>
      <c r="I160" s="16">
        <f>E160*$V$15+$W$15</f>
        <v>3792.8134142513109</v>
      </c>
      <c r="J160" s="16">
        <f>E160*$V$32+$W$32</f>
        <v>0.95830188247897019</v>
      </c>
      <c r="K160" s="16">
        <f>D160-I160</f>
        <v>-488.52557525131078</v>
      </c>
      <c r="L160" s="16">
        <f>F160-J160</f>
        <v>-0.85830188247897021</v>
      </c>
      <c r="M160" s="1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21"/>
    </row>
    <row r="161" spans="3:32" ht="17.25" x14ac:dyDescent="0.25">
      <c r="C161" s="26"/>
      <c r="D161" s="32">
        <v>2441.362701</v>
      </c>
      <c r="E161" s="32">
        <v>3.02</v>
      </c>
      <c r="F161" s="32">
        <v>1.26</v>
      </c>
      <c r="G161" s="16"/>
      <c r="H161" s="16"/>
      <c r="I161" s="16">
        <f>E161*$V$15+$W$15</f>
        <v>3812.9381272971823</v>
      </c>
      <c r="J161" s="16">
        <f>E161*$V$32+$W$32</f>
        <v>0.96733859857764326</v>
      </c>
      <c r="K161" s="16">
        <f>D161-I161</f>
        <v>-1371.5754262971823</v>
      </c>
      <c r="L161" s="16">
        <f>F161-J161</f>
        <v>0.29266140142235675</v>
      </c>
      <c r="M161" s="1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21"/>
    </row>
    <row r="162" spans="3:32" ht="17.25" x14ac:dyDescent="0.25">
      <c r="C162" s="26"/>
      <c r="D162" s="32">
        <v>2075.032467</v>
      </c>
      <c r="E162" s="32">
        <v>3.36</v>
      </c>
      <c r="F162" s="32">
        <v>0.82</v>
      </c>
      <c r="G162" s="16"/>
      <c r="H162" s="16"/>
      <c r="I162" s="16">
        <f>E162*$V$15+$W$15</f>
        <v>3470.8180055173693</v>
      </c>
      <c r="J162" s="16">
        <f>E162*$V$32+$W$32</f>
        <v>0.81371442490020218</v>
      </c>
      <c r="K162" s="16">
        <f>D162-I162</f>
        <v>-1395.7855385173693</v>
      </c>
      <c r="L162" s="16">
        <f>F162-J162</f>
        <v>6.2855750997977688E-3</v>
      </c>
      <c r="M162" s="1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21"/>
    </row>
    <row r="163" spans="3:32" ht="17.25" x14ac:dyDescent="0.25">
      <c r="C163" s="26"/>
      <c r="D163" s="32">
        <v>2205.7472309999998</v>
      </c>
      <c r="E163" s="32">
        <v>3.11</v>
      </c>
      <c r="F163" s="32">
        <v>0.45</v>
      </c>
      <c r="G163" s="16"/>
      <c r="H163" s="16"/>
      <c r="I163" s="16">
        <f>E163*$V$15+$W$15</f>
        <v>3722.3769185907613</v>
      </c>
      <c r="J163" s="16">
        <f>E163*$V$32+$W$32</f>
        <v>0.92667337613361478</v>
      </c>
      <c r="K163" s="16">
        <f>D163-I163</f>
        <v>-1516.6296875907615</v>
      </c>
      <c r="L163" s="16">
        <f>F163-J163</f>
        <v>-0.47667337613361477</v>
      </c>
      <c r="M163" s="1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21"/>
    </row>
    <row r="164" spans="3:32" ht="17.25" x14ac:dyDescent="0.25">
      <c r="C164" s="26"/>
      <c r="D164" s="32">
        <v>6454.6807269999999</v>
      </c>
      <c r="E164" s="32">
        <v>2.5</v>
      </c>
      <c r="F164" s="32">
        <v>1.66</v>
      </c>
      <c r="G164" s="16"/>
      <c r="H164" s="16"/>
      <c r="I164" s="16">
        <f>E164*$V$15+$W$15</f>
        <v>4336.1806664898377</v>
      </c>
      <c r="J164" s="16">
        <f>E164*$V$32+$W$32</f>
        <v>1.2022932171431415</v>
      </c>
      <c r="K164" s="16">
        <f>D164-I164</f>
        <v>2118.5000605101623</v>
      </c>
      <c r="L164" s="16">
        <f>F164-J164</f>
        <v>0.4577067828568584</v>
      </c>
      <c r="M164" s="1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21"/>
    </row>
    <row r="165" spans="3:32" ht="17.25" x14ac:dyDescent="0.25">
      <c r="C165" s="26"/>
      <c r="D165" s="32">
        <v>4162.716676</v>
      </c>
      <c r="E165" s="32">
        <v>2.4500000000000002</v>
      </c>
      <c r="F165" s="32">
        <v>0.63</v>
      </c>
      <c r="G165" s="16"/>
      <c r="H165" s="16"/>
      <c r="I165" s="16">
        <f>E165*$V$15+$W$15</f>
        <v>4386.4924491045149</v>
      </c>
      <c r="J165" s="16">
        <f>E165*$V$32+$W$32</f>
        <v>1.2248850073898239</v>
      </c>
      <c r="K165" s="16">
        <f>D165-I165</f>
        <v>-223.77577310451488</v>
      </c>
      <c r="L165" s="16">
        <f>F165-J165</f>
        <v>-0.59488500738982386</v>
      </c>
      <c r="M165" s="1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21"/>
    </row>
    <row r="166" spans="3:32" ht="17.25" x14ac:dyDescent="0.25">
      <c r="C166" s="26"/>
      <c r="D166" s="32">
        <v>2553.4524270000002</v>
      </c>
      <c r="E166" s="32">
        <v>2.8</v>
      </c>
      <c r="F166" s="32">
        <v>1.5</v>
      </c>
      <c r="G166" s="16"/>
      <c r="H166" s="16"/>
      <c r="I166" s="16">
        <f>E166*$V$15+$W$15</f>
        <v>4034.3099708017671</v>
      </c>
      <c r="J166" s="16">
        <f>E166*$V$32+$W$32</f>
        <v>1.0667424756630464</v>
      </c>
      <c r="K166" s="16">
        <f>D166-I166</f>
        <v>-1480.857543801767</v>
      </c>
      <c r="L166" s="16">
        <f>F166-J166</f>
        <v>0.43325752433695364</v>
      </c>
      <c r="M166" s="1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21"/>
    </row>
    <row r="167" spans="3:32" ht="17.25" x14ac:dyDescent="0.25">
      <c r="C167" s="26"/>
      <c r="D167" s="32">
        <v>3287.3836670000001</v>
      </c>
      <c r="E167" s="32">
        <v>2.38</v>
      </c>
      <c r="F167" s="32">
        <v>0.48</v>
      </c>
      <c r="G167" s="16"/>
      <c r="H167" s="16"/>
      <c r="I167" s="16">
        <f>E167*$V$15+$W$15</f>
        <v>4456.9289447650654</v>
      </c>
      <c r="J167" s="16">
        <f>E167*$V$32+$W$32</f>
        <v>1.2565135137351795</v>
      </c>
      <c r="K167" s="16">
        <f>D167-I167</f>
        <v>-1169.5452777650653</v>
      </c>
      <c r="L167" s="16">
        <f>F167-J167</f>
        <v>-0.77651351373517952</v>
      </c>
      <c r="M167" s="1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21"/>
    </row>
    <row r="168" spans="3:32" ht="17.25" x14ac:dyDescent="0.25">
      <c r="C168" s="26"/>
      <c r="D168" s="32">
        <v>5729.9880119999998</v>
      </c>
      <c r="E168" s="32">
        <v>2.2999999999999998</v>
      </c>
      <c r="F168" s="32">
        <v>1.33</v>
      </c>
      <c r="G168" s="16"/>
      <c r="H168" s="16"/>
      <c r="I168" s="16">
        <f>E168*$V$15+$W$15</f>
        <v>4537.4277969485511</v>
      </c>
      <c r="J168" s="16">
        <f>E168*$V$32+$W$32</f>
        <v>1.2926603781298716</v>
      </c>
      <c r="K168" s="16">
        <f>D168-I168</f>
        <v>1192.5602150514487</v>
      </c>
      <c r="L168" s="16">
        <f>F168-J168</f>
        <v>3.7339621870128514E-2</v>
      </c>
      <c r="M168" s="1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21"/>
    </row>
    <row r="169" spans="3:32" ht="17.25" x14ac:dyDescent="0.25">
      <c r="C169" s="26"/>
      <c r="D169" s="32">
        <v>4863.070033</v>
      </c>
      <c r="E169" s="32">
        <v>2.63</v>
      </c>
      <c r="F169" s="32">
        <v>1.41</v>
      </c>
      <c r="G169" s="16"/>
      <c r="H169" s="16"/>
      <c r="I169" s="16">
        <f>E169*$V$15+$W$15</f>
        <v>4205.3700316916738</v>
      </c>
      <c r="J169" s="16">
        <f>E169*$V$32+$W$32</f>
        <v>1.1435545625017669</v>
      </c>
      <c r="K169" s="16">
        <f>D169-I169</f>
        <v>657.70000130832614</v>
      </c>
      <c r="L169" s="16">
        <f>F169-J169</f>
        <v>0.26644543749823302</v>
      </c>
      <c r="M169" s="1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21"/>
    </row>
    <row r="170" spans="3:32" ht="17.25" x14ac:dyDescent="0.25">
      <c r="C170" s="26"/>
      <c r="D170" s="32">
        <v>3265.739231</v>
      </c>
      <c r="E170" s="32">
        <v>2.4500000000000002</v>
      </c>
      <c r="F170" s="32">
        <v>1.05</v>
      </c>
      <c r="G170" s="16"/>
      <c r="H170" s="16"/>
      <c r="I170" s="16">
        <f>E170*$V$15+$W$15</f>
        <v>4386.4924491045149</v>
      </c>
      <c r="J170" s="16">
        <f>E170*$V$32+$W$32</f>
        <v>1.2248850073898239</v>
      </c>
      <c r="K170" s="16">
        <f>D170-I170</f>
        <v>-1120.7532181045149</v>
      </c>
      <c r="L170" s="16">
        <f>F170-J170</f>
        <v>-0.17488500738982382</v>
      </c>
      <c r="M170" s="1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21"/>
    </row>
    <row r="171" spans="3:32" ht="17.25" x14ac:dyDescent="0.25">
      <c r="C171" s="26"/>
      <c r="D171" s="32">
        <v>5993.9182579999997</v>
      </c>
      <c r="E171" s="32">
        <v>3.34</v>
      </c>
      <c r="F171" s="32">
        <v>1.02</v>
      </c>
      <c r="G171" s="16"/>
      <c r="H171" s="16"/>
      <c r="I171" s="16">
        <f>E171*$V$15+$W$15</f>
        <v>3490.9427185632408</v>
      </c>
      <c r="J171" s="16">
        <f>E171*$V$32+$W$32</f>
        <v>0.82275114099887525</v>
      </c>
      <c r="K171" s="16">
        <f>D171-I171</f>
        <v>2502.9755394367589</v>
      </c>
      <c r="L171" s="16">
        <f>F171-J171</f>
        <v>0.19724885900112477</v>
      </c>
      <c r="M171" s="1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21"/>
    </row>
    <row r="172" spans="3:32" ht="17.25" x14ac:dyDescent="0.25">
      <c r="C172" s="26"/>
      <c r="D172" s="32">
        <v>4515.8724689999999</v>
      </c>
      <c r="E172" s="32">
        <v>2.77</v>
      </c>
      <c r="F172" s="32">
        <v>1.21</v>
      </c>
      <c r="G172" s="16"/>
      <c r="H172" s="16"/>
      <c r="I172" s="16">
        <f>E172*$V$15+$W$15</f>
        <v>4064.4970403705743</v>
      </c>
      <c r="J172" s="16">
        <f>E172*$V$32+$W$32</f>
        <v>1.0802975498110559</v>
      </c>
      <c r="K172" s="16">
        <f>D172-I172</f>
        <v>451.37542862942564</v>
      </c>
      <c r="L172" s="16">
        <f>F172-J172</f>
        <v>0.12970245018894411</v>
      </c>
      <c r="M172" s="1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21"/>
    </row>
    <row r="173" spans="3:32" ht="17.25" x14ac:dyDescent="0.25">
      <c r="C173" s="26"/>
      <c r="D173" s="32">
        <v>4065.4650799999999</v>
      </c>
      <c r="E173" s="32">
        <v>1.71</v>
      </c>
      <c r="F173" s="32">
        <v>1.74</v>
      </c>
      <c r="G173" s="16"/>
      <c r="H173" s="16"/>
      <c r="I173" s="16">
        <f>E173*$V$15+$W$15</f>
        <v>5131.1068318017551</v>
      </c>
      <c r="J173" s="16">
        <f>E173*$V$32+$W$32</f>
        <v>1.5592435030407252</v>
      </c>
      <c r="K173" s="16">
        <f>D173-I173</f>
        <v>-1065.6417518017552</v>
      </c>
      <c r="L173" s="16">
        <f>F173-J173</f>
        <v>0.18075649695927476</v>
      </c>
      <c r="M173" s="1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21"/>
    </row>
    <row r="174" spans="3:32" ht="17.25" x14ac:dyDescent="0.25">
      <c r="C174" s="26"/>
      <c r="D174" s="32">
        <v>3683.5973610000001</v>
      </c>
      <c r="E174" s="32">
        <v>2.5</v>
      </c>
      <c r="F174" s="32">
        <v>0.28000000000000003</v>
      </c>
      <c r="G174" s="16"/>
      <c r="H174" s="16"/>
      <c r="I174" s="16">
        <f>E174*$V$15+$W$15</f>
        <v>4336.1806664898377</v>
      </c>
      <c r="J174" s="16">
        <f>E174*$V$32+$W$32</f>
        <v>1.2022932171431415</v>
      </c>
      <c r="K174" s="16">
        <f>D174-I174</f>
        <v>-652.58330548983758</v>
      </c>
      <c r="L174" s="16">
        <f>F174-J174</f>
        <v>-0.9222932171431415</v>
      </c>
      <c r="M174" s="1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21"/>
    </row>
    <row r="175" spans="3:32" ht="17.25" x14ac:dyDescent="0.25">
      <c r="C175" s="26"/>
      <c r="D175" s="32">
        <v>2642.8063350000002</v>
      </c>
      <c r="E175" s="32">
        <v>2.1800000000000002</v>
      </c>
      <c r="F175" s="32">
        <v>0.6</v>
      </c>
      <c r="G175" s="16"/>
      <c r="H175" s="16"/>
      <c r="I175" s="16">
        <f>E175*$V$15+$W$15</f>
        <v>4658.1760752237788</v>
      </c>
      <c r="J175" s="16">
        <f>E175*$V$32+$W$32</f>
        <v>1.3468806747219095</v>
      </c>
      <c r="K175" s="16">
        <f>D175-I175</f>
        <v>-2015.3697402237785</v>
      </c>
      <c r="L175" s="16">
        <f>F175-J175</f>
        <v>-0.74688067472190955</v>
      </c>
      <c r="M175" s="1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21"/>
    </row>
    <row r="176" spans="3:32" ht="17.25" x14ac:dyDescent="0.25">
      <c r="C176" s="26"/>
      <c r="D176" s="32">
        <v>3653.371799</v>
      </c>
      <c r="E176" s="32">
        <v>2.94</v>
      </c>
      <c r="F176" s="32">
        <v>0.9</v>
      </c>
      <c r="G176" s="16"/>
      <c r="H176" s="16"/>
      <c r="I176" s="16">
        <f>E176*$V$15+$W$15</f>
        <v>3893.4369794806676</v>
      </c>
      <c r="J176" s="16">
        <f>E176*$V$32+$W$32</f>
        <v>1.0034854629723353</v>
      </c>
      <c r="K176" s="16">
        <f>D176-I176</f>
        <v>-240.06518048066755</v>
      </c>
      <c r="L176" s="16">
        <f>F176-J176</f>
        <v>-0.1034854629723353</v>
      </c>
      <c r="M176" s="1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21"/>
    </row>
    <row r="177" spans="3:32" ht="17.25" x14ac:dyDescent="0.25">
      <c r="C177" s="26"/>
      <c r="D177" s="32">
        <v>4736.8688439999996</v>
      </c>
      <c r="E177" s="32">
        <v>1.83</v>
      </c>
      <c r="F177" s="32">
        <v>1.54</v>
      </c>
      <c r="G177" s="16"/>
      <c r="H177" s="16"/>
      <c r="I177" s="16">
        <f>E177*$V$15+$W$15</f>
        <v>5010.3585535265274</v>
      </c>
      <c r="J177" s="16">
        <f>E177*$V$32+$W$32</f>
        <v>1.505023206448687</v>
      </c>
      <c r="K177" s="16">
        <f>D177-I177</f>
        <v>-273.4897095265278</v>
      </c>
      <c r="L177" s="16">
        <f>F177-J177</f>
        <v>3.4976793551313001E-2</v>
      </c>
      <c r="M177" s="1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21"/>
    </row>
    <row r="178" spans="3:32" ht="17.25" x14ac:dyDescent="0.25">
      <c r="C178" s="26"/>
      <c r="D178" s="32">
        <v>6862.8201589999999</v>
      </c>
      <c r="E178" s="32">
        <v>3.2</v>
      </c>
      <c r="F178" s="32">
        <v>1.57</v>
      </c>
      <c r="G178" s="16"/>
      <c r="H178" s="16"/>
      <c r="I178" s="16">
        <f>E178*$V$15+$W$15</f>
        <v>3631.8157098843399</v>
      </c>
      <c r="J178" s="16">
        <f>E178*$V$32+$W$32</f>
        <v>0.88600815368958608</v>
      </c>
      <c r="K178" s="16">
        <f>D178-I178</f>
        <v>3231.00444911566</v>
      </c>
      <c r="L178" s="16">
        <f>F178-J178</f>
        <v>0.68399184631041399</v>
      </c>
      <c r="M178" s="1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21"/>
    </row>
    <row r="179" spans="3:32" ht="17.25" x14ac:dyDescent="0.25">
      <c r="C179" s="26"/>
      <c r="D179" s="32">
        <v>2333.7849630000001</v>
      </c>
      <c r="E179" s="32">
        <v>3.15</v>
      </c>
      <c r="F179" s="32">
        <v>1.0900000000000001</v>
      </c>
      <c r="G179" s="16"/>
      <c r="H179" s="16"/>
      <c r="I179" s="16">
        <f>E179*$V$15+$W$15</f>
        <v>3682.1274924990184</v>
      </c>
      <c r="J179" s="16">
        <f>E179*$V$32+$W$32</f>
        <v>0.90859994393626886</v>
      </c>
      <c r="K179" s="16">
        <f>D179-I179</f>
        <v>-1348.3425294990184</v>
      </c>
      <c r="L179" s="16">
        <f>F179-J179</f>
        <v>0.18140005606373122</v>
      </c>
      <c r="M179" s="1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21"/>
    </row>
    <row r="180" spans="3:32" ht="17.25" x14ac:dyDescent="0.25">
      <c r="C180" s="26"/>
      <c r="D180" s="32">
        <v>4556.1841420000001</v>
      </c>
      <c r="E180" s="32">
        <v>2.17</v>
      </c>
      <c r="F180" s="32">
        <v>1.58</v>
      </c>
      <c r="G180" s="16"/>
      <c r="H180" s="16"/>
      <c r="I180" s="16">
        <f>E180*$V$15+$W$15</f>
        <v>4668.2384317467149</v>
      </c>
      <c r="J180" s="16">
        <f>E180*$V$32+$W$32</f>
        <v>1.351399032771246</v>
      </c>
      <c r="K180" s="16">
        <f>D180-I180</f>
        <v>-112.05428974671486</v>
      </c>
      <c r="L180" s="16">
        <f>F180-J180</f>
        <v>0.22860096722875412</v>
      </c>
      <c r="M180" s="1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21"/>
    </row>
    <row r="181" spans="3:32" ht="17.25" x14ac:dyDescent="0.25">
      <c r="C181" s="26"/>
      <c r="D181" s="32">
        <v>2581.0709670000001</v>
      </c>
      <c r="E181" s="32">
        <v>4.01</v>
      </c>
      <c r="F181" s="32">
        <v>0.04</v>
      </c>
      <c r="G181" s="16"/>
      <c r="H181" s="16"/>
      <c r="I181" s="16">
        <f>E181*$V$15+$W$15</f>
        <v>2816.764831526551</v>
      </c>
      <c r="J181" s="16">
        <f>E181*$V$32+$W$32</f>
        <v>0.52002115169332952</v>
      </c>
      <c r="K181" s="16">
        <f>D181-I181</f>
        <v>-235.6938645265509</v>
      </c>
      <c r="L181" s="16">
        <f>F181-J181</f>
        <v>-0.48002115169332954</v>
      </c>
      <c r="M181" s="1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21"/>
    </row>
    <row r="182" spans="3:32" ht="17.25" x14ac:dyDescent="0.25">
      <c r="C182" s="26"/>
      <c r="D182" s="32">
        <v>1988.596243</v>
      </c>
      <c r="E182" s="32">
        <v>3.83</v>
      </c>
      <c r="F182" s="32">
        <v>0.38</v>
      </c>
      <c r="G182" s="16"/>
      <c r="H182" s="16"/>
      <c r="I182" s="16">
        <f>E182*$V$15+$W$15</f>
        <v>2997.8872489393925</v>
      </c>
      <c r="J182" s="16">
        <f>E182*$V$32+$W$32</f>
        <v>0.60135159658138648</v>
      </c>
      <c r="K182" s="16">
        <f>D182-I182</f>
        <v>-1009.2910059393926</v>
      </c>
      <c r="L182" s="16">
        <f>F182-J182</f>
        <v>-0.22135159658138648</v>
      </c>
      <c r="M182" s="1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21"/>
    </row>
    <row r="183" spans="3:32" ht="17.25" x14ac:dyDescent="0.25">
      <c r="C183" s="26"/>
      <c r="D183" s="32">
        <v>5483.8782730000003</v>
      </c>
      <c r="E183" s="32">
        <v>3.44</v>
      </c>
      <c r="F183" s="32">
        <v>1.33</v>
      </c>
      <c r="G183" s="16"/>
      <c r="H183" s="16"/>
      <c r="I183" s="16">
        <f>E183*$V$15+$W$15</f>
        <v>3390.3191533338841</v>
      </c>
      <c r="J183" s="16">
        <f>E183*$V$32+$W$32</f>
        <v>0.77756756050551012</v>
      </c>
      <c r="K183" s="16">
        <f>D183-I183</f>
        <v>2093.5591196661162</v>
      </c>
      <c r="L183" s="16">
        <f>F183-J183</f>
        <v>0.55243243949448995</v>
      </c>
      <c r="M183" s="1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21"/>
    </row>
    <row r="184" spans="3:32" ht="17.25" x14ac:dyDescent="0.25">
      <c r="C184" s="26"/>
      <c r="D184" s="32">
        <v>2371.7216090000002</v>
      </c>
      <c r="E184" s="32">
        <v>3.67</v>
      </c>
      <c r="F184" s="32">
        <v>0.12</v>
      </c>
      <c r="G184" s="16"/>
      <c r="H184" s="16"/>
      <c r="I184" s="16">
        <f>E184*$V$15+$W$15</f>
        <v>3158.8849533063635</v>
      </c>
      <c r="J184" s="16">
        <f>E184*$V$32+$W$32</f>
        <v>0.6736453253707706</v>
      </c>
      <c r="K184" s="16">
        <f>D184-I184</f>
        <v>-787.16334430636334</v>
      </c>
      <c r="L184" s="16">
        <f>F184-J184</f>
        <v>-0.5536453253707706</v>
      </c>
      <c r="M184" s="1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21"/>
    </row>
    <row r="185" spans="3:32" ht="17.25" x14ac:dyDescent="0.25">
      <c r="C185" s="26"/>
      <c r="D185" s="32">
        <v>2899.2148470000002</v>
      </c>
      <c r="E185" s="32">
        <v>2.88</v>
      </c>
      <c r="F185" s="32">
        <v>1.25</v>
      </c>
      <c r="G185" s="16"/>
      <c r="H185" s="16"/>
      <c r="I185" s="16">
        <f>E185*$V$15+$W$15</f>
        <v>3953.8111186182819</v>
      </c>
      <c r="J185" s="16">
        <f>E185*$V$32+$W$32</f>
        <v>1.0305956112683543</v>
      </c>
      <c r="K185" s="16">
        <f>D185-I185</f>
        <v>-1054.5962716182817</v>
      </c>
      <c r="L185" s="16">
        <f>F185-J185</f>
        <v>0.21940438873164569</v>
      </c>
      <c r="M185" s="1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21"/>
    </row>
    <row r="186" spans="3:32" ht="17.25" x14ac:dyDescent="0.25">
      <c r="C186" s="26"/>
      <c r="D186" s="32">
        <v>3813.1691689999998</v>
      </c>
      <c r="E186" s="32">
        <v>2.5099999999999998</v>
      </c>
      <c r="F186" s="32">
        <v>1.42</v>
      </c>
      <c r="G186" s="16"/>
      <c r="H186" s="16"/>
      <c r="I186" s="16">
        <f>E186*$V$15+$W$15</f>
        <v>4326.1183099669015</v>
      </c>
      <c r="J186" s="16">
        <f>E186*$V$32+$W$32</f>
        <v>1.1977748590938051</v>
      </c>
      <c r="K186" s="16">
        <f>D186-I186</f>
        <v>-512.94914096690172</v>
      </c>
      <c r="L186" s="16">
        <f>F186-J186</f>
        <v>0.22222514090619483</v>
      </c>
      <c r="M186" s="1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21"/>
    </row>
    <row r="187" spans="3:32" ht="17.25" x14ac:dyDescent="0.25">
      <c r="C187" s="26"/>
      <c r="D187" s="32">
        <v>3268.8287209999999</v>
      </c>
      <c r="E187" s="32">
        <v>3.01</v>
      </c>
      <c r="F187" s="32">
        <v>1.04</v>
      </c>
      <c r="G187" s="16"/>
      <c r="H187" s="16"/>
      <c r="I187" s="16">
        <f>E187*$V$15+$W$15</f>
        <v>3823.000483820118</v>
      </c>
      <c r="J187" s="16">
        <f>E187*$V$32+$W$32</f>
        <v>0.97185695662697991</v>
      </c>
      <c r="K187" s="16">
        <f>D187-I187</f>
        <v>-554.17176282011815</v>
      </c>
      <c r="L187" s="16">
        <f>F187-J187</f>
        <v>6.8143043373020129E-2</v>
      </c>
      <c r="M187" s="1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21"/>
    </row>
    <row r="188" spans="3:32" ht="17.25" x14ac:dyDescent="0.25">
      <c r="C188" s="26"/>
      <c r="D188" s="32">
        <v>2442.0940879999998</v>
      </c>
      <c r="E188" s="32">
        <v>3</v>
      </c>
      <c r="F188" s="32">
        <v>1.08</v>
      </c>
      <c r="G188" s="16"/>
      <c r="H188" s="16"/>
      <c r="I188" s="16">
        <f>E188*$V$15+$W$15</f>
        <v>3833.0628403430537</v>
      </c>
      <c r="J188" s="16">
        <f>E188*$V$32+$W$32</f>
        <v>0.97637531467631633</v>
      </c>
      <c r="K188" s="16">
        <f>D188-I188</f>
        <v>-1390.9687523430539</v>
      </c>
      <c r="L188" s="16">
        <f>F188-J188</f>
        <v>0.10362468532368374</v>
      </c>
      <c r="M188" s="1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21"/>
    </row>
    <row r="189" spans="3:32" ht="17.25" x14ac:dyDescent="0.25">
      <c r="C189" s="26"/>
      <c r="D189" s="32">
        <v>2263.8037770000001</v>
      </c>
      <c r="E189" s="32">
        <v>3.64</v>
      </c>
      <c r="F189" s="32">
        <v>0.35</v>
      </c>
      <c r="G189" s="16"/>
      <c r="H189" s="16"/>
      <c r="I189" s="16">
        <f>E189*$V$15+$W$15</f>
        <v>3189.0720228751702</v>
      </c>
      <c r="J189" s="16">
        <f>E189*$V$32+$W$32</f>
        <v>0.68720039951878009</v>
      </c>
      <c r="K189" s="16">
        <f>D189-I189</f>
        <v>-925.26824587517012</v>
      </c>
      <c r="L189" s="16">
        <f>F189-J189</f>
        <v>-0.33720039951878011</v>
      </c>
      <c r="M189" s="1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21"/>
    </row>
    <row r="190" spans="3:32" ht="17.25" x14ac:dyDescent="0.25">
      <c r="C190" s="26"/>
      <c r="D190" s="32">
        <v>6531.973105</v>
      </c>
      <c r="E190" s="32">
        <v>2.82</v>
      </c>
      <c r="F190" s="32">
        <v>1.23</v>
      </c>
      <c r="G190" s="16"/>
      <c r="H190" s="16"/>
      <c r="I190" s="16">
        <f>E190*$V$15+$W$15</f>
        <v>4014.1852577558957</v>
      </c>
      <c r="J190" s="16">
        <f>E190*$V$32+$W$32</f>
        <v>1.0577057595643735</v>
      </c>
      <c r="K190" s="16">
        <f>D190-I190</f>
        <v>2517.7878472441043</v>
      </c>
      <c r="L190" s="16">
        <f>F190-J190</f>
        <v>0.17229424043562647</v>
      </c>
      <c r="M190" s="1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21"/>
    </row>
    <row r="191" spans="3:32" ht="17.25" x14ac:dyDescent="0.25">
      <c r="C191" s="26"/>
      <c r="D191" s="32">
        <v>891.45269780000001</v>
      </c>
      <c r="E191" s="32">
        <v>3.6</v>
      </c>
      <c r="F191" s="32">
        <v>-0.03</v>
      </c>
      <c r="G191" s="16"/>
      <c r="H191" s="16"/>
      <c r="I191" s="16">
        <f>E191*$V$15+$W$15</f>
        <v>3229.3214489669131</v>
      </c>
      <c r="J191" s="16">
        <f>E191*$V$32+$W$32</f>
        <v>0.70527383171612601</v>
      </c>
      <c r="K191" s="16">
        <f>D191-I191</f>
        <v>-2337.8687511669132</v>
      </c>
      <c r="L191" s="16">
        <f>F191-J191</f>
        <v>-0.73527383171612604</v>
      </c>
      <c r="M191" s="1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21"/>
    </row>
    <row r="192" spans="3:32" ht="17.25" x14ac:dyDescent="0.25">
      <c r="C192" s="26"/>
      <c r="D192" s="32">
        <v>4484.9281760000003</v>
      </c>
      <c r="E192" s="32">
        <v>3.41</v>
      </c>
      <c r="F192" s="32">
        <v>0.14000000000000001</v>
      </c>
      <c r="G192" s="16"/>
      <c r="H192" s="16"/>
      <c r="I192" s="16">
        <f>E192*$V$15+$W$15</f>
        <v>3420.5062229026908</v>
      </c>
      <c r="J192" s="16">
        <f>E192*$V$32+$W$32</f>
        <v>0.79112263465351962</v>
      </c>
      <c r="K192" s="16">
        <f>D192-I192</f>
        <v>1064.4219530973096</v>
      </c>
      <c r="L192" s="16">
        <f>F192-J192</f>
        <v>-0.65112263465351961</v>
      </c>
      <c r="M192" s="1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21"/>
    </row>
    <row r="193" spans="3:32" ht="17.25" x14ac:dyDescent="0.25">
      <c r="C193" s="26"/>
      <c r="D193" s="32">
        <v>3970.769808</v>
      </c>
      <c r="E193" s="32">
        <v>3.56</v>
      </c>
      <c r="F193" s="32">
        <v>0.67</v>
      </c>
      <c r="G193" s="16"/>
      <c r="H193" s="16"/>
      <c r="I193" s="16">
        <f>E193*$V$15+$W$15</f>
        <v>3269.5708750586559</v>
      </c>
      <c r="J193" s="16">
        <f>E193*$V$32+$W$32</f>
        <v>0.72334726391347215</v>
      </c>
      <c r="K193" s="16">
        <f>D193-I193</f>
        <v>701.19893294134408</v>
      </c>
      <c r="L193" s="16">
        <f>F193-J193</f>
        <v>-5.3347263913472109E-2</v>
      </c>
      <c r="M193" s="1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21"/>
    </row>
    <row r="194" spans="3:32" ht="17.25" x14ac:dyDescent="0.25">
      <c r="C194" s="26"/>
      <c r="D194" s="32">
        <v>1972.7636849999999</v>
      </c>
      <c r="E194" s="32">
        <v>3.64</v>
      </c>
      <c r="F194" s="32">
        <v>0.52</v>
      </c>
      <c r="G194" s="16"/>
      <c r="H194" s="16"/>
      <c r="I194" s="16">
        <f>E194*$V$15+$W$15</f>
        <v>3189.0720228751702</v>
      </c>
      <c r="J194" s="16">
        <f>E194*$V$32+$W$32</f>
        <v>0.68720039951878009</v>
      </c>
      <c r="K194" s="16">
        <f>D194-I194</f>
        <v>-1216.3083378751703</v>
      </c>
      <c r="L194" s="16">
        <f>F194-J194</f>
        <v>-0.16720039951878007</v>
      </c>
      <c r="M194" s="1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21"/>
    </row>
    <row r="195" spans="3:32" ht="17.25" x14ac:dyDescent="0.25">
      <c r="C195" s="26"/>
      <c r="D195" s="32">
        <v>4073.4336469999998</v>
      </c>
      <c r="E195" s="32">
        <v>3.23</v>
      </c>
      <c r="F195" s="32">
        <v>1.66</v>
      </c>
      <c r="G195" s="16"/>
      <c r="H195" s="16"/>
      <c r="I195" s="16">
        <f>E195*$V$15+$W$15</f>
        <v>3601.6286403155332</v>
      </c>
      <c r="J195" s="16">
        <f>E195*$V$32+$W$32</f>
        <v>0.8724530795415768</v>
      </c>
      <c r="K195" s="16">
        <f>D195-I195</f>
        <v>471.80500668446666</v>
      </c>
      <c r="L195" s="16">
        <f>F195-J195</f>
        <v>0.78754692045842312</v>
      </c>
      <c r="M195" s="1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21"/>
    </row>
    <row r="196" spans="3:32" ht="17.25" x14ac:dyDescent="0.25">
      <c r="C196" s="26"/>
      <c r="D196" s="32">
        <v>4087.6117319999998</v>
      </c>
      <c r="E196" s="32">
        <v>2.89</v>
      </c>
      <c r="F196" s="32">
        <v>1.52</v>
      </c>
      <c r="G196" s="16"/>
      <c r="H196" s="16"/>
      <c r="I196" s="16">
        <f>E196*$V$15+$W$15</f>
        <v>3943.7487620953457</v>
      </c>
      <c r="J196" s="16">
        <f>E196*$V$32+$W$32</f>
        <v>1.0260772532190177</v>
      </c>
      <c r="K196" s="16">
        <f>D196-I196</f>
        <v>143.86296990465416</v>
      </c>
      <c r="L196" s="16">
        <f>F196-J196</f>
        <v>0.49392274678098236</v>
      </c>
      <c r="M196" s="1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21"/>
    </row>
    <row r="197" spans="3:32" ht="17.25" x14ac:dyDescent="0.25">
      <c r="C197" s="26"/>
      <c r="D197" s="32">
        <v>4354.4730229999996</v>
      </c>
      <c r="E197" s="32">
        <v>3.77</v>
      </c>
      <c r="F197" s="32">
        <v>0.72</v>
      </c>
      <c r="G197" s="16"/>
      <c r="H197" s="16"/>
      <c r="I197" s="16">
        <f>E197*$V$15+$W$15</f>
        <v>3058.2613880770068</v>
      </c>
      <c r="J197" s="16">
        <f>E197*$V$32+$W$32</f>
        <v>0.62846174487740547</v>
      </c>
      <c r="K197" s="16">
        <f>D197-I197</f>
        <v>1296.2116349229927</v>
      </c>
      <c r="L197" s="16">
        <f>F197-J197</f>
        <v>9.1538255122594503E-2</v>
      </c>
      <c r="M197" s="1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21"/>
    </row>
    <row r="198" spans="3:32" ht="17.25" x14ac:dyDescent="0.25">
      <c r="C198" s="26"/>
      <c r="D198" s="32">
        <v>3581.1872819999999</v>
      </c>
      <c r="E198" s="32">
        <v>2.29</v>
      </c>
      <c r="F198" s="32">
        <v>1.28</v>
      </c>
      <c r="G198" s="16"/>
      <c r="H198" s="16"/>
      <c r="I198" s="16">
        <f>E198*$V$15+$W$15</f>
        <v>4547.4901534714863</v>
      </c>
      <c r="J198" s="16">
        <f>E198*$V$32+$W$32</f>
        <v>1.297178736179208</v>
      </c>
      <c r="K198" s="16">
        <f>D198-I198</f>
        <v>-966.30287147148647</v>
      </c>
      <c r="L198" s="16">
        <f>F198-J198</f>
        <v>-1.7178736179207954E-2</v>
      </c>
      <c r="M198" s="1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21"/>
    </row>
    <row r="199" spans="3:32" ht="17.25" x14ac:dyDescent="0.25">
      <c r="C199" s="26"/>
      <c r="D199" s="32">
        <v>2367.7156199999999</v>
      </c>
      <c r="E199" s="32">
        <v>4.09</v>
      </c>
      <c r="F199" s="32">
        <v>0.81</v>
      </c>
      <c r="G199" s="16"/>
      <c r="H199" s="16"/>
      <c r="I199" s="16">
        <f>E199*$V$15+$W$15</f>
        <v>2736.2659793430657</v>
      </c>
      <c r="J199" s="16">
        <f>E199*$V$32+$W$32</f>
        <v>0.48387428729863746</v>
      </c>
      <c r="K199" s="16">
        <f>D199-I199</f>
        <v>-368.55035934306579</v>
      </c>
      <c r="L199" s="16">
        <f>F199-J199</f>
        <v>0.32612571270136259</v>
      </c>
      <c r="M199" s="1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21"/>
    </row>
    <row r="200" spans="3:32" ht="17.25" x14ac:dyDescent="0.25">
      <c r="C200" s="26"/>
      <c r="D200" s="32">
        <v>4256.5667030000004</v>
      </c>
      <c r="E200" s="32">
        <v>3.16</v>
      </c>
      <c r="F200" s="32">
        <v>0.97</v>
      </c>
      <c r="G200" s="16"/>
      <c r="H200" s="16"/>
      <c r="I200" s="16">
        <f>E200*$V$15+$W$15</f>
        <v>3672.0651359760827</v>
      </c>
      <c r="J200" s="16">
        <f>E200*$V$32+$W$32</f>
        <v>0.90408158588693222</v>
      </c>
      <c r="K200" s="16">
        <f>D200-I200</f>
        <v>584.50156702391769</v>
      </c>
      <c r="L200" s="16">
        <f>F200-J200</f>
        <v>6.5918414113067758E-2</v>
      </c>
      <c r="M200" s="1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21"/>
    </row>
    <row r="201" spans="3:32" ht="17.25" x14ac:dyDescent="0.25">
      <c r="C201" s="26"/>
      <c r="D201" s="32">
        <v>4075.2199340000002</v>
      </c>
      <c r="E201" s="32">
        <v>2.42</v>
      </c>
      <c r="F201" s="32">
        <v>1.48</v>
      </c>
      <c r="G201" s="16"/>
      <c r="H201" s="16"/>
      <c r="I201" s="16">
        <f>E201*$V$15+$W$15</f>
        <v>4416.6795186733234</v>
      </c>
      <c r="J201" s="16">
        <f>E201*$V$32+$W$32</f>
        <v>1.2384400815378336</v>
      </c>
      <c r="K201" s="16">
        <f>D201-I201</f>
        <v>-341.45958467332321</v>
      </c>
      <c r="L201" s="16">
        <f>F201-J201</f>
        <v>0.2415599184621664</v>
      </c>
      <c r="M201" s="1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21"/>
    </row>
    <row r="202" spans="3:32" ht="17.25" x14ac:dyDescent="0.25">
      <c r="C202" s="26"/>
      <c r="D202" s="32">
        <v>2685.799399</v>
      </c>
      <c r="E202" s="32">
        <v>3.45</v>
      </c>
      <c r="F202" s="32">
        <v>1.51</v>
      </c>
      <c r="G202" s="16"/>
      <c r="H202" s="16"/>
      <c r="I202" s="16">
        <f>E202*$V$15+$W$15</f>
        <v>3380.2567968109483</v>
      </c>
      <c r="J202" s="16">
        <f>E202*$V$32+$W$32</f>
        <v>0.77304920245617348</v>
      </c>
      <c r="K202" s="16">
        <f>D202-I202</f>
        <v>-694.45739781094835</v>
      </c>
      <c r="L202" s="16">
        <f>F202-J202</f>
        <v>0.73695079754382653</v>
      </c>
      <c r="M202" s="1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21"/>
    </row>
    <row r="203" spans="3:32" ht="17.25" x14ac:dyDescent="0.25">
      <c r="C203" s="26"/>
      <c r="D203" s="32">
        <v>839.82206259999998</v>
      </c>
      <c r="E203" s="32">
        <v>4.13</v>
      </c>
      <c r="F203" s="32">
        <v>0.28000000000000003</v>
      </c>
      <c r="G203" s="16"/>
      <c r="H203" s="16"/>
      <c r="I203" s="16">
        <f>E203*$V$15+$W$15</f>
        <v>2696.0165532513229</v>
      </c>
      <c r="J203" s="16">
        <f>E203*$V$32+$W$32</f>
        <v>0.46580085510129154</v>
      </c>
      <c r="K203" s="16">
        <f>D203-I203</f>
        <v>-1856.1944906513229</v>
      </c>
      <c r="L203" s="16">
        <f>F203-J203</f>
        <v>-0.18580085510129152</v>
      </c>
      <c r="M203" s="1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21"/>
    </row>
    <row r="204" spans="3:32" ht="17.25" x14ac:dyDescent="0.25">
      <c r="C204" s="26"/>
      <c r="D204" s="32">
        <v>6774.7282789999999</v>
      </c>
      <c r="E204" s="32">
        <v>2.37</v>
      </c>
      <c r="F204" s="32">
        <v>1.4</v>
      </c>
      <c r="G204" s="16"/>
      <c r="H204" s="16"/>
      <c r="I204" s="16">
        <f>E204*$V$15+$W$15</f>
        <v>4466.9913012880006</v>
      </c>
      <c r="J204" s="16">
        <f>E204*$V$32+$W$32</f>
        <v>1.2610318717845159</v>
      </c>
      <c r="K204" s="16">
        <f>D204-I204</f>
        <v>2307.7369777119993</v>
      </c>
      <c r="L204" s="16">
        <f>F204-J204</f>
        <v>0.13896812821548399</v>
      </c>
      <c r="M204" s="1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21"/>
    </row>
    <row r="205" spans="3:32" ht="17.25" x14ac:dyDescent="0.25">
      <c r="C205" s="26"/>
      <c r="D205" s="32">
        <v>2253.2515269999999</v>
      </c>
      <c r="E205" s="32">
        <v>3.68</v>
      </c>
      <c r="F205" s="32">
        <v>0.11</v>
      </c>
      <c r="G205" s="16"/>
      <c r="H205" s="16"/>
      <c r="I205" s="16">
        <f>E205*$V$15+$W$15</f>
        <v>3148.8225967834278</v>
      </c>
      <c r="J205" s="16">
        <f>E205*$V$32+$W$32</f>
        <v>0.66912696732143395</v>
      </c>
      <c r="K205" s="16">
        <f>D205-I205</f>
        <v>-895.5710697834279</v>
      </c>
      <c r="L205" s="16">
        <f>F205-J205</f>
        <v>-0.55912696732143397</v>
      </c>
      <c r="M205" s="1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22"/>
    </row>
    <row r="206" spans="3:32" ht="17.25" x14ac:dyDescent="0.25">
      <c r="C206" s="26"/>
      <c r="D206" s="32">
        <v>5726.0712380000004</v>
      </c>
      <c r="E206" s="32">
        <v>2.88</v>
      </c>
      <c r="F206" s="32">
        <v>1.77</v>
      </c>
      <c r="G206" s="16"/>
      <c r="H206" s="16"/>
      <c r="I206" s="16">
        <f>E206*$V$15+$W$15</f>
        <v>3953.8111186182819</v>
      </c>
      <c r="J206" s="16">
        <f>E206*$V$32+$W$32</f>
        <v>1.0305956112683543</v>
      </c>
      <c r="K206" s="16">
        <f>D206-I206</f>
        <v>1772.2601193817186</v>
      </c>
      <c r="L206" s="16">
        <f>F206-J206</f>
        <v>0.73940438873164571</v>
      </c>
      <c r="M206" s="1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21"/>
    </row>
    <row r="207" spans="3:32" ht="17.25" x14ac:dyDescent="0.25">
      <c r="C207" s="26"/>
      <c r="D207" s="32">
        <v>2203.8397380000001</v>
      </c>
      <c r="E207" s="32">
        <v>2.97</v>
      </c>
      <c r="F207" s="32">
        <v>0.8</v>
      </c>
      <c r="G207" s="16"/>
      <c r="H207" s="16"/>
      <c r="I207" s="16">
        <f>E207*$V$15+$W$15</f>
        <v>3863.2499099118604</v>
      </c>
      <c r="J207" s="16">
        <f>E207*$V$32+$W$32</f>
        <v>0.9899303888243256</v>
      </c>
      <c r="K207" s="16">
        <f>D207-I207</f>
        <v>-1659.4101719118603</v>
      </c>
      <c r="L207" s="16">
        <f>F207-J207</f>
        <v>-0.18993038882432556</v>
      </c>
      <c r="M207" s="1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21"/>
    </row>
    <row r="208" spans="3:32" ht="17.25" x14ac:dyDescent="0.25">
      <c r="C208" s="26"/>
      <c r="D208" s="32">
        <v>5949.8438420000002</v>
      </c>
      <c r="E208" s="32">
        <v>3.38</v>
      </c>
      <c r="F208" s="32">
        <v>0.98</v>
      </c>
      <c r="G208" s="16"/>
      <c r="H208" s="16"/>
      <c r="I208" s="16">
        <f>E208*$V$15+$W$15</f>
        <v>3450.6932924714984</v>
      </c>
      <c r="J208" s="16">
        <f>E208*$V$32+$W$32</f>
        <v>0.80467770880152911</v>
      </c>
      <c r="K208" s="16">
        <f>D208-I208</f>
        <v>2499.1505495285019</v>
      </c>
      <c r="L208" s="16">
        <f>F208-J208</f>
        <v>0.17532229119847087</v>
      </c>
      <c r="M208" s="1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21"/>
    </row>
    <row r="209" spans="3:32" ht="17.25" x14ac:dyDescent="0.25">
      <c r="C209" s="26"/>
      <c r="D209" s="32">
        <v>2701.3890459999998</v>
      </c>
      <c r="E209" s="32">
        <v>3.52</v>
      </c>
      <c r="F209" s="32">
        <v>-0.04</v>
      </c>
      <c r="G209" s="16"/>
      <c r="H209" s="16"/>
      <c r="I209" s="16">
        <f>E209*$V$15+$W$15</f>
        <v>3309.8203011503988</v>
      </c>
      <c r="J209" s="16">
        <f>E209*$V$32+$W$32</f>
        <v>0.74142069611081807</v>
      </c>
      <c r="K209" s="16">
        <f>D209-I209</f>
        <v>-608.43125515039901</v>
      </c>
      <c r="L209" s="16">
        <f>F209-J209</f>
        <v>-0.7814206961108181</v>
      </c>
      <c r="M209" s="1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21"/>
    </row>
    <row r="210" spans="3:32" ht="17.25" x14ac:dyDescent="0.25">
      <c r="C210" s="26"/>
      <c r="D210" s="32">
        <v>4415.8292339999998</v>
      </c>
      <c r="E210" s="32">
        <v>2.48</v>
      </c>
      <c r="F210" s="32">
        <v>1.89</v>
      </c>
      <c r="G210" s="16"/>
      <c r="H210" s="16"/>
      <c r="I210" s="16">
        <f>E210*$V$15+$W$15</f>
        <v>4356.3053795357082</v>
      </c>
      <c r="J210" s="16">
        <f>E210*$V$32+$W$32</f>
        <v>1.2113299332418144</v>
      </c>
      <c r="K210" s="16">
        <f>D210-I210</f>
        <v>59.523854464291617</v>
      </c>
      <c r="L210" s="16">
        <f>F210-J210</f>
        <v>0.67867006675818553</v>
      </c>
      <c r="M210" s="1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21"/>
    </row>
    <row r="211" spans="3:32" ht="17.25" x14ac:dyDescent="0.25">
      <c r="C211" s="26"/>
      <c r="D211" s="32">
        <v>8590.3840440000004</v>
      </c>
      <c r="E211" s="32">
        <v>3.23</v>
      </c>
      <c r="F211" s="32">
        <v>1.71</v>
      </c>
      <c r="G211" s="16"/>
      <c r="H211" s="16"/>
      <c r="I211" s="16">
        <f>E211*$V$15+$W$15</f>
        <v>3601.6286403155332</v>
      </c>
      <c r="J211" s="16">
        <f>E211*$V$32+$W$32</f>
        <v>0.8724530795415768</v>
      </c>
      <c r="K211" s="16">
        <f>D211-I211</f>
        <v>4988.7554036844667</v>
      </c>
      <c r="L211" s="16">
        <f>F211-J211</f>
        <v>0.83754692045842316</v>
      </c>
      <c r="M211" s="1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21"/>
    </row>
    <row r="212" spans="3:32" ht="17.25" x14ac:dyDescent="0.25">
      <c r="C212" s="26"/>
      <c r="D212" s="10"/>
      <c r="E212" s="10"/>
      <c r="F212" s="10"/>
      <c r="G212" s="10"/>
      <c r="H212" s="10"/>
      <c r="I212" s="10"/>
      <c r="J212" s="10"/>
      <c r="K212" s="10"/>
      <c r="L212" s="10"/>
      <c r="M212" s="1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21"/>
    </row>
    <row r="213" spans="3:32" x14ac:dyDescent="0.25">
      <c r="C213" s="20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21"/>
    </row>
    <row r="214" spans="3:32" ht="15.75" thickBot="1" x14ac:dyDescent="0.3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5"/>
    </row>
    <row r="215" spans="3:32" x14ac:dyDescent="0.25"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</row>
    <row r="216" spans="3:32" x14ac:dyDescent="0.25"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</row>
    <row r="217" spans="3:32" x14ac:dyDescent="0.25"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</row>
    <row r="218" spans="3:32" x14ac:dyDescent="0.25"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</row>
    <row r="219" spans="3:32" x14ac:dyDescent="0.25"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</row>
    <row r="220" spans="3:32" x14ac:dyDescent="0.25"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</row>
    <row r="221" spans="3:32" x14ac:dyDescent="0.25"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</row>
    <row r="222" spans="3:32" x14ac:dyDescent="0.25"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</row>
    <row r="223" spans="3:32" x14ac:dyDescent="0.25"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</row>
    <row r="224" spans="3:32" x14ac:dyDescent="0.25"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</row>
    <row r="225" spans="3:32" x14ac:dyDescent="0.25"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</row>
    <row r="226" spans="3:32" x14ac:dyDescent="0.25"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</row>
    <row r="227" spans="3:32" x14ac:dyDescent="0.25"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</row>
    <row r="228" spans="3:32" x14ac:dyDescent="0.25"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</row>
    <row r="229" spans="3:32" x14ac:dyDescent="0.25"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</row>
    <row r="230" spans="3:32" x14ac:dyDescent="0.25"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</row>
    <row r="231" spans="3:32" x14ac:dyDescent="0.25"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</row>
    <row r="232" spans="3:32" x14ac:dyDescent="0.25"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</row>
    <row r="233" spans="3:32" x14ac:dyDescent="0.25"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</row>
    <row r="234" spans="3:32" x14ac:dyDescent="0.25"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</row>
    <row r="235" spans="3:32" x14ac:dyDescent="0.25"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</row>
    <row r="236" spans="3:32" x14ac:dyDescent="0.25"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</row>
    <row r="237" spans="3:32" x14ac:dyDescent="0.25"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</row>
    <row r="238" spans="3:32" x14ac:dyDescent="0.25"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</row>
    <row r="239" spans="3:32" x14ac:dyDescent="0.25"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</row>
    <row r="240" spans="3:32" x14ac:dyDescent="0.25"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</row>
    <row r="241" spans="3:32" x14ac:dyDescent="0.25"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</row>
    <row r="242" spans="3:32" x14ac:dyDescent="0.25"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</row>
    <row r="243" spans="3:32" x14ac:dyDescent="0.25"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</row>
    <row r="244" spans="3:32" x14ac:dyDescent="0.25"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</row>
    <row r="245" spans="3:32" x14ac:dyDescent="0.25"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</row>
    <row r="246" spans="3:32" x14ac:dyDescent="0.25"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</row>
    <row r="247" spans="3:32" x14ac:dyDescent="0.25"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</row>
    <row r="248" spans="3:32" x14ac:dyDescent="0.25"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</row>
    <row r="249" spans="3:32" x14ac:dyDescent="0.25"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</row>
    <row r="250" spans="3:32" x14ac:dyDescent="0.25"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</row>
    <row r="251" spans="3:32" x14ac:dyDescent="0.25"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</row>
    <row r="252" spans="3:32" x14ac:dyDescent="0.25"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</row>
    <row r="253" spans="3:32" x14ac:dyDescent="0.25"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</row>
    <row r="254" spans="3:32" x14ac:dyDescent="0.25"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</row>
    <row r="255" spans="3:32" x14ac:dyDescent="0.25"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</row>
    <row r="256" spans="3:32" x14ac:dyDescent="0.25"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</row>
    <row r="257" spans="3:32" x14ac:dyDescent="0.25"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</row>
    <row r="258" spans="3:32" x14ac:dyDescent="0.25"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</row>
    <row r="259" spans="3:32" x14ac:dyDescent="0.25"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</row>
    <row r="260" spans="3:32" x14ac:dyDescent="0.25"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</row>
    <row r="261" spans="3:32" x14ac:dyDescent="0.25"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</row>
    <row r="262" spans="3:32" x14ac:dyDescent="0.25"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</row>
    <row r="263" spans="3:32" x14ac:dyDescent="0.25"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</row>
    <row r="264" spans="3:32" x14ac:dyDescent="0.25"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</row>
    <row r="265" spans="3:32" x14ac:dyDescent="0.25"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</row>
    <row r="266" spans="3:32" x14ac:dyDescent="0.25"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</row>
    <row r="267" spans="3:32" x14ac:dyDescent="0.25"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</row>
    <row r="268" spans="3:32" x14ac:dyDescent="0.25"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</row>
    <row r="269" spans="3:32" x14ac:dyDescent="0.25"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</row>
    <row r="270" spans="3:32" x14ac:dyDescent="0.25"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</row>
    <row r="271" spans="3:32" x14ac:dyDescent="0.25"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</row>
    <row r="272" spans="3:32" x14ac:dyDescent="0.25"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</row>
    <row r="273" spans="3:32" x14ac:dyDescent="0.25"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</row>
    <row r="274" spans="3:32" x14ac:dyDescent="0.25"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</row>
    <row r="275" spans="3:32" x14ac:dyDescent="0.25"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</row>
    <row r="276" spans="3:32" x14ac:dyDescent="0.25"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</row>
    <row r="277" spans="3:32" x14ac:dyDescent="0.25"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</row>
    <row r="278" spans="3:32" x14ac:dyDescent="0.25"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</row>
    <row r="279" spans="3:32" x14ac:dyDescent="0.25"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</row>
    <row r="280" spans="3:32" x14ac:dyDescent="0.25"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</row>
    <row r="281" spans="3:32" x14ac:dyDescent="0.25"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</row>
    <row r="282" spans="3:32" x14ac:dyDescent="0.25"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</row>
    <row r="283" spans="3:32" x14ac:dyDescent="0.25"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</row>
    <row r="284" spans="3:32" x14ac:dyDescent="0.25"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</row>
    <row r="285" spans="3:32" x14ac:dyDescent="0.25"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</row>
    <row r="286" spans="3:32" x14ac:dyDescent="0.25"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</row>
    <row r="287" spans="3:32" x14ac:dyDescent="0.25"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</row>
    <row r="288" spans="3:32" x14ac:dyDescent="0.25"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</row>
    <row r="289" spans="3:32" x14ac:dyDescent="0.25"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</row>
    <row r="290" spans="3:32" x14ac:dyDescent="0.25"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</row>
    <row r="291" spans="3:32" x14ac:dyDescent="0.25"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</row>
    <row r="292" spans="3:32" x14ac:dyDescent="0.25"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</row>
    <row r="293" spans="3:32" x14ac:dyDescent="0.25"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</row>
    <row r="294" spans="3:32" x14ac:dyDescent="0.25"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</row>
    <row r="295" spans="3:32" x14ac:dyDescent="0.25"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</row>
    <row r="296" spans="3:32" x14ac:dyDescent="0.25"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</row>
    <row r="297" spans="3:32" x14ac:dyDescent="0.25"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</row>
    <row r="298" spans="3:32" x14ac:dyDescent="0.25"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</row>
    <row r="299" spans="3:32" x14ac:dyDescent="0.25"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</row>
    <row r="300" spans="3:32" x14ac:dyDescent="0.25"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</row>
    <row r="301" spans="3:32" x14ac:dyDescent="0.25"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</row>
    <row r="302" spans="3:32" x14ac:dyDescent="0.25"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</row>
    <row r="303" spans="3:32" x14ac:dyDescent="0.25"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</row>
    <row r="304" spans="3:32" x14ac:dyDescent="0.25"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</row>
    <row r="305" spans="3:32" x14ac:dyDescent="0.25"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</row>
    <row r="306" spans="3:32" x14ac:dyDescent="0.25"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</row>
    <row r="307" spans="3:32" x14ac:dyDescent="0.25"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</row>
    <row r="308" spans="3:32" x14ac:dyDescent="0.25"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</row>
    <row r="309" spans="3:32" x14ac:dyDescent="0.25"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</row>
    <row r="310" spans="3:32" x14ac:dyDescent="0.25"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</row>
    <row r="311" spans="3:32" x14ac:dyDescent="0.25"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</row>
    <row r="312" spans="3:32" x14ac:dyDescent="0.25"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</row>
    <row r="313" spans="3:32" x14ac:dyDescent="0.25"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3:32" x14ac:dyDescent="0.25"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</row>
    <row r="315" spans="3:32" x14ac:dyDescent="0.25"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</row>
    <row r="316" spans="3:32" x14ac:dyDescent="0.25"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</row>
    <row r="317" spans="3:32" x14ac:dyDescent="0.25"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</row>
    <row r="318" spans="3:32" x14ac:dyDescent="0.25"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</row>
    <row r="319" spans="3:32" x14ac:dyDescent="0.25"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</row>
    <row r="320" spans="3:32" x14ac:dyDescent="0.25"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</row>
    <row r="321" spans="3:32" x14ac:dyDescent="0.25"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</row>
    <row r="322" spans="3:32" x14ac:dyDescent="0.25"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</row>
    <row r="323" spans="3:32" x14ac:dyDescent="0.25"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</row>
    <row r="324" spans="3:32" x14ac:dyDescent="0.25"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</row>
    <row r="325" spans="3:32" x14ac:dyDescent="0.25"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</row>
    <row r="326" spans="3:32" x14ac:dyDescent="0.25"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</row>
    <row r="327" spans="3:32" x14ac:dyDescent="0.25"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</row>
    <row r="328" spans="3:32" x14ac:dyDescent="0.25"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</row>
    <row r="329" spans="3:32" x14ac:dyDescent="0.25"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</row>
    <row r="330" spans="3:32" x14ac:dyDescent="0.25"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</row>
    <row r="331" spans="3:32" x14ac:dyDescent="0.25"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</row>
    <row r="332" spans="3:32" x14ac:dyDescent="0.25"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</row>
    <row r="333" spans="3:32" x14ac:dyDescent="0.25"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</row>
    <row r="334" spans="3:32" x14ac:dyDescent="0.25"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</row>
    <row r="335" spans="3:32" x14ac:dyDescent="0.25"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</row>
    <row r="336" spans="3:32" x14ac:dyDescent="0.25"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</row>
    <row r="337" spans="3:32" x14ac:dyDescent="0.25"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</row>
    <row r="338" spans="3:32" x14ac:dyDescent="0.25"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</row>
    <row r="339" spans="3:32" x14ac:dyDescent="0.25"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</row>
    <row r="340" spans="3:32" x14ac:dyDescent="0.25"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</row>
    <row r="341" spans="3:32" x14ac:dyDescent="0.25"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</row>
    <row r="342" spans="3:32" x14ac:dyDescent="0.25"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</row>
    <row r="343" spans="3:32" x14ac:dyDescent="0.25"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</row>
    <row r="344" spans="3:32" x14ac:dyDescent="0.25"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</row>
    <row r="345" spans="3:32" x14ac:dyDescent="0.25"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</row>
    <row r="346" spans="3:32" x14ac:dyDescent="0.25"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</row>
    <row r="347" spans="3:32" x14ac:dyDescent="0.25"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</row>
    <row r="348" spans="3:32" x14ac:dyDescent="0.25"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</row>
    <row r="349" spans="3:32" x14ac:dyDescent="0.25"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</row>
    <row r="350" spans="3:32" x14ac:dyDescent="0.25"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</row>
    <row r="351" spans="3:32" x14ac:dyDescent="0.25"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</row>
    <row r="352" spans="3:32" x14ac:dyDescent="0.25"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</row>
    <row r="353" spans="3:32" x14ac:dyDescent="0.25"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</row>
    <row r="354" spans="3:32" x14ac:dyDescent="0.25"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</row>
    <row r="355" spans="3:32" x14ac:dyDescent="0.25"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</row>
    <row r="356" spans="3:32" x14ac:dyDescent="0.25"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</row>
    <row r="357" spans="3:32" x14ac:dyDescent="0.25"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</row>
    <row r="358" spans="3:32" x14ac:dyDescent="0.25"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</row>
    <row r="359" spans="3:32" x14ac:dyDescent="0.25"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</row>
    <row r="360" spans="3:32" x14ac:dyDescent="0.25"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</row>
    <row r="361" spans="3:32" x14ac:dyDescent="0.25"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</row>
    <row r="362" spans="3:32" x14ac:dyDescent="0.25"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</row>
    <row r="363" spans="3:32" x14ac:dyDescent="0.25"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</row>
    <row r="364" spans="3:32" x14ac:dyDescent="0.25"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</row>
    <row r="365" spans="3:32" x14ac:dyDescent="0.25"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</row>
    <row r="366" spans="3:32" x14ac:dyDescent="0.25"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</row>
    <row r="367" spans="3:32" x14ac:dyDescent="0.25"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</row>
    <row r="368" spans="3:32" x14ac:dyDescent="0.25"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</row>
    <row r="369" spans="3:32" x14ac:dyDescent="0.25"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</row>
    <row r="370" spans="3:32" x14ac:dyDescent="0.25"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</row>
    <row r="371" spans="3:32" x14ac:dyDescent="0.25"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</row>
    <row r="372" spans="3:32" x14ac:dyDescent="0.25"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</row>
    <row r="373" spans="3:32" x14ac:dyDescent="0.25"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</row>
    <row r="374" spans="3:32" x14ac:dyDescent="0.25"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</row>
    <row r="375" spans="3:32" x14ac:dyDescent="0.25"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</row>
    <row r="376" spans="3:32" x14ac:dyDescent="0.25"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</row>
    <row r="377" spans="3:32" x14ac:dyDescent="0.25"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</row>
    <row r="378" spans="3:32" x14ac:dyDescent="0.25"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</row>
    <row r="379" spans="3:32" x14ac:dyDescent="0.25"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</row>
    <row r="380" spans="3:32" x14ac:dyDescent="0.25"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</row>
    <row r="381" spans="3:32" x14ac:dyDescent="0.25"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</row>
    <row r="382" spans="3:32" x14ac:dyDescent="0.25"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</row>
    <row r="383" spans="3:32" x14ac:dyDescent="0.25"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</row>
    <row r="384" spans="3:32" x14ac:dyDescent="0.25"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</row>
    <row r="385" spans="3:32" x14ac:dyDescent="0.25"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</row>
    <row r="386" spans="3:32" x14ac:dyDescent="0.25"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</row>
    <row r="387" spans="3:32" x14ac:dyDescent="0.25"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</row>
    <row r="388" spans="3:32" x14ac:dyDescent="0.25"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</row>
    <row r="389" spans="3:32" x14ac:dyDescent="0.25"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</row>
    <row r="390" spans="3:32" x14ac:dyDescent="0.25"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</row>
    <row r="391" spans="3:32" x14ac:dyDescent="0.25"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</row>
    <row r="392" spans="3:32" x14ac:dyDescent="0.25"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2019-03-02T17:20:01Z</dcterms:modified>
</cp:coreProperties>
</file>