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texas-my.sharepoint.com/personal/mpyrcz_austin_utexas_edu/Documents/Outreach/"/>
    </mc:Choice>
  </mc:AlternateContent>
  <xr:revisionPtr revIDLastSave="0" documentId="13_ncr:40009_{331DFE8F-A13F-4E30-839C-F489A6069DA5}" xr6:coauthVersionLast="40" xr6:coauthVersionMax="40" xr10:uidLastSave="{00000000-0000-0000-0000-000000000000}"/>
  <bookViews>
    <workbookView xWindow="-28920" yWindow="-120" windowWidth="29040" windowHeight="15840"/>
  </bookViews>
  <sheets>
    <sheet name="sample_data" sheetId="1" r:id="rId1"/>
  </sheets>
  <calcPr calcId="0"/>
</workbook>
</file>

<file path=xl/calcChain.xml><?xml version="1.0" encoding="utf-8"?>
<calcChain xmlns="http://schemas.openxmlformats.org/spreadsheetml/2006/main">
  <c r="P270" i="1" l="1"/>
  <c r="O270" i="1"/>
  <c r="P269" i="1"/>
  <c r="O269" i="1"/>
  <c r="P268" i="1"/>
  <c r="O268" i="1"/>
  <c r="P267" i="1"/>
  <c r="O267" i="1"/>
  <c r="P266" i="1"/>
  <c r="O266" i="1"/>
  <c r="P265" i="1"/>
  <c r="O265" i="1"/>
  <c r="P264" i="1"/>
  <c r="O264" i="1"/>
  <c r="P263" i="1"/>
  <c r="O263" i="1"/>
  <c r="P262" i="1"/>
  <c r="O262" i="1"/>
  <c r="P261" i="1"/>
  <c r="O261" i="1"/>
  <c r="P260" i="1"/>
  <c r="O260" i="1"/>
  <c r="P259" i="1"/>
  <c r="O259" i="1"/>
  <c r="P258" i="1"/>
  <c r="O258" i="1"/>
  <c r="P257" i="1"/>
  <c r="O257" i="1"/>
  <c r="P256" i="1"/>
  <c r="O256" i="1"/>
  <c r="P255" i="1"/>
  <c r="O255" i="1"/>
  <c r="P254" i="1"/>
  <c r="O254" i="1"/>
  <c r="P253" i="1"/>
  <c r="O253" i="1"/>
  <c r="P252" i="1"/>
  <c r="O252" i="1"/>
  <c r="P251" i="1"/>
  <c r="O251" i="1"/>
  <c r="P250" i="1"/>
  <c r="O250" i="1"/>
  <c r="P249" i="1"/>
  <c r="O249" i="1"/>
  <c r="P248" i="1"/>
  <c r="O248" i="1"/>
  <c r="P247" i="1"/>
  <c r="O247" i="1"/>
  <c r="P246" i="1"/>
  <c r="O246" i="1"/>
  <c r="P245" i="1"/>
  <c r="O245" i="1"/>
  <c r="P244" i="1"/>
  <c r="O244" i="1"/>
  <c r="P243" i="1"/>
  <c r="O243" i="1"/>
  <c r="P242" i="1"/>
  <c r="O242" i="1"/>
  <c r="P241" i="1"/>
  <c r="O241" i="1"/>
  <c r="P240" i="1"/>
  <c r="O240" i="1"/>
  <c r="P239" i="1"/>
  <c r="O239" i="1"/>
  <c r="P238" i="1"/>
  <c r="O238" i="1"/>
  <c r="P237" i="1"/>
  <c r="O237" i="1"/>
  <c r="P236" i="1"/>
  <c r="O236" i="1"/>
  <c r="P235" i="1"/>
  <c r="O235" i="1"/>
  <c r="P234" i="1"/>
  <c r="O234" i="1"/>
  <c r="P233" i="1"/>
  <c r="O233" i="1"/>
  <c r="P232" i="1"/>
  <c r="O232" i="1"/>
  <c r="P231" i="1"/>
  <c r="O231" i="1"/>
  <c r="P230" i="1"/>
  <c r="O230" i="1"/>
  <c r="P229" i="1"/>
  <c r="O229" i="1"/>
  <c r="P228" i="1"/>
  <c r="O228" i="1"/>
  <c r="P227" i="1"/>
  <c r="O227" i="1"/>
  <c r="P226" i="1"/>
  <c r="O226" i="1"/>
  <c r="P225" i="1"/>
  <c r="O225" i="1"/>
  <c r="P224" i="1"/>
  <c r="O224" i="1"/>
  <c r="P223" i="1"/>
  <c r="O223" i="1"/>
  <c r="P222" i="1"/>
  <c r="O222" i="1"/>
  <c r="P221" i="1"/>
  <c r="O221" i="1"/>
  <c r="P220" i="1"/>
  <c r="O220" i="1"/>
  <c r="P219" i="1"/>
  <c r="O219" i="1"/>
  <c r="P218" i="1"/>
  <c r="O218" i="1"/>
  <c r="P217" i="1"/>
  <c r="O217" i="1"/>
  <c r="P216" i="1"/>
  <c r="O216" i="1"/>
  <c r="P215" i="1"/>
  <c r="O215" i="1"/>
  <c r="P214" i="1"/>
  <c r="O214" i="1"/>
  <c r="P213" i="1"/>
  <c r="O213" i="1"/>
  <c r="P212" i="1"/>
  <c r="O212" i="1"/>
  <c r="P211" i="1"/>
  <c r="O211" i="1"/>
  <c r="P210" i="1"/>
  <c r="O210" i="1"/>
  <c r="P209" i="1"/>
  <c r="O209" i="1"/>
  <c r="P208" i="1"/>
  <c r="O208" i="1"/>
  <c r="P207" i="1"/>
  <c r="O207" i="1"/>
  <c r="P206" i="1"/>
  <c r="O206" i="1"/>
  <c r="P205" i="1"/>
  <c r="O205" i="1"/>
  <c r="P204" i="1"/>
  <c r="O204" i="1"/>
  <c r="P203" i="1"/>
  <c r="O203" i="1"/>
  <c r="P202" i="1"/>
  <c r="O202" i="1"/>
  <c r="P201" i="1"/>
  <c r="O201" i="1"/>
  <c r="P200" i="1"/>
  <c r="O200" i="1"/>
  <c r="P199" i="1"/>
  <c r="O199" i="1"/>
  <c r="P198" i="1"/>
  <c r="O198" i="1"/>
  <c r="P197" i="1"/>
  <c r="O197" i="1"/>
  <c r="P196" i="1"/>
  <c r="O196" i="1"/>
  <c r="P195" i="1"/>
  <c r="O195" i="1"/>
  <c r="P194" i="1"/>
  <c r="O194" i="1"/>
  <c r="P193" i="1"/>
  <c r="O193" i="1"/>
  <c r="P192" i="1"/>
  <c r="O192" i="1"/>
  <c r="P191" i="1"/>
  <c r="O191" i="1"/>
  <c r="P190" i="1"/>
  <c r="O190" i="1"/>
  <c r="P189" i="1"/>
  <c r="O189" i="1"/>
  <c r="P188" i="1"/>
  <c r="O188" i="1"/>
  <c r="P187" i="1"/>
  <c r="O187" i="1"/>
  <c r="P186" i="1"/>
  <c r="O186" i="1"/>
  <c r="P185" i="1"/>
  <c r="O185" i="1"/>
  <c r="P184" i="1"/>
  <c r="O184" i="1"/>
  <c r="P183" i="1"/>
  <c r="O183" i="1"/>
  <c r="P182" i="1"/>
  <c r="O182" i="1"/>
  <c r="P181" i="1"/>
  <c r="O181" i="1"/>
  <c r="P180" i="1"/>
  <c r="O180" i="1"/>
  <c r="P179" i="1"/>
  <c r="O179" i="1"/>
  <c r="P178" i="1"/>
  <c r="O178" i="1"/>
  <c r="P177" i="1"/>
  <c r="O177" i="1"/>
  <c r="P176" i="1"/>
  <c r="O176" i="1"/>
  <c r="P175" i="1"/>
  <c r="O175" i="1"/>
  <c r="P174" i="1"/>
  <c r="O174" i="1"/>
  <c r="P173" i="1"/>
  <c r="O173" i="1"/>
  <c r="P172" i="1"/>
  <c r="O172" i="1"/>
  <c r="P171" i="1"/>
  <c r="O171" i="1"/>
  <c r="P170" i="1"/>
  <c r="O170" i="1"/>
  <c r="P169" i="1"/>
  <c r="O169" i="1"/>
  <c r="P168" i="1"/>
  <c r="O168" i="1"/>
  <c r="P167" i="1"/>
  <c r="O167" i="1"/>
  <c r="P166" i="1"/>
  <c r="O166" i="1"/>
  <c r="P165" i="1"/>
  <c r="O165" i="1"/>
  <c r="P164" i="1"/>
  <c r="O164" i="1"/>
  <c r="P163" i="1"/>
  <c r="O163" i="1"/>
  <c r="P162" i="1"/>
  <c r="O162" i="1"/>
  <c r="P161" i="1"/>
  <c r="O161" i="1"/>
  <c r="P160" i="1"/>
  <c r="O160" i="1"/>
  <c r="P159" i="1"/>
  <c r="O159" i="1"/>
  <c r="P158" i="1"/>
  <c r="O158" i="1"/>
  <c r="P157" i="1"/>
  <c r="O157" i="1"/>
  <c r="P156" i="1"/>
  <c r="O156" i="1"/>
  <c r="P155" i="1"/>
  <c r="O155" i="1"/>
  <c r="P154" i="1"/>
  <c r="O154" i="1"/>
  <c r="P153" i="1"/>
  <c r="O153" i="1"/>
  <c r="P152" i="1"/>
  <c r="O152" i="1"/>
  <c r="P151" i="1"/>
  <c r="O151" i="1"/>
  <c r="P150" i="1"/>
  <c r="O150" i="1"/>
  <c r="P149" i="1"/>
  <c r="O149" i="1"/>
  <c r="P148" i="1"/>
  <c r="O148" i="1"/>
  <c r="P147" i="1"/>
  <c r="O147" i="1"/>
  <c r="P146" i="1"/>
  <c r="O146" i="1"/>
  <c r="P145" i="1"/>
  <c r="O145" i="1"/>
  <c r="P144" i="1"/>
  <c r="O144" i="1"/>
  <c r="P143" i="1"/>
  <c r="O143" i="1"/>
  <c r="P142" i="1"/>
  <c r="O142" i="1"/>
  <c r="P141" i="1"/>
  <c r="O141" i="1"/>
  <c r="P140" i="1"/>
  <c r="O140" i="1"/>
  <c r="P139" i="1"/>
  <c r="O139" i="1"/>
  <c r="P138" i="1"/>
  <c r="O138" i="1"/>
  <c r="P137" i="1"/>
  <c r="O137" i="1"/>
  <c r="P136" i="1"/>
  <c r="O136" i="1"/>
  <c r="P135" i="1"/>
  <c r="O135" i="1"/>
  <c r="P134" i="1"/>
  <c r="O134" i="1"/>
  <c r="P133" i="1"/>
  <c r="O133" i="1"/>
  <c r="P132" i="1"/>
  <c r="O132" i="1"/>
  <c r="P131" i="1"/>
  <c r="O131" i="1"/>
  <c r="P130" i="1"/>
  <c r="O130" i="1"/>
  <c r="P129" i="1"/>
  <c r="O129" i="1"/>
  <c r="P128" i="1"/>
  <c r="O128" i="1"/>
  <c r="P127" i="1"/>
  <c r="O127" i="1"/>
  <c r="P126" i="1"/>
  <c r="O126" i="1"/>
  <c r="P125" i="1"/>
  <c r="O125" i="1"/>
  <c r="P124" i="1"/>
  <c r="O124" i="1"/>
  <c r="P123" i="1"/>
  <c r="O123" i="1"/>
  <c r="P122" i="1"/>
  <c r="O122" i="1"/>
  <c r="P121" i="1"/>
  <c r="O121" i="1"/>
  <c r="P120" i="1"/>
  <c r="O120" i="1"/>
  <c r="P119" i="1"/>
  <c r="O119" i="1"/>
  <c r="P118" i="1"/>
  <c r="O118" i="1"/>
  <c r="P117" i="1"/>
  <c r="O117" i="1"/>
  <c r="P116" i="1"/>
  <c r="O116" i="1"/>
  <c r="P115" i="1"/>
  <c r="O115" i="1"/>
  <c r="P114" i="1"/>
  <c r="O114" i="1"/>
  <c r="P113" i="1"/>
  <c r="O113" i="1"/>
  <c r="P112" i="1"/>
  <c r="O112" i="1"/>
  <c r="P111" i="1"/>
  <c r="O111" i="1"/>
  <c r="P110" i="1"/>
  <c r="O110" i="1"/>
  <c r="P109" i="1"/>
  <c r="O109" i="1"/>
  <c r="P108" i="1"/>
  <c r="O108" i="1"/>
  <c r="P107" i="1"/>
  <c r="O107" i="1"/>
  <c r="P106" i="1"/>
  <c r="O106" i="1"/>
  <c r="P105" i="1"/>
  <c r="O105" i="1"/>
  <c r="P104" i="1"/>
  <c r="O104" i="1"/>
  <c r="P103" i="1"/>
  <c r="O103" i="1"/>
  <c r="P102" i="1"/>
  <c r="O102" i="1"/>
  <c r="P101" i="1"/>
  <c r="O101" i="1"/>
  <c r="P100" i="1"/>
  <c r="O100" i="1"/>
  <c r="P99" i="1"/>
  <c r="O99" i="1"/>
  <c r="P98" i="1"/>
  <c r="O98" i="1"/>
  <c r="P97" i="1"/>
  <c r="O97" i="1"/>
  <c r="P96" i="1"/>
  <c r="O96" i="1"/>
  <c r="P95" i="1"/>
  <c r="O95" i="1"/>
  <c r="P94" i="1"/>
  <c r="O94" i="1"/>
  <c r="P93" i="1"/>
  <c r="O93" i="1"/>
  <c r="P92" i="1"/>
  <c r="O92" i="1"/>
  <c r="P91" i="1"/>
  <c r="O91" i="1"/>
  <c r="P90" i="1"/>
  <c r="O90" i="1"/>
  <c r="P89" i="1"/>
  <c r="O89" i="1"/>
  <c r="P88" i="1"/>
  <c r="O88" i="1"/>
  <c r="P87" i="1"/>
  <c r="O87" i="1"/>
  <c r="P86" i="1"/>
  <c r="O86" i="1"/>
  <c r="P85" i="1"/>
  <c r="O85" i="1"/>
  <c r="P84" i="1"/>
  <c r="O84" i="1"/>
  <c r="P83" i="1"/>
  <c r="O83" i="1"/>
  <c r="P82" i="1"/>
  <c r="O82" i="1"/>
  <c r="P81" i="1"/>
  <c r="O81" i="1"/>
  <c r="P80" i="1"/>
  <c r="O80" i="1"/>
  <c r="P79" i="1"/>
  <c r="O79" i="1"/>
  <c r="P78" i="1"/>
  <c r="O78" i="1"/>
  <c r="P77" i="1"/>
  <c r="O77" i="1"/>
  <c r="P76" i="1"/>
  <c r="O76" i="1"/>
  <c r="P75" i="1"/>
  <c r="O75" i="1"/>
  <c r="P74" i="1"/>
  <c r="O74" i="1"/>
  <c r="P73" i="1"/>
  <c r="O73" i="1"/>
  <c r="P72" i="1"/>
  <c r="O72" i="1"/>
  <c r="P71" i="1"/>
  <c r="O71" i="1"/>
  <c r="P70" i="1"/>
  <c r="O70" i="1"/>
  <c r="P69" i="1"/>
  <c r="O69" i="1"/>
  <c r="P68" i="1"/>
  <c r="O68" i="1"/>
  <c r="P67" i="1"/>
  <c r="O67" i="1"/>
  <c r="P66" i="1"/>
  <c r="O66" i="1"/>
  <c r="P65" i="1"/>
  <c r="O65" i="1"/>
  <c r="P64" i="1"/>
  <c r="O64" i="1"/>
  <c r="P63" i="1"/>
  <c r="O63" i="1"/>
  <c r="P62" i="1"/>
  <c r="O62" i="1"/>
  <c r="P61" i="1"/>
  <c r="O61" i="1"/>
  <c r="P60" i="1"/>
  <c r="O60" i="1"/>
  <c r="P59" i="1"/>
  <c r="O59" i="1"/>
  <c r="P58" i="1"/>
  <c r="O58" i="1"/>
  <c r="P57" i="1"/>
  <c r="O57" i="1"/>
  <c r="P56" i="1"/>
  <c r="O56" i="1"/>
  <c r="P55" i="1"/>
  <c r="O55" i="1"/>
  <c r="P54" i="1"/>
  <c r="O54" i="1"/>
  <c r="P53" i="1"/>
  <c r="O53" i="1"/>
  <c r="P52" i="1"/>
  <c r="O52" i="1"/>
  <c r="P51" i="1"/>
  <c r="O51" i="1"/>
  <c r="P50" i="1"/>
  <c r="O50" i="1"/>
  <c r="P49" i="1"/>
  <c r="O49" i="1"/>
  <c r="P48" i="1"/>
  <c r="O48" i="1"/>
  <c r="P47" i="1"/>
  <c r="O47" i="1"/>
  <c r="P46" i="1"/>
  <c r="O46" i="1"/>
  <c r="P45" i="1"/>
  <c r="O45" i="1"/>
  <c r="P44" i="1"/>
  <c r="O44" i="1"/>
  <c r="P43" i="1"/>
  <c r="O43" i="1"/>
  <c r="P42" i="1"/>
  <c r="O42" i="1"/>
  <c r="P41" i="1"/>
  <c r="O41" i="1"/>
  <c r="P40" i="1"/>
  <c r="O40" i="1"/>
  <c r="P39" i="1"/>
  <c r="O39" i="1"/>
  <c r="P38" i="1"/>
  <c r="O38" i="1"/>
  <c r="P37" i="1"/>
  <c r="O37" i="1"/>
  <c r="P36" i="1"/>
  <c r="O36" i="1"/>
  <c r="P35" i="1"/>
  <c r="O35" i="1"/>
  <c r="P34" i="1"/>
  <c r="O34" i="1"/>
  <c r="P33" i="1"/>
  <c r="O33" i="1"/>
  <c r="P32" i="1"/>
  <c r="O32" i="1"/>
  <c r="P31" i="1"/>
  <c r="O31" i="1"/>
  <c r="P30" i="1"/>
  <c r="O30" i="1"/>
  <c r="P29" i="1"/>
  <c r="O29" i="1"/>
  <c r="P28" i="1"/>
  <c r="O28" i="1"/>
  <c r="P27" i="1"/>
  <c r="O27" i="1"/>
  <c r="P26" i="1"/>
  <c r="O26" i="1"/>
  <c r="P25" i="1"/>
  <c r="O25" i="1"/>
  <c r="P24" i="1"/>
  <c r="O24" i="1"/>
  <c r="P23" i="1"/>
  <c r="O23" i="1"/>
  <c r="P22" i="1"/>
  <c r="O22" i="1"/>
  <c r="P21" i="1"/>
  <c r="O21" i="1"/>
  <c r="P20" i="1"/>
  <c r="O20" i="1"/>
  <c r="P19" i="1"/>
  <c r="O19" i="1"/>
  <c r="P18" i="1"/>
  <c r="O18" i="1"/>
  <c r="P17" i="1"/>
  <c r="O17" i="1"/>
  <c r="P16" i="1"/>
  <c r="O16" i="1"/>
  <c r="P15" i="1"/>
  <c r="O15" i="1"/>
  <c r="P14" i="1"/>
  <c r="O14" i="1"/>
  <c r="P13" i="1"/>
  <c r="O13" i="1"/>
  <c r="P12" i="1"/>
  <c r="O12" i="1"/>
  <c r="P11" i="1"/>
  <c r="O11" i="1"/>
  <c r="P10" i="1"/>
  <c r="O10" i="1"/>
  <c r="N10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M10" i="1"/>
  <c r="AF25" i="1"/>
  <c r="AH44" i="1"/>
  <c r="AF44" i="1"/>
  <c r="M7" i="1"/>
  <c r="M6" i="1"/>
  <c r="L7" i="1"/>
  <c r="L6" i="1"/>
  <c r="AJ40" i="1"/>
  <c r="AH40" i="1"/>
  <c r="AH41" i="1" s="1"/>
  <c r="AE40" i="1"/>
  <c r="AE41" i="1" s="1"/>
  <c r="AN35" i="1"/>
  <c r="AI35" i="1"/>
  <c r="AN34" i="1"/>
  <c r="AI34" i="1"/>
  <c r="AN33" i="1"/>
  <c r="AI33" i="1"/>
  <c r="AN32" i="1"/>
  <c r="AI32" i="1"/>
  <c r="AN31" i="1"/>
  <c r="AI31" i="1"/>
  <c r="AB31" i="1" a="1"/>
  <c r="AC32" i="1" s="1"/>
  <c r="AB32" i="1" l="1"/>
  <c r="AD35" i="1"/>
  <c r="AD31" i="1"/>
  <c r="AC35" i="1"/>
  <c r="AC31" i="1"/>
  <c r="AB35" i="1"/>
  <c r="AB31" i="1"/>
  <c r="AD34" i="1"/>
  <c r="AC34" i="1"/>
  <c r="AD33" i="1"/>
  <c r="AB33" i="1"/>
  <c r="AD32" i="1"/>
  <c r="AB34" i="1"/>
  <c r="AC33" i="1"/>
  <c r="M270" i="1" l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X26" i="1" a="1"/>
  <c r="X26" i="1" s="1"/>
  <c r="S26" i="1" a="1"/>
  <c r="S26" i="1" s="1"/>
  <c r="X21" i="1"/>
  <c r="X20" i="1"/>
  <c r="S21" i="1"/>
  <c r="T20" i="1"/>
  <c r="Z13" i="1"/>
  <c r="Y14" i="1" s="1"/>
  <c r="Z12" i="1"/>
  <c r="X14" i="1" s="1"/>
  <c r="Y12" i="1"/>
  <c r="X13" i="1" s="1"/>
  <c r="X12" i="1"/>
  <c r="Z14" i="1"/>
  <c r="Y13" i="1"/>
  <c r="S12" i="1"/>
  <c r="K7" i="1"/>
  <c r="K6" i="1"/>
  <c r="J7" i="1"/>
  <c r="J6" i="1"/>
  <c r="K270" i="1"/>
  <c r="J270" i="1"/>
  <c r="K269" i="1"/>
  <c r="J269" i="1"/>
  <c r="K268" i="1"/>
  <c r="J268" i="1"/>
  <c r="K267" i="1"/>
  <c r="J267" i="1"/>
  <c r="K266" i="1"/>
  <c r="J266" i="1"/>
  <c r="K265" i="1"/>
  <c r="J265" i="1"/>
  <c r="K264" i="1"/>
  <c r="J264" i="1"/>
  <c r="K263" i="1"/>
  <c r="J263" i="1"/>
  <c r="K262" i="1"/>
  <c r="J262" i="1"/>
  <c r="K261" i="1"/>
  <c r="J261" i="1"/>
  <c r="K260" i="1"/>
  <c r="J260" i="1"/>
  <c r="K259" i="1"/>
  <c r="J259" i="1"/>
  <c r="K258" i="1"/>
  <c r="J258" i="1"/>
  <c r="K257" i="1"/>
  <c r="J257" i="1"/>
  <c r="K256" i="1"/>
  <c r="J256" i="1"/>
  <c r="K255" i="1"/>
  <c r="J255" i="1"/>
  <c r="K254" i="1"/>
  <c r="J254" i="1"/>
  <c r="K253" i="1"/>
  <c r="J253" i="1"/>
  <c r="K252" i="1"/>
  <c r="J252" i="1"/>
  <c r="K251" i="1"/>
  <c r="J251" i="1"/>
  <c r="K250" i="1"/>
  <c r="J250" i="1"/>
  <c r="K249" i="1"/>
  <c r="J249" i="1"/>
  <c r="K248" i="1"/>
  <c r="J248" i="1"/>
  <c r="K247" i="1"/>
  <c r="J247" i="1"/>
  <c r="K246" i="1"/>
  <c r="J246" i="1"/>
  <c r="K245" i="1"/>
  <c r="J245" i="1"/>
  <c r="K244" i="1"/>
  <c r="J244" i="1"/>
  <c r="K243" i="1"/>
  <c r="J243" i="1"/>
  <c r="K242" i="1"/>
  <c r="J242" i="1"/>
  <c r="K241" i="1"/>
  <c r="J241" i="1"/>
  <c r="K240" i="1"/>
  <c r="J240" i="1"/>
  <c r="K239" i="1"/>
  <c r="J239" i="1"/>
  <c r="K238" i="1"/>
  <c r="J238" i="1"/>
  <c r="K237" i="1"/>
  <c r="J237" i="1"/>
  <c r="K236" i="1"/>
  <c r="J236" i="1"/>
  <c r="K235" i="1"/>
  <c r="J235" i="1"/>
  <c r="K234" i="1"/>
  <c r="J234" i="1"/>
  <c r="K233" i="1"/>
  <c r="J233" i="1"/>
  <c r="K232" i="1"/>
  <c r="J232" i="1"/>
  <c r="K231" i="1"/>
  <c r="J231" i="1"/>
  <c r="K230" i="1"/>
  <c r="J230" i="1"/>
  <c r="K229" i="1"/>
  <c r="J229" i="1"/>
  <c r="K228" i="1"/>
  <c r="J228" i="1"/>
  <c r="K227" i="1"/>
  <c r="J227" i="1"/>
  <c r="K226" i="1"/>
  <c r="J226" i="1"/>
  <c r="K225" i="1"/>
  <c r="J225" i="1"/>
  <c r="K224" i="1"/>
  <c r="J224" i="1"/>
  <c r="K223" i="1"/>
  <c r="J223" i="1"/>
  <c r="K222" i="1"/>
  <c r="J222" i="1"/>
  <c r="K221" i="1"/>
  <c r="J221" i="1"/>
  <c r="K220" i="1"/>
  <c r="J220" i="1"/>
  <c r="K219" i="1"/>
  <c r="J219" i="1"/>
  <c r="K218" i="1"/>
  <c r="J218" i="1"/>
  <c r="K217" i="1"/>
  <c r="J217" i="1"/>
  <c r="K216" i="1"/>
  <c r="J216" i="1"/>
  <c r="K215" i="1"/>
  <c r="J215" i="1"/>
  <c r="K214" i="1"/>
  <c r="J214" i="1"/>
  <c r="K213" i="1"/>
  <c r="J213" i="1"/>
  <c r="K212" i="1"/>
  <c r="J212" i="1"/>
  <c r="K211" i="1"/>
  <c r="J211" i="1"/>
  <c r="K210" i="1"/>
  <c r="J210" i="1"/>
  <c r="K209" i="1"/>
  <c r="J209" i="1"/>
  <c r="K208" i="1"/>
  <c r="J208" i="1"/>
  <c r="K207" i="1"/>
  <c r="J207" i="1"/>
  <c r="K206" i="1"/>
  <c r="J206" i="1"/>
  <c r="K205" i="1"/>
  <c r="J205" i="1"/>
  <c r="K204" i="1"/>
  <c r="J204" i="1"/>
  <c r="K203" i="1"/>
  <c r="J203" i="1"/>
  <c r="K202" i="1"/>
  <c r="J202" i="1"/>
  <c r="K201" i="1"/>
  <c r="J201" i="1"/>
  <c r="K200" i="1"/>
  <c r="J200" i="1"/>
  <c r="K199" i="1"/>
  <c r="J199" i="1"/>
  <c r="K198" i="1"/>
  <c r="J198" i="1"/>
  <c r="K197" i="1"/>
  <c r="J197" i="1"/>
  <c r="K196" i="1"/>
  <c r="J196" i="1"/>
  <c r="K195" i="1"/>
  <c r="J195" i="1"/>
  <c r="K194" i="1"/>
  <c r="J194" i="1"/>
  <c r="K193" i="1"/>
  <c r="J193" i="1"/>
  <c r="K192" i="1"/>
  <c r="J192" i="1"/>
  <c r="K191" i="1"/>
  <c r="J191" i="1"/>
  <c r="K190" i="1"/>
  <c r="J190" i="1"/>
  <c r="K189" i="1"/>
  <c r="J189" i="1"/>
  <c r="K188" i="1"/>
  <c r="J188" i="1"/>
  <c r="K187" i="1"/>
  <c r="J187" i="1"/>
  <c r="K186" i="1"/>
  <c r="J186" i="1"/>
  <c r="K185" i="1"/>
  <c r="J185" i="1"/>
  <c r="K184" i="1"/>
  <c r="J184" i="1"/>
  <c r="K183" i="1"/>
  <c r="J183" i="1"/>
  <c r="K182" i="1"/>
  <c r="J182" i="1"/>
  <c r="K181" i="1"/>
  <c r="J181" i="1"/>
  <c r="K180" i="1"/>
  <c r="J180" i="1"/>
  <c r="K179" i="1"/>
  <c r="J179" i="1"/>
  <c r="K178" i="1"/>
  <c r="J178" i="1"/>
  <c r="K177" i="1"/>
  <c r="J177" i="1"/>
  <c r="K176" i="1"/>
  <c r="J176" i="1"/>
  <c r="K175" i="1"/>
  <c r="J175" i="1"/>
  <c r="K174" i="1"/>
  <c r="J174" i="1"/>
  <c r="K173" i="1"/>
  <c r="J173" i="1"/>
  <c r="K172" i="1"/>
  <c r="J172" i="1"/>
  <c r="K171" i="1"/>
  <c r="J171" i="1"/>
  <c r="K170" i="1"/>
  <c r="J170" i="1"/>
  <c r="K169" i="1"/>
  <c r="J169" i="1"/>
  <c r="K168" i="1"/>
  <c r="J168" i="1"/>
  <c r="K167" i="1"/>
  <c r="J167" i="1"/>
  <c r="K166" i="1"/>
  <c r="J166" i="1"/>
  <c r="K165" i="1"/>
  <c r="J165" i="1"/>
  <c r="K164" i="1"/>
  <c r="J164" i="1"/>
  <c r="K163" i="1"/>
  <c r="J163" i="1"/>
  <c r="K162" i="1"/>
  <c r="J162" i="1"/>
  <c r="K161" i="1"/>
  <c r="J161" i="1"/>
  <c r="K160" i="1"/>
  <c r="J160" i="1"/>
  <c r="K159" i="1"/>
  <c r="J159" i="1"/>
  <c r="K158" i="1"/>
  <c r="J158" i="1"/>
  <c r="K157" i="1"/>
  <c r="J157" i="1"/>
  <c r="K156" i="1"/>
  <c r="J156" i="1"/>
  <c r="K155" i="1"/>
  <c r="J155" i="1"/>
  <c r="K154" i="1"/>
  <c r="J154" i="1"/>
  <c r="K153" i="1"/>
  <c r="J153" i="1"/>
  <c r="K152" i="1"/>
  <c r="J152" i="1"/>
  <c r="K151" i="1"/>
  <c r="J151" i="1"/>
  <c r="K150" i="1"/>
  <c r="J150" i="1"/>
  <c r="K149" i="1"/>
  <c r="J149" i="1"/>
  <c r="K148" i="1"/>
  <c r="J148" i="1"/>
  <c r="K147" i="1"/>
  <c r="J147" i="1"/>
  <c r="K146" i="1"/>
  <c r="J146" i="1"/>
  <c r="K145" i="1"/>
  <c r="J145" i="1"/>
  <c r="K144" i="1"/>
  <c r="J144" i="1"/>
  <c r="K143" i="1"/>
  <c r="J143" i="1"/>
  <c r="K142" i="1"/>
  <c r="J142" i="1"/>
  <c r="K141" i="1"/>
  <c r="J141" i="1"/>
  <c r="K140" i="1"/>
  <c r="J140" i="1"/>
  <c r="K139" i="1"/>
  <c r="J139" i="1"/>
  <c r="K138" i="1"/>
  <c r="J138" i="1"/>
  <c r="K137" i="1"/>
  <c r="J137" i="1"/>
  <c r="K136" i="1"/>
  <c r="J136" i="1"/>
  <c r="K135" i="1"/>
  <c r="J135" i="1"/>
  <c r="K134" i="1"/>
  <c r="J134" i="1"/>
  <c r="K133" i="1"/>
  <c r="J133" i="1"/>
  <c r="K132" i="1"/>
  <c r="J132" i="1"/>
  <c r="K131" i="1"/>
  <c r="J131" i="1"/>
  <c r="K130" i="1"/>
  <c r="J130" i="1"/>
  <c r="K129" i="1"/>
  <c r="J129" i="1"/>
  <c r="K128" i="1"/>
  <c r="J128" i="1"/>
  <c r="K127" i="1"/>
  <c r="J127" i="1"/>
  <c r="K126" i="1"/>
  <c r="J126" i="1"/>
  <c r="K125" i="1"/>
  <c r="J125" i="1"/>
  <c r="K124" i="1"/>
  <c r="J124" i="1"/>
  <c r="K123" i="1"/>
  <c r="J123" i="1"/>
  <c r="K122" i="1"/>
  <c r="J122" i="1"/>
  <c r="K121" i="1"/>
  <c r="J121" i="1"/>
  <c r="K120" i="1"/>
  <c r="J120" i="1"/>
  <c r="K119" i="1"/>
  <c r="J119" i="1"/>
  <c r="K118" i="1"/>
  <c r="J118" i="1"/>
  <c r="K117" i="1"/>
  <c r="J117" i="1"/>
  <c r="K116" i="1"/>
  <c r="J116" i="1"/>
  <c r="K115" i="1"/>
  <c r="J115" i="1"/>
  <c r="K114" i="1"/>
  <c r="J114" i="1"/>
  <c r="K113" i="1"/>
  <c r="J113" i="1"/>
  <c r="K112" i="1"/>
  <c r="J112" i="1"/>
  <c r="K111" i="1"/>
  <c r="J111" i="1"/>
  <c r="K110" i="1"/>
  <c r="J110" i="1"/>
  <c r="K109" i="1"/>
  <c r="J109" i="1"/>
  <c r="K108" i="1"/>
  <c r="J108" i="1"/>
  <c r="K107" i="1"/>
  <c r="J107" i="1"/>
  <c r="K106" i="1"/>
  <c r="J106" i="1"/>
  <c r="K105" i="1"/>
  <c r="J105" i="1"/>
  <c r="K104" i="1"/>
  <c r="J104" i="1"/>
  <c r="K103" i="1"/>
  <c r="J103" i="1"/>
  <c r="K102" i="1"/>
  <c r="J102" i="1"/>
  <c r="K101" i="1"/>
  <c r="J101" i="1"/>
  <c r="K100" i="1"/>
  <c r="J100" i="1"/>
  <c r="K99" i="1"/>
  <c r="J99" i="1"/>
  <c r="K98" i="1"/>
  <c r="J98" i="1"/>
  <c r="K97" i="1"/>
  <c r="J97" i="1"/>
  <c r="K96" i="1"/>
  <c r="J96" i="1"/>
  <c r="K95" i="1"/>
  <c r="J95" i="1"/>
  <c r="K94" i="1"/>
  <c r="J94" i="1"/>
  <c r="K93" i="1"/>
  <c r="J93" i="1"/>
  <c r="K92" i="1"/>
  <c r="J92" i="1"/>
  <c r="K91" i="1"/>
  <c r="J91" i="1"/>
  <c r="K90" i="1"/>
  <c r="J90" i="1"/>
  <c r="K89" i="1"/>
  <c r="J89" i="1"/>
  <c r="K88" i="1"/>
  <c r="J88" i="1"/>
  <c r="K87" i="1"/>
  <c r="J87" i="1"/>
  <c r="K86" i="1"/>
  <c r="J86" i="1"/>
  <c r="K85" i="1"/>
  <c r="J85" i="1"/>
  <c r="K84" i="1"/>
  <c r="J84" i="1"/>
  <c r="K83" i="1"/>
  <c r="J83" i="1"/>
  <c r="K82" i="1"/>
  <c r="J82" i="1"/>
  <c r="K81" i="1"/>
  <c r="J81" i="1"/>
  <c r="K80" i="1"/>
  <c r="J80" i="1"/>
  <c r="K79" i="1"/>
  <c r="J79" i="1"/>
  <c r="K78" i="1"/>
  <c r="J78" i="1"/>
  <c r="K77" i="1"/>
  <c r="J77" i="1"/>
  <c r="K76" i="1"/>
  <c r="J76" i="1"/>
  <c r="K75" i="1"/>
  <c r="J75" i="1"/>
  <c r="K74" i="1"/>
  <c r="J74" i="1"/>
  <c r="K73" i="1"/>
  <c r="J73" i="1"/>
  <c r="K72" i="1"/>
  <c r="J72" i="1"/>
  <c r="K71" i="1"/>
  <c r="J71" i="1"/>
  <c r="K70" i="1"/>
  <c r="J70" i="1"/>
  <c r="K69" i="1"/>
  <c r="J69" i="1"/>
  <c r="K68" i="1"/>
  <c r="J68" i="1"/>
  <c r="K67" i="1"/>
  <c r="J67" i="1"/>
  <c r="K66" i="1"/>
  <c r="J66" i="1"/>
  <c r="K65" i="1"/>
  <c r="J65" i="1"/>
  <c r="K64" i="1"/>
  <c r="J64" i="1"/>
  <c r="K63" i="1"/>
  <c r="J63" i="1"/>
  <c r="K62" i="1"/>
  <c r="J62" i="1"/>
  <c r="K61" i="1"/>
  <c r="J61" i="1"/>
  <c r="K60" i="1"/>
  <c r="J60" i="1"/>
  <c r="K59" i="1"/>
  <c r="J59" i="1"/>
  <c r="K58" i="1"/>
  <c r="J58" i="1"/>
  <c r="K57" i="1"/>
  <c r="J57" i="1"/>
  <c r="K56" i="1"/>
  <c r="J56" i="1"/>
  <c r="K55" i="1"/>
  <c r="J55" i="1"/>
  <c r="K54" i="1"/>
  <c r="J54" i="1"/>
  <c r="K53" i="1"/>
  <c r="J53" i="1"/>
  <c r="K52" i="1"/>
  <c r="J52" i="1"/>
  <c r="K51" i="1"/>
  <c r="J51" i="1"/>
  <c r="K50" i="1"/>
  <c r="J50" i="1"/>
  <c r="K49" i="1"/>
  <c r="J49" i="1"/>
  <c r="K48" i="1"/>
  <c r="J48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K11" i="1"/>
  <c r="J11" i="1"/>
  <c r="K10" i="1"/>
  <c r="J10" i="1"/>
  <c r="I7" i="1"/>
  <c r="I6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H7" i="1"/>
  <c r="H6" i="1"/>
  <c r="G7" i="1"/>
  <c r="G6" i="1"/>
  <c r="F7" i="1"/>
  <c r="F6" i="1"/>
  <c r="S13" i="1"/>
  <c r="S14" i="1"/>
  <c r="T14" i="1"/>
  <c r="U14" i="1"/>
  <c r="U13" i="1"/>
  <c r="T13" i="1"/>
  <c r="T12" i="1"/>
  <c r="U12" i="1"/>
  <c r="X27" i="1" l="1"/>
  <c r="T27" i="1"/>
  <c r="S27" i="1"/>
  <c r="T26" i="1"/>
</calcChain>
</file>

<file path=xl/sharedStrings.xml><?xml version="1.0" encoding="utf-8"?>
<sst xmlns="http://schemas.openxmlformats.org/spreadsheetml/2006/main" count="86" uniqueCount="58">
  <si>
    <t>X</t>
  </si>
  <si>
    <t>Y</t>
  </si>
  <si>
    <t>Facies</t>
  </si>
  <si>
    <t>Porosity</t>
  </si>
  <si>
    <t>Perm</t>
  </si>
  <si>
    <t>AI</t>
  </si>
  <si>
    <t>Kriging-based Multivariate Prediction</t>
  </si>
  <si>
    <t>Michael Pyrcz, the University of Texas at Austin</t>
  </si>
  <si>
    <t>Por</t>
  </si>
  <si>
    <t xml:space="preserve">1. Calculate the correlation </t>
  </si>
  <si>
    <t>St_Por</t>
  </si>
  <si>
    <t>St_Perm</t>
  </si>
  <si>
    <t>St_AI</t>
  </si>
  <si>
    <t>mean</t>
  </si>
  <si>
    <t>st.dev.</t>
  </si>
  <si>
    <t>2. Calculate the covariance of the standardized variables</t>
  </si>
  <si>
    <t>3. Redudancy Matrix</t>
  </si>
  <si>
    <t>4. Closeness Matrix</t>
  </si>
  <si>
    <t>5. Invert Redundancy Matrix</t>
  </si>
  <si>
    <t>Weights</t>
  </si>
  <si>
    <t>St_Por_Est</t>
  </si>
  <si>
    <t>Por_est</t>
  </si>
  <si>
    <r>
      <t xml:space="preserve">r2: </t>
    </r>
    <r>
      <rPr>
        <sz val="11"/>
        <color theme="1"/>
        <rFont val="Calibri"/>
        <family val="2"/>
        <scheme val="minor"/>
      </rPr>
      <t>proportion var. explained</t>
    </r>
  </si>
  <si>
    <r>
      <t xml:space="preserve">sey: </t>
    </r>
    <r>
      <rPr>
        <sz val="11"/>
        <color theme="1"/>
        <rFont val="Calibri"/>
        <family val="2"/>
        <scheme val="minor"/>
      </rPr>
      <t>standard error for the estimate</t>
    </r>
  </si>
  <si>
    <r>
      <t xml:space="preserve">Fstat: </t>
    </r>
    <r>
      <rPr>
        <sz val="11"/>
        <color theme="1"/>
        <rFont val="Calibri"/>
        <family val="2"/>
        <scheme val="minor"/>
      </rPr>
      <t>for test of all coefficients</t>
    </r>
  </si>
  <si>
    <r>
      <t xml:space="preserve">d.f.: </t>
    </r>
    <r>
      <rPr>
        <sz val="11"/>
        <color theme="1"/>
        <rFont val="Calibri"/>
        <family val="2"/>
        <scheme val="minor"/>
      </rPr>
      <t>degrees of freedom</t>
    </r>
  </si>
  <si>
    <r>
      <t xml:space="preserve">ssreg: </t>
    </r>
    <r>
      <rPr>
        <sz val="11"/>
        <color theme="1"/>
        <rFont val="Calibri"/>
        <family val="2"/>
        <scheme val="minor"/>
      </rPr>
      <t>explained variance</t>
    </r>
  </si>
  <si>
    <r>
      <t xml:space="preserve">ssresid: </t>
    </r>
    <r>
      <rPr>
        <sz val="11"/>
        <color theme="1"/>
        <rFont val="Calibri"/>
        <family val="2"/>
        <scheme val="minor"/>
      </rPr>
      <t>unexpalined variance</t>
    </r>
  </si>
  <si>
    <r>
      <t xml:space="preserve">b2: </t>
    </r>
    <r>
      <rPr>
        <sz val="11"/>
        <color theme="1"/>
        <rFont val="Calibri"/>
        <family val="2"/>
        <scheme val="minor"/>
      </rPr>
      <t>slope of fit</t>
    </r>
  </si>
  <si>
    <r>
      <t>se2:</t>
    </r>
    <r>
      <rPr>
        <sz val="11"/>
        <color theme="1"/>
        <rFont val="Calibri"/>
        <family val="2"/>
        <scheme val="minor"/>
      </rPr>
      <t xml:space="preserve"> standard error of slope</t>
    </r>
  </si>
  <si>
    <r>
      <t xml:space="preserve">b1: </t>
    </r>
    <r>
      <rPr>
        <sz val="11"/>
        <color theme="1"/>
        <rFont val="Calibri"/>
        <family val="2"/>
        <scheme val="minor"/>
      </rPr>
      <t xml:space="preserve">intercept of fit    </t>
    </r>
  </si>
  <si>
    <r>
      <t xml:space="preserve">se1: </t>
    </r>
    <r>
      <rPr>
        <sz val="11"/>
        <color theme="1"/>
        <rFont val="Calibri"/>
        <family val="2"/>
        <scheme val="minor"/>
      </rPr>
      <t xml:space="preserve">standard error of the intercept  </t>
    </r>
  </si>
  <si>
    <t>Test Significance of Coefficients</t>
  </si>
  <si>
    <t>tstat b1 = b1/se1</t>
  </si>
  <si>
    <t>tstat b0 = b0/se0</t>
  </si>
  <si>
    <t>tcritical</t>
  </si>
  <si>
    <t>tstat</t>
  </si>
  <si>
    <t>probability</t>
  </si>
  <si>
    <t>Comparision to Multilinear Regression</t>
  </si>
  <si>
    <t>6. Calculate the Weights</t>
  </si>
  <si>
    <t>Result from Hyposthesis tests for coefficients</t>
  </si>
  <si>
    <t>7. Calculate the kriging variance</t>
  </si>
  <si>
    <t>Kriging Variance</t>
  </si>
  <si>
    <t>1 - 7. Multivariate kriging to calculate kriging estimate and kriging variance.</t>
  </si>
  <si>
    <t>9. Back transform</t>
  </si>
  <si>
    <t>8. Estimate</t>
  </si>
  <si>
    <t>8. Estimate standardized porosity at each location.</t>
  </si>
  <si>
    <t>0. Standardize the variables, the mean and variance have been corrected to 0 and 1 respectively with affine correction (we should use Gaussian transform for the complete workflow),</t>
  </si>
  <si>
    <t>Note: Gaussian transform is not available in Excel (without a significant increase in complexity), standardization alone was applied in this example.</t>
  </si>
  <si>
    <t>Workflow Steps:</t>
  </si>
  <si>
    <t>This is an example, demonstration of kriging for multivariate prediction,</t>
  </si>
  <si>
    <t>instead of spatial prediction with comparision to multilinear regression.</t>
  </si>
  <si>
    <t>P10</t>
  </si>
  <si>
    <t>P90</t>
  </si>
  <si>
    <t>Por_stdev</t>
  </si>
  <si>
    <t>9. Calculate the back transform of the kriging estimate and the kriging variance and 10. the local P10 and P90.</t>
  </si>
  <si>
    <t>10. Calculate P10, P90*</t>
  </si>
  <si>
    <t>* Assuming Gaussian distributed.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</si>
</sst>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00"/>
    <numFmt numFmtId="167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1">
    <xf numFmtId="0" fontId="0" fillId="0" borderId="0" xfId="0"/>
    <xf numFmtId="0" fontId="0" fillId="33" borderId="0" xfId="0" applyFill="1"/>
    <xf numFmtId="165" fontId="0" fillId="34" borderId="11" xfId="0" applyNumberFormat="1" applyFill="1" applyBorder="1" applyAlignment="1">
      <alignment horizontal="center"/>
    </xf>
    <xf numFmtId="2" fontId="0" fillId="34" borderId="11" xfId="0" applyNumberFormat="1" applyFill="1" applyBorder="1" applyAlignment="1">
      <alignment horizontal="center"/>
    </xf>
    <xf numFmtId="167" fontId="0" fillId="34" borderId="11" xfId="0" applyNumberFormat="1" applyFill="1" applyBorder="1" applyAlignment="1">
      <alignment horizontal="center"/>
    </xf>
    <xf numFmtId="1" fontId="0" fillId="34" borderId="11" xfId="0" applyNumberFormat="1" applyFill="1" applyBorder="1" applyAlignment="1">
      <alignment horizontal="center"/>
    </xf>
    <xf numFmtId="167" fontId="0" fillId="34" borderId="12" xfId="0" applyNumberFormat="1" applyFill="1" applyBorder="1" applyAlignment="1">
      <alignment horizontal="center"/>
    </xf>
    <xf numFmtId="2" fontId="0" fillId="34" borderId="12" xfId="0" applyNumberFormat="1" applyFill="1" applyBorder="1" applyAlignment="1">
      <alignment horizontal="center"/>
    </xf>
    <xf numFmtId="167" fontId="0" fillId="33" borderId="0" xfId="0" applyNumberFormat="1" applyFill="1" applyBorder="1" applyAlignment="1">
      <alignment horizontal="center"/>
    </xf>
    <xf numFmtId="2" fontId="20" fillId="33" borderId="0" xfId="0" applyNumberFormat="1" applyFont="1" applyFill="1" applyBorder="1" applyAlignment="1">
      <alignment horizontal="right"/>
    </xf>
    <xf numFmtId="0" fontId="20" fillId="33" borderId="0" xfId="0" applyFont="1" applyFill="1" applyBorder="1" applyAlignment="1">
      <alignment horizontal="right"/>
    </xf>
    <xf numFmtId="0" fontId="20" fillId="0" borderId="0" xfId="0" applyFont="1" applyFill="1" applyBorder="1" applyAlignment="1">
      <alignment horizontal="right"/>
    </xf>
    <xf numFmtId="165" fontId="0" fillId="34" borderId="10" xfId="0" applyNumberFormat="1" applyFill="1" applyBorder="1" applyAlignment="1">
      <alignment horizontal="center"/>
    </xf>
    <xf numFmtId="0" fontId="0" fillId="33" borderId="0" xfId="0" applyFill="1" applyAlignment="1">
      <alignment horizontal="right"/>
    </xf>
    <xf numFmtId="0" fontId="0" fillId="33" borderId="14" xfId="0" applyFill="1" applyBorder="1"/>
    <xf numFmtId="0" fontId="0" fillId="33" borderId="15" xfId="0" applyFill="1" applyBorder="1"/>
    <xf numFmtId="0" fontId="0" fillId="33" borderId="16" xfId="0" applyFill="1" applyBorder="1"/>
    <xf numFmtId="0" fontId="0" fillId="33" borderId="17" xfId="0" applyFill="1" applyBorder="1"/>
    <xf numFmtId="0" fontId="0" fillId="33" borderId="0" xfId="0" applyFill="1" applyBorder="1"/>
    <xf numFmtId="0" fontId="0" fillId="33" borderId="18" xfId="0" applyFill="1" applyBorder="1"/>
    <xf numFmtId="0" fontId="0" fillId="33" borderId="19" xfId="0" applyFill="1" applyBorder="1"/>
    <xf numFmtId="0" fontId="0" fillId="33" borderId="20" xfId="0" applyFill="1" applyBorder="1"/>
    <xf numFmtId="0" fontId="0" fillId="33" borderId="21" xfId="0" applyFill="1" applyBorder="1"/>
    <xf numFmtId="2" fontId="0" fillId="33" borderId="0" xfId="0" applyNumberFormat="1" applyFill="1" applyBorder="1"/>
    <xf numFmtId="11" fontId="0" fillId="33" borderId="0" xfId="0" applyNumberFormat="1" applyFill="1" applyBorder="1"/>
    <xf numFmtId="0" fontId="0" fillId="37" borderId="0" xfId="0" applyFill="1"/>
    <xf numFmtId="0" fontId="16" fillId="37" borderId="0" xfId="0" applyFont="1" applyFill="1" applyAlignment="1">
      <alignment horizontal="right"/>
    </xf>
    <xf numFmtId="2" fontId="0" fillId="37" borderId="0" xfId="0" applyNumberFormat="1" applyFill="1" applyBorder="1" applyAlignment="1">
      <alignment horizontal="center"/>
    </xf>
    <xf numFmtId="0" fontId="19" fillId="33" borderId="0" xfId="0" applyFont="1" applyFill="1" applyBorder="1"/>
    <xf numFmtId="0" fontId="0" fillId="33" borderId="17" xfId="0" applyFill="1" applyBorder="1" applyAlignment="1">
      <alignment horizontal="center"/>
    </xf>
    <xf numFmtId="0" fontId="0" fillId="33" borderId="0" xfId="0" applyFill="1" applyBorder="1" applyAlignment="1">
      <alignment horizontal="center"/>
    </xf>
    <xf numFmtId="0" fontId="0" fillId="33" borderId="0" xfId="0" applyFill="1" applyBorder="1" applyAlignment="1">
      <alignment horizontal="right"/>
    </xf>
    <xf numFmtId="2" fontId="0" fillId="33" borderId="0" xfId="0" applyNumberFormat="1" applyFill="1" applyBorder="1" applyAlignment="1">
      <alignment horizontal="center"/>
    </xf>
    <xf numFmtId="167" fontId="16" fillId="33" borderId="0" xfId="0" applyNumberFormat="1" applyFont="1" applyFill="1" applyBorder="1" applyAlignment="1">
      <alignment horizontal="right"/>
    </xf>
    <xf numFmtId="0" fontId="16" fillId="33" borderId="0" xfId="0" applyFont="1" applyFill="1" applyBorder="1" applyAlignment="1">
      <alignment horizontal="right"/>
    </xf>
    <xf numFmtId="167" fontId="16" fillId="33" borderId="0" xfId="0" applyNumberFormat="1" applyFont="1" applyFill="1" applyBorder="1" applyAlignment="1">
      <alignment horizontal="left"/>
    </xf>
    <xf numFmtId="167" fontId="0" fillId="33" borderId="0" xfId="0" applyNumberFormat="1" applyFill="1" applyBorder="1" applyAlignment="1">
      <alignment horizontal="left"/>
    </xf>
    <xf numFmtId="0" fontId="0" fillId="38" borderId="23" xfId="0" applyFill="1" applyBorder="1"/>
    <xf numFmtId="0" fontId="0" fillId="38" borderId="24" xfId="0" applyFill="1" applyBorder="1"/>
    <xf numFmtId="0" fontId="16" fillId="38" borderId="22" xfId="0" applyFont="1" applyFill="1" applyBorder="1"/>
    <xf numFmtId="0" fontId="16" fillId="38" borderId="23" xfId="0" applyFont="1" applyFill="1" applyBorder="1"/>
    <xf numFmtId="0" fontId="16" fillId="38" borderId="24" xfId="0" applyFont="1" applyFill="1" applyBorder="1"/>
    <xf numFmtId="165" fontId="0" fillId="33" borderId="0" xfId="0" applyNumberFormat="1" applyFill="1" applyBorder="1" applyAlignment="1">
      <alignment horizontal="center"/>
    </xf>
    <xf numFmtId="0" fontId="16" fillId="38" borderId="22" xfId="0" applyFont="1" applyFill="1" applyBorder="1" applyAlignment="1">
      <alignment horizontal="left"/>
    </xf>
    <xf numFmtId="0" fontId="18" fillId="38" borderId="22" xfId="0" applyFont="1" applyFill="1" applyBorder="1"/>
    <xf numFmtId="2" fontId="0" fillId="36" borderId="13" xfId="0" applyNumberFormat="1" applyFill="1" applyBorder="1" applyAlignment="1">
      <alignment horizontal="center"/>
    </xf>
    <xf numFmtId="2" fontId="0" fillId="35" borderId="10" xfId="0" applyNumberFormat="1" applyFill="1" applyBorder="1" applyAlignment="1">
      <alignment horizontal="center"/>
    </xf>
    <xf numFmtId="11" fontId="0" fillId="35" borderId="12" xfId="0" applyNumberFormat="1" applyFill="1" applyBorder="1" applyAlignment="1">
      <alignment horizontal="center"/>
    </xf>
    <xf numFmtId="0" fontId="16" fillId="36" borderId="25" xfId="0" applyFont="1" applyFill="1" applyBorder="1"/>
    <xf numFmtId="0" fontId="0" fillId="36" borderId="26" xfId="0" applyFill="1" applyBorder="1"/>
    <xf numFmtId="0" fontId="16" fillId="36" borderId="26" xfId="0" applyFont="1" applyFill="1" applyBorder="1"/>
    <xf numFmtId="0" fontId="0" fillId="36" borderId="27" xfId="0" applyFill="1" applyBorder="1"/>
    <xf numFmtId="0" fontId="16" fillId="38" borderId="13" xfId="0" applyFont="1" applyFill="1" applyBorder="1"/>
    <xf numFmtId="2" fontId="0" fillId="33" borderId="14" xfId="0" applyNumberFormat="1" applyFill="1" applyBorder="1" applyAlignment="1">
      <alignment horizontal="center"/>
    </xf>
    <xf numFmtId="2" fontId="0" fillId="33" borderId="15" xfId="0" applyNumberFormat="1" applyFill="1" applyBorder="1" applyAlignment="1">
      <alignment horizontal="center"/>
    </xf>
    <xf numFmtId="2" fontId="0" fillId="33" borderId="16" xfId="0" applyNumberFormat="1" applyFill="1" applyBorder="1" applyAlignment="1">
      <alignment horizontal="center"/>
    </xf>
    <xf numFmtId="2" fontId="0" fillId="33" borderId="17" xfId="0" applyNumberFormat="1" applyFill="1" applyBorder="1" applyAlignment="1">
      <alignment horizontal="center"/>
    </xf>
    <xf numFmtId="2" fontId="0" fillId="33" borderId="18" xfId="0" applyNumberFormat="1" applyFill="1" applyBorder="1" applyAlignment="1">
      <alignment horizontal="center"/>
    </xf>
    <xf numFmtId="2" fontId="0" fillId="33" borderId="19" xfId="0" applyNumberFormat="1" applyFill="1" applyBorder="1" applyAlignment="1">
      <alignment horizontal="center"/>
    </xf>
    <xf numFmtId="2" fontId="0" fillId="33" borderId="20" xfId="0" applyNumberFormat="1" applyFill="1" applyBorder="1" applyAlignment="1">
      <alignment horizontal="center"/>
    </xf>
    <xf numFmtId="2" fontId="0" fillId="33" borderId="21" xfId="0" applyNumberFormat="1" applyFill="1" applyBorder="1" applyAlignment="1">
      <alignment horizontal="center"/>
    </xf>
    <xf numFmtId="0" fontId="0" fillId="33" borderId="14" xfId="0" applyFill="1" applyBorder="1" applyAlignment="1">
      <alignment horizontal="center"/>
    </xf>
    <xf numFmtId="0" fontId="0" fillId="33" borderId="21" xfId="0" applyFill="1" applyBorder="1" applyAlignment="1">
      <alignment horizontal="center"/>
    </xf>
    <xf numFmtId="2" fontId="0" fillId="33" borderId="28" xfId="0" applyNumberFormat="1" applyFill="1" applyBorder="1" applyAlignment="1">
      <alignment horizontal="center"/>
    </xf>
    <xf numFmtId="2" fontId="0" fillId="33" borderId="29" xfId="0" applyNumberFormat="1" applyFill="1" applyBorder="1" applyAlignment="1">
      <alignment horizontal="center"/>
    </xf>
    <xf numFmtId="2" fontId="0" fillId="33" borderId="13" xfId="0" applyNumberFormat="1" applyFill="1" applyBorder="1" applyAlignment="1">
      <alignment horizontal="center"/>
    </xf>
    <xf numFmtId="0" fontId="16" fillId="33" borderId="30" xfId="0" applyFont="1" applyFill="1" applyBorder="1"/>
    <xf numFmtId="0" fontId="0" fillId="33" borderId="30" xfId="0" applyFill="1" applyBorder="1"/>
    <xf numFmtId="0" fontId="16" fillId="33" borderId="30" xfId="0" applyFont="1" applyFill="1" applyBorder="1" applyAlignment="1">
      <alignment horizontal="center"/>
    </xf>
    <xf numFmtId="0" fontId="16" fillId="33" borderId="31" xfId="0" applyFont="1" applyFill="1" applyBorder="1"/>
    <xf numFmtId="0" fontId="16" fillId="33" borderId="31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Multivariate Kriging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>
                  <a:alpha val="38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sample_data!$F$10:$F$270</c:f>
              <c:numCache>
                <c:formatCode>General</c:formatCode>
                <c:ptCount val="261"/>
                <c:pt idx="0">
                  <c:v>0.100186824191243</c:v>
                </c:pt>
                <c:pt idx="1">
                  <c:v>0.107946628634116</c:v>
                </c:pt>
                <c:pt idx="2">
                  <c:v>8.5356724214233098E-2</c:v>
                </c:pt>
                <c:pt idx="3">
                  <c:v>0.108459983384181</c:v>
                </c:pt>
                <c:pt idx="4">
                  <c:v>0.102468341176981</c:v>
                </c:pt>
                <c:pt idx="5">
                  <c:v>0.110578769094926</c:v>
                </c:pt>
                <c:pt idx="6">
                  <c:v>8.8936212611191306E-2</c:v>
                </c:pt>
                <c:pt idx="7">
                  <c:v>0.102093621416257</c:v>
                </c:pt>
                <c:pt idx="8">
                  <c:v>0.13745312416710501</c:v>
                </c:pt>
                <c:pt idx="9">
                  <c:v>0.13706175229991799</c:v>
                </c:pt>
                <c:pt idx="10">
                  <c:v>0.12598387676230999</c:v>
                </c:pt>
                <c:pt idx="11">
                  <c:v>0.12175428949827601</c:v>
                </c:pt>
                <c:pt idx="12">
                  <c:v>9.5147278009736505E-2</c:v>
                </c:pt>
                <c:pt idx="13">
                  <c:v>8.7499881453658002E-2</c:v>
                </c:pt>
                <c:pt idx="14">
                  <c:v>9.8582704351576594E-2</c:v>
                </c:pt>
                <c:pt idx="15">
                  <c:v>0.107440251301329</c:v>
                </c:pt>
                <c:pt idx="16">
                  <c:v>9.3541954843789105E-2</c:v>
                </c:pt>
                <c:pt idx="17">
                  <c:v>7.9944721988431E-2</c:v>
                </c:pt>
                <c:pt idx="18">
                  <c:v>0.111515877972899</c:v>
                </c:pt>
                <c:pt idx="19">
                  <c:v>0.119468507942178</c:v>
                </c:pt>
                <c:pt idx="20">
                  <c:v>0.13419997284825</c:v>
                </c:pt>
                <c:pt idx="21">
                  <c:v>0.16120488730589</c:v>
                </c:pt>
                <c:pt idx="22">
                  <c:v>0.107173814228348</c:v>
                </c:pt>
                <c:pt idx="23">
                  <c:v>0.111673573472562</c:v>
                </c:pt>
                <c:pt idx="24">
                  <c:v>0.10523730479108601</c:v>
                </c:pt>
                <c:pt idx="25">
                  <c:v>0.10326165223728</c:v>
                </c:pt>
                <c:pt idx="26">
                  <c:v>9.90570024917546E-2</c:v>
                </c:pt>
                <c:pt idx="27">
                  <c:v>7.8494032858777499E-2</c:v>
                </c:pt>
                <c:pt idx="28">
                  <c:v>0.110447768553155</c:v>
                </c:pt>
                <c:pt idx="29">
                  <c:v>0.122787825911336</c:v>
                </c:pt>
                <c:pt idx="30">
                  <c:v>0.120835892920134</c:v>
                </c:pt>
                <c:pt idx="31">
                  <c:v>0.113961596766534</c:v>
                </c:pt>
                <c:pt idx="32">
                  <c:v>8.3842231787591107E-2</c:v>
                </c:pt>
                <c:pt idx="33">
                  <c:v>0.117983862506069</c:v>
                </c:pt>
                <c:pt idx="34">
                  <c:v>0.11689957793243</c:v>
                </c:pt>
                <c:pt idx="35">
                  <c:v>6.63810240718989E-2</c:v>
                </c:pt>
                <c:pt idx="36">
                  <c:v>9.3366751683297403E-2</c:v>
                </c:pt>
                <c:pt idx="37">
                  <c:v>8.4017071230816504E-2</c:v>
                </c:pt>
                <c:pt idx="38">
                  <c:v>0.109822788437972</c:v>
                </c:pt>
                <c:pt idx="39">
                  <c:v>0.12196972451794801</c:v>
                </c:pt>
                <c:pt idx="40">
                  <c:v>0.11985363617695401</c:v>
                </c:pt>
                <c:pt idx="41">
                  <c:v>0.11143977089356701</c:v>
                </c:pt>
                <c:pt idx="42">
                  <c:v>9.4718553197625996E-2</c:v>
                </c:pt>
                <c:pt idx="43">
                  <c:v>0.100372811861361</c:v>
                </c:pt>
                <c:pt idx="44">
                  <c:v>6.9939752732540203E-2</c:v>
                </c:pt>
                <c:pt idx="45">
                  <c:v>0.146004731589815</c:v>
                </c:pt>
                <c:pt idx="46">
                  <c:v>0.12137293556138699</c:v>
                </c:pt>
                <c:pt idx="47">
                  <c:v>0.10991150299301</c:v>
                </c:pt>
                <c:pt idx="48">
                  <c:v>5.8871042640895398E-2</c:v>
                </c:pt>
                <c:pt idx="49">
                  <c:v>7.3686577400840905E-2</c:v>
                </c:pt>
                <c:pt idx="50">
                  <c:v>0.112149524881431</c:v>
                </c:pt>
                <c:pt idx="51">
                  <c:v>0.13341010804037901</c:v>
                </c:pt>
                <c:pt idx="52">
                  <c:v>0.12170227213797701</c:v>
                </c:pt>
                <c:pt idx="53">
                  <c:v>0.14649982394984501</c:v>
                </c:pt>
                <c:pt idx="54">
                  <c:v>0.11125780753511599</c:v>
                </c:pt>
                <c:pt idx="55">
                  <c:v>0.123205998625791</c:v>
                </c:pt>
                <c:pt idx="56">
                  <c:v>0.11488405011572</c:v>
                </c:pt>
                <c:pt idx="57">
                  <c:v>0.189681842431318</c:v>
                </c:pt>
                <c:pt idx="58">
                  <c:v>0.17177371654277299</c:v>
                </c:pt>
                <c:pt idx="59">
                  <c:v>0.120635986442664</c:v>
                </c:pt>
                <c:pt idx="60">
                  <c:v>0.12697231845933499</c:v>
                </c:pt>
                <c:pt idx="61">
                  <c:v>0.13667649353915201</c:v>
                </c:pt>
                <c:pt idx="62">
                  <c:v>0.108384191969775</c:v>
                </c:pt>
                <c:pt idx="63">
                  <c:v>0.15206097968587101</c:v>
                </c:pt>
                <c:pt idx="64">
                  <c:v>0.15460803670450099</c:v>
                </c:pt>
                <c:pt idx="65">
                  <c:v>0.15911477281586101</c:v>
                </c:pt>
                <c:pt idx="66">
                  <c:v>0.19832813338553301</c:v>
                </c:pt>
                <c:pt idx="67">
                  <c:v>0.179448022233097</c:v>
                </c:pt>
                <c:pt idx="68">
                  <c:v>0.14746927371054799</c:v>
                </c:pt>
                <c:pt idx="69">
                  <c:v>0.103726382949272</c:v>
                </c:pt>
                <c:pt idx="70">
                  <c:v>0.105760413797029</c:v>
                </c:pt>
                <c:pt idx="71">
                  <c:v>0.12440704926026901</c:v>
                </c:pt>
                <c:pt idx="72">
                  <c:v>0.117594551235207</c:v>
                </c:pt>
                <c:pt idx="73">
                  <c:v>0.102608770744295</c:v>
                </c:pt>
                <c:pt idx="74">
                  <c:v>0.130785500686978</c:v>
                </c:pt>
                <c:pt idx="75">
                  <c:v>0.165199639590105</c:v>
                </c:pt>
                <c:pt idx="76">
                  <c:v>0.19958388057499499</c:v>
                </c:pt>
                <c:pt idx="77">
                  <c:v>0.19910772392385401</c:v>
                </c:pt>
                <c:pt idx="78">
                  <c:v>0.14062462559644401</c:v>
                </c:pt>
                <c:pt idx="79">
                  <c:v>0.10135617001222701</c:v>
                </c:pt>
                <c:pt idx="80">
                  <c:v>9.1833760673547496E-2</c:v>
                </c:pt>
                <c:pt idx="81">
                  <c:v>0.20759812212004899</c:v>
                </c:pt>
                <c:pt idx="82">
                  <c:v>0.20925322339571401</c:v>
                </c:pt>
                <c:pt idx="83">
                  <c:v>0.18590380102130999</c:v>
                </c:pt>
                <c:pt idx="84">
                  <c:v>0.178323054721094</c:v>
                </c:pt>
                <c:pt idx="85">
                  <c:v>0.20896639093399999</c:v>
                </c:pt>
                <c:pt idx="86">
                  <c:v>0.22451475872026</c:v>
                </c:pt>
                <c:pt idx="87">
                  <c:v>0.23295841115618099</c:v>
                </c:pt>
                <c:pt idx="88">
                  <c:v>0.22165605381661099</c:v>
                </c:pt>
                <c:pt idx="89">
                  <c:v>0.22165605381661099</c:v>
                </c:pt>
                <c:pt idx="90">
                  <c:v>0.19654212899117601</c:v>
                </c:pt>
                <c:pt idx="91">
                  <c:v>0.19136570536641601</c:v>
                </c:pt>
                <c:pt idx="92">
                  <c:v>0.19077620112209301</c:v>
                </c:pt>
                <c:pt idx="93">
                  <c:v>0.18139882087201201</c:v>
                </c:pt>
                <c:pt idx="94">
                  <c:v>0.18822009683141799</c:v>
                </c:pt>
                <c:pt idx="95">
                  <c:v>0.222700819487512</c:v>
                </c:pt>
                <c:pt idx="96">
                  <c:v>0.24229788453620199</c:v>
                </c:pt>
                <c:pt idx="97">
                  <c:v>0.21447855585342901</c:v>
                </c:pt>
                <c:pt idx="98">
                  <c:v>0.21447855585342901</c:v>
                </c:pt>
                <c:pt idx="99">
                  <c:v>0.203929920092945</c:v>
                </c:pt>
                <c:pt idx="100">
                  <c:v>0.19907220623896801</c:v>
                </c:pt>
                <c:pt idx="101">
                  <c:v>0.19522038771290101</c:v>
                </c:pt>
                <c:pt idx="102">
                  <c:v>0.19815604331036199</c:v>
                </c:pt>
                <c:pt idx="103">
                  <c:v>0.19780205325321301</c:v>
                </c:pt>
                <c:pt idx="104">
                  <c:v>0.22527343013470599</c:v>
                </c:pt>
                <c:pt idx="105">
                  <c:v>0.223561182980969</c:v>
                </c:pt>
                <c:pt idx="106">
                  <c:v>0.20050107484347801</c:v>
                </c:pt>
                <c:pt idx="107">
                  <c:v>0.20050107484347801</c:v>
                </c:pt>
                <c:pt idx="108">
                  <c:v>0.196357721988066</c:v>
                </c:pt>
                <c:pt idx="109">
                  <c:v>0.207540818787214</c:v>
                </c:pt>
                <c:pt idx="110">
                  <c:v>0.20787591525296201</c:v>
                </c:pt>
                <c:pt idx="111">
                  <c:v>0.19808107794511801</c:v>
                </c:pt>
                <c:pt idx="112">
                  <c:v>0.19928274642627</c:v>
                </c:pt>
                <c:pt idx="113">
                  <c:v>0.21461161776536</c:v>
                </c:pt>
                <c:pt idx="114">
                  <c:v>0.224063657415767</c:v>
                </c:pt>
                <c:pt idx="115">
                  <c:v>0.21163814174770901</c:v>
                </c:pt>
                <c:pt idx="116">
                  <c:v>0.21163814174770901</c:v>
                </c:pt>
                <c:pt idx="117">
                  <c:v>0.188765824024163</c:v>
                </c:pt>
                <c:pt idx="118">
                  <c:v>0.20958367751439</c:v>
                </c:pt>
                <c:pt idx="119">
                  <c:v>0.206271258187084</c:v>
                </c:pt>
                <c:pt idx="120">
                  <c:v>0.21331998563906801</c:v>
                </c:pt>
                <c:pt idx="121">
                  <c:v>0.22965374044739301</c:v>
                </c:pt>
                <c:pt idx="122">
                  <c:v>0.218796774753347</c:v>
                </c:pt>
                <c:pt idx="123">
                  <c:v>0.20709801642801901</c:v>
                </c:pt>
                <c:pt idx="124">
                  <c:v>0.21260272075704401</c:v>
                </c:pt>
                <c:pt idx="125">
                  <c:v>0.21260272075704401</c:v>
                </c:pt>
                <c:pt idx="126">
                  <c:v>0.18985144235596499</c:v>
                </c:pt>
                <c:pt idx="127">
                  <c:v>0.211533964345753</c:v>
                </c:pt>
                <c:pt idx="128">
                  <c:v>0.205918552874611</c:v>
                </c:pt>
                <c:pt idx="129">
                  <c:v>0.22771365610746</c:v>
                </c:pt>
                <c:pt idx="130">
                  <c:v>0.207986399734928</c:v>
                </c:pt>
                <c:pt idx="131">
                  <c:v>0.22703799834762201</c:v>
                </c:pt>
                <c:pt idx="132">
                  <c:v>0.206605439149463</c:v>
                </c:pt>
                <c:pt idx="133">
                  <c:v>0.199272346183472</c:v>
                </c:pt>
                <c:pt idx="134">
                  <c:v>0.199272346183472</c:v>
                </c:pt>
                <c:pt idx="135">
                  <c:v>0.19786345368149699</c:v>
                </c:pt>
                <c:pt idx="136">
                  <c:v>0.213924597348356</c:v>
                </c:pt>
                <c:pt idx="137">
                  <c:v>0.19442558315123501</c:v>
                </c:pt>
                <c:pt idx="138">
                  <c:v>0.19938031919416099</c:v>
                </c:pt>
                <c:pt idx="139">
                  <c:v>0.19127781068923899</c:v>
                </c:pt>
                <c:pt idx="140">
                  <c:v>0.217408283604719</c:v>
                </c:pt>
                <c:pt idx="141">
                  <c:v>0.213427936266438</c:v>
                </c:pt>
                <c:pt idx="142">
                  <c:v>0.20922111737419499</c:v>
                </c:pt>
                <c:pt idx="143">
                  <c:v>0.20922111737419499</c:v>
                </c:pt>
                <c:pt idx="144">
                  <c:v>0.195612308649876</c:v>
                </c:pt>
                <c:pt idx="145">
                  <c:v>0.20194309984966799</c:v>
                </c:pt>
                <c:pt idx="146">
                  <c:v>0.19952748417329799</c:v>
                </c:pt>
                <c:pt idx="147">
                  <c:v>0.20618564732979799</c:v>
                </c:pt>
                <c:pt idx="148">
                  <c:v>0.205340968069085</c:v>
                </c:pt>
                <c:pt idx="149">
                  <c:v>0.22555335012900499</c:v>
                </c:pt>
                <c:pt idx="150">
                  <c:v>0.19694562119010101</c:v>
                </c:pt>
                <c:pt idx="151">
                  <c:v>0.18831110868471401</c:v>
                </c:pt>
                <c:pt idx="152">
                  <c:v>0.18831110868471401</c:v>
                </c:pt>
                <c:pt idx="153">
                  <c:v>0.192232915006497</c:v>
                </c:pt>
                <c:pt idx="154">
                  <c:v>0.19651470295711701</c:v>
                </c:pt>
                <c:pt idx="155">
                  <c:v>0.20824651444544501</c:v>
                </c:pt>
                <c:pt idx="156">
                  <c:v>0.20540411482941001</c:v>
                </c:pt>
                <c:pt idx="157">
                  <c:v>0.216223174701451</c:v>
                </c:pt>
                <c:pt idx="158">
                  <c:v>0.19599778149004601</c:v>
                </c:pt>
                <c:pt idx="159">
                  <c:v>0.194243277443086</c:v>
                </c:pt>
                <c:pt idx="160">
                  <c:v>0.167697340775152</c:v>
                </c:pt>
                <c:pt idx="161">
                  <c:v>0.167697340775152</c:v>
                </c:pt>
                <c:pt idx="162">
                  <c:v>0.18024305266361901</c:v>
                </c:pt>
                <c:pt idx="163">
                  <c:v>0.20337301639403399</c:v>
                </c:pt>
                <c:pt idx="164">
                  <c:v>0.201012393385716</c:v>
                </c:pt>
                <c:pt idx="165">
                  <c:v>0.198435907934228</c:v>
                </c:pt>
                <c:pt idx="166">
                  <c:v>0.200588514509073</c:v>
                </c:pt>
                <c:pt idx="167">
                  <c:v>0.19434852535223199</c:v>
                </c:pt>
                <c:pt idx="168">
                  <c:v>0.18796688149247701</c:v>
                </c:pt>
                <c:pt idx="169">
                  <c:v>0.18146665223898301</c:v>
                </c:pt>
                <c:pt idx="170">
                  <c:v>0.18146665223898301</c:v>
                </c:pt>
                <c:pt idx="171">
                  <c:v>0.185322914044936</c:v>
                </c:pt>
                <c:pt idx="172">
                  <c:v>0.21163490075340199</c:v>
                </c:pt>
                <c:pt idx="173">
                  <c:v>0.223223856557204</c:v>
                </c:pt>
                <c:pt idx="174">
                  <c:v>0.19922487350618701</c:v>
                </c:pt>
                <c:pt idx="175">
                  <c:v>0.18090574103604901</c:v>
                </c:pt>
                <c:pt idx="176">
                  <c:v>0.20806782677296501</c:v>
                </c:pt>
                <c:pt idx="177">
                  <c:v>0.193647342823909</c:v>
                </c:pt>
                <c:pt idx="178">
                  <c:v>0.18624075307576199</c:v>
                </c:pt>
                <c:pt idx="179">
                  <c:v>0.18624075307576199</c:v>
                </c:pt>
                <c:pt idx="180">
                  <c:v>0.17985589181923001</c:v>
                </c:pt>
                <c:pt idx="181">
                  <c:v>0.20937336658406699</c:v>
                </c:pt>
                <c:pt idx="182">
                  <c:v>0.237892310811844</c:v>
                </c:pt>
                <c:pt idx="183">
                  <c:v>0.20780606693481299</c:v>
                </c:pt>
                <c:pt idx="184">
                  <c:v>0.198195117115958</c:v>
                </c:pt>
                <c:pt idx="185">
                  <c:v>0.199528837171221</c:v>
                </c:pt>
                <c:pt idx="186">
                  <c:v>0.19423405559520901</c:v>
                </c:pt>
                <c:pt idx="187">
                  <c:v>0.18526971709349699</c:v>
                </c:pt>
                <c:pt idx="188">
                  <c:v>0.18526971709349699</c:v>
                </c:pt>
                <c:pt idx="189">
                  <c:v>9.9682218708177103E-2</c:v>
                </c:pt>
                <c:pt idx="190">
                  <c:v>7.7405356658768201E-2</c:v>
                </c:pt>
                <c:pt idx="191">
                  <c:v>0.10822248050597</c:v>
                </c:pt>
                <c:pt idx="192">
                  <c:v>0.103573398430494</c:v>
                </c:pt>
                <c:pt idx="193">
                  <c:v>9.3137340540992597E-2</c:v>
                </c:pt>
                <c:pt idx="194">
                  <c:v>9.2282127338526407E-2</c:v>
                </c:pt>
                <c:pt idx="195">
                  <c:v>8.2679118815727107E-2</c:v>
                </c:pt>
                <c:pt idx="196">
                  <c:v>0.10489346220941299</c:v>
                </c:pt>
                <c:pt idx="197">
                  <c:v>0.112186711723396</c:v>
                </c:pt>
                <c:pt idx="198">
                  <c:v>0.12345588976019201</c:v>
                </c:pt>
                <c:pt idx="199">
                  <c:v>9.9431403242019101E-2</c:v>
                </c:pt>
                <c:pt idx="200">
                  <c:v>0.107252968953347</c:v>
                </c:pt>
                <c:pt idx="201">
                  <c:v>9.5868130329020695E-2</c:v>
                </c:pt>
                <c:pt idx="202">
                  <c:v>0.108104129331589</c:v>
                </c:pt>
                <c:pt idx="203">
                  <c:v>0.10458030441376399</c:v>
                </c:pt>
                <c:pt idx="204">
                  <c:v>0.101987376252849</c:v>
                </c:pt>
                <c:pt idx="205">
                  <c:v>9.6061447971034095E-2</c:v>
                </c:pt>
                <c:pt idx="206">
                  <c:v>0.109868861885434</c:v>
                </c:pt>
                <c:pt idx="207">
                  <c:v>9.6167075651900802E-2</c:v>
                </c:pt>
                <c:pt idx="208">
                  <c:v>0.10444379104925799</c:v>
                </c:pt>
                <c:pt idx="209">
                  <c:v>0.104238920632222</c:v>
                </c:pt>
                <c:pt idx="210">
                  <c:v>0.106469565403167</c:v>
                </c:pt>
                <c:pt idx="211">
                  <c:v>9.5974247500049306E-2</c:v>
                </c:pt>
                <c:pt idx="212">
                  <c:v>8.3269180525854594E-2</c:v>
                </c:pt>
                <c:pt idx="213">
                  <c:v>0.10317334563812899</c:v>
                </c:pt>
                <c:pt idx="214">
                  <c:v>0.10973001787024</c:v>
                </c:pt>
                <c:pt idx="215">
                  <c:v>0.10183590509771701</c:v>
                </c:pt>
                <c:pt idx="216">
                  <c:v>8.15928971013299E-2</c:v>
                </c:pt>
                <c:pt idx="217">
                  <c:v>8.2971525566320897E-2</c:v>
                </c:pt>
                <c:pt idx="218">
                  <c:v>0.11384977187874699</c:v>
                </c:pt>
                <c:pt idx="219">
                  <c:v>9.8582704351576594E-2</c:v>
                </c:pt>
                <c:pt idx="220">
                  <c:v>0.10364690186820801</c:v>
                </c:pt>
                <c:pt idx="221">
                  <c:v>0.104092112248252</c:v>
                </c:pt>
                <c:pt idx="222">
                  <c:v>8.8096732218037793E-2</c:v>
                </c:pt>
                <c:pt idx="223">
                  <c:v>7.2192281500189498E-2</c:v>
                </c:pt>
                <c:pt idx="224">
                  <c:v>7.1357728554218E-2</c:v>
                </c:pt>
                <c:pt idx="225">
                  <c:v>0.11365358854454</c:v>
                </c:pt>
                <c:pt idx="226">
                  <c:v>0.114130526374497</c:v>
                </c:pt>
                <c:pt idx="227">
                  <c:v>0.114982306860725</c:v>
                </c:pt>
                <c:pt idx="228">
                  <c:v>9.1351583450361595E-2</c:v>
                </c:pt>
                <c:pt idx="229">
                  <c:v>9.9635074084268693E-2</c:v>
                </c:pt>
                <c:pt idx="230">
                  <c:v>9.2954276337881003E-2</c:v>
                </c:pt>
                <c:pt idx="231">
                  <c:v>0.118890145288737</c:v>
                </c:pt>
                <c:pt idx="232">
                  <c:v>0.112715138281699</c:v>
                </c:pt>
                <c:pt idx="233">
                  <c:v>0.14165700755559599</c:v>
                </c:pt>
                <c:pt idx="234">
                  <c:v>0.127448110518535</c:v>
                </c:pt>
                <c:pt idx="235">
                  <c:v>0.10514933027039999</c:v>
                </c:pt>
                <c:pt idx="236">
                  <c:v>8.28951628459665E-2</c:v>
                </c:pt>
                <c:pt idx="237">
                  <c:v>0.107834667969449</c:v>
                </c:pt>
                <c:pt idx="238">
                  <c:v>0.119704858453406</c:v>
                </c:pt>
                <c:pt idx="239">
                  <c:v>0.112892067959855</c:v>
                </c:pt>
                <c:pt idx="240">
                  <c:v>0.11456252183289201</c:v>
                </c:pt>
                <c:pt idx="241">
                  <c:v>9.6246022631154102E-2</c:v>
                </c:pt>
                <c:pt idx="242">
                  <c:v>8.8796565565553001E-2</c:v>
                </c:pt>
                <c:pt idx="243">
                  <c:v>0.111594464236683</c:v>
                </c:pt>
                <c:pt idx="244">
                  <c:v>0.117966013106529</c:v>
                </c:pt>
                <c:pt idx="245">
                  <c:v>0.18673720699448301</c:v>
                </c:pt>
                <c:pt idx="246">
                  <c:v>8.6886128130458803E-2</c:v>
                </c:pt>
                <c:pt idx="247">
                  <c:v>8.5269059200822395E-2</c:v>
                </c:pt>
                <c:pt idx="248">
                  <c:v>0.13214850118240901</c:v>
                </c:pt>
                <c:pt idx="249">
                  <c:v>8.9166121748246896E-2</c:v>
                </c:pt>
                <c:pt idx="250">
                  <c:v>0.135174197286795</c:v>
                </c:pt>
                <c:pt idx="251">
                  <c:v>0.16401454380057501</c:v>
                </c:pt>
                <c:pt idx="252">
                  <c:v>0.100520142749241</c:v>
                </c:pt>
                <c:pt idx="253">
                  <c:v>0.11970309241759999</c:v>
                </c:pt>
                <c:pt idx="254">
                  <c:v>0.187163733118591</c:v>
                </c:pt>
                <c:pt idx="255">
                  <c:v>9.1969968783072703E-2</c:v>
                </c:pt>
                <c:pt idx="256">
                  <c:v>0.17564225637914899</c:v>
                </c:pt>
                <c:pt idx="257">
                  <c:v>9.1724841150153696E-2</c:v>
                </c:pt>
                <c:pt idx="258">
                  <c:v>0.139057005499377</c:v>
                </c:pt>
                <c:pt idx="259">
                  <c:v>9.9351281979452297E-2</c:v>
                </c:pt>
                <c:pt idx="260">
                  <c:v>0.129128883795747</c:v>
                </c:pt>
              </c:numCache>
            </c:numRef>
          </c:xVal>
          <c:yVal>
            <c:numRef>
              <c:f>sample_data!$M$10:$M$270</c:f>
              <c:numCache>
                <c:formatCode>General</c:formatCode>
                <c:ptCount val="261"/>
                <c:pt idx="0">
                  <c:v>0.11951454292043211</c:v>
                </c:pt>
                <c:pt idx="1">
                  <c:v>0.13259455419026825</c:v>
                </c:pt>
                <c:pt idx="2">
                  <c:v>8.997024860548726E-2</c:v>
                </c:pt>
                <c:pt idx="3">
                  <c:v>0.11688847025503904</c:v>
                </c:pt>
                <c:pt idx="4">
                  <c:v>0.15672552741907841</c:v>
                </c:pt>
                <c:pt idx="5">
                  <c:v>0.11418782849663178</c:v>
                </c:pt>
                <c:pt idx="6">
                  <c:v>7.1844682703189944E-2</c:v>
                </c:pt>
                <c:pt idx="7">
                  <c:v>9.5139541095863284E-2</c:v>
                </c:pt>
                <c:pt idx="8">
                  <c:v>9.8838898036354317E-2</c:v>
                </c:pt>
                <c:pt idx="9">
                  <c:v>0.10495051784332755</c:v>
                </c:pt>
                <c:pt idx="10">
                  <c:v>0.1435949430580975</c:v>
                </c:pt>
                <c:pt idx="11">
                  <c:v>0.11119461572482359</c:v>
                </c:pt>
                <c:pt idx="12">
                  <c:v>0.13382195317104489</c:v>
                </c:pt>
                <c:pt idx="13">
                  <c:v>0.12421574712213086</c:v>
                </c:pt>
                <c:pt idx="14">
                  <c:v>9.9791512846026692E-2</c:v>
                </c:pt>
                <c:pt idx="15">
                  <c:v>3.8988978287723547E-2</c:v>
                </c:pt>
                <c:pt idx="16">
                  <c:v>9.0498031530664824E-2</c:v>
                </c:pt>
                <c:pt idx="17">
                  <c:v>7.9397731554092979E-2</c:v>
                </c:pt>
                <c:pt idx="18">
                  <c:v>0.14719767700164862</c:v>
                </c:pt>
                <c:pt idx="19">
                  <c:v>0.11763003430404419</c:v>
                </c:pt>
                <c:pt idx="20">
                  <c:v>0.1367167898919521</c:v>
                </c:pt>
                <c:pt idx="21">
                  <c:v>0.15655064996054627</c:v>
                </c:pt>
                <c:pt idx="22">
                  <c:v>0.10305540404709278</c:v>
                </c:pt>
                <c:pt idx="23">
                  <c:v>0.10839650514945554</c:v>
                </c:pt>
                <c:pt idx="24">
                  <c:v>0.13115397124549405</c:v>
                </c:pt>
                <c:pt idx="25">
                  <c:v>8.727949579682312E-2</c:v>
                </c:pt>
                <c:pt idx="26">
                  <c:v>8.0314068112900566E-2</c:v>
                </c:pt>
                <c:pt idx="27">
                  <c:v>0.10989624457709313</c:v>
                </c:pt>
                <c:pt idx="28">
                  <c:v>9.4919712179329596E-2</c:v>
                </c:pt>
                <c:pt idx="29">
                  <c:v>0.1249908904128427</c:v>
                </c:pt>
                <c:pt idx="30">
                  <c:v>0.15083478613468013</c:v>
                </c:pt>
                <c:pt idx="31">
                  <c:v>0.14166802760356634</c:v>
                </c:pt>
                <c:pt idx="32">
                  <c:v>9.5027725200780927E-2</c:v>
                </c:pt>
                <c:pt idx="33">
                  <c:v>0.10649509233712791</c:v>
                </c:pt>
                <c:pt idx="34">
                  <c:v>7.2248735514014742E-2</c:v>
                </c:pt>
                <c:pt idx="35">
                  <c:v>8.9927925476600057E-2</c:v>
                </c:pt>
                <c:pt idx="36">
                  <c:v>0.12641777534687124</c:v>
                </c:pt>
                <c:pt idx="37">
                  <c:v>0.11442175484991858</c:v>
                </c:pt>
                <c:pt idx="38">
                  <c:v>7.7841042721009335E-2</c:v>
                </c:pt>
                <c:pt idx="39">
                  <c:v>0.11425260881832006</c:v>
                </c:pt>
                <c:pt idx="40">
                  <c:v>0.12128247136871956</c:v>
                </c:pt>
                <c:pt idx="41">
                  <c:v>0.10781578971543937</c:v>
                </c:pt>
                <c:pt idx="42">
                  <c:v>0.1451580389594897</c:v>
                </c:pt>
                <c:pt idx="43">
                  <c:v>0.10029696719156597</c:v>
                </c:pt>
                <c:pt idx="44">
                  <c:v>0.11697852123360987</c:v>
                </c:pt>
                <c:pt idx="45">
                  <c:v>0.13946538631558214</c:v>
                </c:pt>
                <c:pt idx="46">
                  <c:v>0.10908309920474665</c:v>
                </c:pt>
                <c:pt idx="47">
                  <c:v>0.16396680954851947</c:v>
                </c:pt>
                <c:pt idx="48">
                  <c:v>0.10458646578959759</c:v>
                </c:pt>
                <c:pt idx="49">
                  <c:v>0.14401105283121046</c:v>
                </c:pt>
                <c:pt idx="50">
                  <c:v>0.10356720553223508</c:v>
                </c:pt>
                <c:pt idx="51">
                  <c:v>0.11262831404209114</c:v>
                </c:pt>
                <c:pt idx="52">
                  <c:v>0.13000294941184634</c:v>
                </c:pt>
                <c:pt idx="53">
                  <c:v>0.14694098153699622</c:v>
                </c:pt>
                <c:pt idx="54">
                  <c:v>0.15422290678670161</c:v>
                </c:pt>
                <c:pt idx="55">
                  <c:v>0.13858290034129361</c:v>
                </c:pt>
                <c:pt idx="56">
                  <c:v>0.1502966333596672</c:v>
                </c:pt>
                <c:pt idx="57">
                  <c:v>0.18691084178836431</c:v>
                </c:pt>
                <c:pt idx="58">
                  <c:v>0.16083714673873678</c:v>
                </c:pt>
                <c:pt idx="59">
                  <c:v>0.15509487610336783</c:v>
                </c:pt>
                <c:pt idx="60">
                  <c:v>0.1417465801753077</c:v>
                </c:pt>
                <c:pt idx="61">
                  <c:v>0.14294370046319119</c:v>
                </c:pt>
                <c:pt idx="62">
                  <c:v>0.10805731201314933</c:v>
                </c:pt>
                <c:pt idx="63">
                  <c:v>0.1132048536792476</c:v>
                </c:pt>
                <c:pt idx="64">
                  <c:v>0.11408742448654963</c:v>
                </c:pt>
                <c:pt idx="65">
                  <c:v>0.18535584876252892</c:v>
                </c:pt>
                <c:pt idx="66">
                  <c:v>0.2029161342125558</c:v>
                </c:pt>
                <c:pt idx="67">
                  <c:v>0.17778975385695464</c:v>
                </c:pt>
                <c:pt idx="68">
                  <c:v>0.11895647709340884</c:v>
                </c:pt>
                <c:pt idx="69">
                  <c:v>0.15235746534442787</c:v>
                </c:pt>
                <c:pt idx="70">
                  <c:v>0.16958542917258024</c:v>
                </c:pt>
                <c:pt idx="71">
                  <c:v>0.11488995586915896</c:v>
                </c:pt>
                <c:pt idx="72">
                  <c:v>8.6767046569169365E-2</c:v>
                </c:pt>
                <c:pt idx="73">
                  <c:v>0.10358214978918527</c:v>
                </c:pt>
                <c:pt idx="74">
                  <c:v>0.13656474061493254</c:v>
                </c:pt>
                <c:pt idx="75">
                  <c:v>0.18852814278801894</c:v>
                </c:pt>
                <c:pt idx="76">
                  <c:v>0.19139466643966457</c:v>
                </c:pt>
                <c:pt idx="77">
                  <c:v>0.152837952146165</c:v>
                </c:pt>
                <c:pt idx="78">
                  <c:v>0.17157637216335928</c:v>
                </c:pt>
                <c:pt idx="79">
                  <c:v>0.13579838706680378</c:v>
                </c:pt>
                <c:pt idx="80">
                  <c:v>0.13517495479533626</c:v>
                </c:pt>
                <c:pt idx="81">
                  <c:v>0.18709067409825825</c:v>
                </c:pt>
                <c:pt idx="82">
                  <c:v>0.19046132417056238</c:v>
                </c:pt>
                <c:pt idx="83">
                  <c:v>0.18824166125746628</c:v>
                </c:pt>
                <c:pt idx="84">
                  <c:v>0.17156226479096831</c:v>
                </c:pt>
                <c:pt idx="85">
                  <c:v>0.18074994571958991</c:v>
                </c:pt>
                <c:pt idx="86">
                  <c:v>0.19664370333813036</c:v>
                </c:pt>
                <c:pt idx="87">
                  <c:v>0.17879829489094989</c:v>
                </c:pt>
                <c:pt idx="88">
                  <c:v>0.18986316617361226</c:v>
                </c:pt>
                <c:pt idx="89">
                  <c:v>0.18986316617361226</c:v>
                </c:pt>
                <c:pt idx="90">
                  <c:v>0.18150858853235352</c:v>
                </c:pt>
                <c:pt idx="91">
                  <c:v>0.18470661562839014</c:v>
                </c:pt>
                <c:pt idx="92">
                  <c:v>0.17535379671774479</c:v>
                </c:pt>
                <c:pt idx="93">
                  <c:v>0.18475347483071625</c:v>
                </c:pt>
                <c:pt idx="94">
                  <c:v>0.1827827181542076</c:v>
                </c:pt>
                <c:pt idx="95">
                  <c:v>0.17432351631892759</c:v>
                </c:pt>
                <c:pt idx="96">
                  <c:v>0.17662191825253684</c:v>
                </c:pt>
                <c:pt idx="97">
                  <c:v>0.19177953732210817</c:v>
                </c:pt>
                <c:pt idx="98">
                  <c:v>0.19177953732210817</c:v>
                </c:pt>
                <c:pt idx="99">
                  <c:v>0.17320513914814548</c:v>
                </c:pt>
                <c:pt idx="100">
                  <c:v>0.17618016392299213</c:v>
                </c:pt>
                <c:pt idx="101">
                  <c:v>0.17082784857993918</c:v>
                </c:pt>
                <c:pt idx="102">
                  <c:v>0.17493959383867186</c:v>
                </c:pt>
                <c:pt idx="103">
                  <c:v>0.1975203618242698</c:v>
                </c:pt>
                <c:pt idx="104">
                  <c:v>0.1787044374274086</c:v>
                </c:pt>
                <c:pt idx="105">
                  <c:v>0.17682539937831043</c:v>
                </c:pt>
                <c:pt idx="106">
                  <c:v>0.18906161389805168</c:v>
                </c:pt>
                <c:pt idx="107">
                  <c:v>0.18906161389805168</c:v>
                </c:pt>
                <c:pt idx="108">
                  <c:v>0.20855934240546006</c:v>
                </c:pt>
                <c:pt idx="109">
                  <c:v>0.18288983929540176</c:v>
                </c:pt>
                <c:pt idx="110">
                  <c:v>0.19943944628068308</c:v>
                </c:pt>
                <c:pt idx="111">
                  <c:v>0.20267289401568567</c:v>
                </c:pt>
                <c:pt idx="112">
                  <c:v>0.21171221004345026</c:v>
                </c:pt>
                <c:pt idx="113">
                  <c:v>0.21342768044224936</c:v>
                </c:pt>
                <c:pt idx="114">
                  <c:v>0.18693694511085768</c:v>
                </c:pt>
                <c:pt idx="115">
                  <c:v>0.19733143134003003</c:v>
                </c:pt>
                <c:pt idx="116">
                  <c:v>0.19733143134003003</c:v>
                </c:pt>
                <c:pt idx="117">
                  <c:v>0.19982661887173517</c:v>
                </c:pt>
                <c:pt idx="118">
                  <c:v>0.19287078664486704</c:v>
                </c:pt>
                <c:pt idx="119">
                  <c:v>0.21570940809176425</c:v>
                </c:pt>
                <c:pt idx="120">
                  <c:v>0.25131336007347038</c:v>
                </c:pt>
                <c:pt idx="121">
                  <c:v>0.25289964192963388</c:v>
                </c:pt>
                <c:pt idx="122">
                  <c:v>0.21236880658092697</c:v>
                </c:pt>
                <c:pt idx="123">
                  <c:v>0.19249361889220518</c:v>
                </c:pt>
                <c:pt idx="124">
                  <c:v>0.19467000483147479</c:v>
                </c:pt>
                <c:pt idx="125">
                  <c:v>0.19467000483147479</c:v>
                </c:pt>
                <c:pt idx="126">
                  <c:v>0.21023698736811741</c:v>
                </c:pt>
                <c:pt idx="127">
                  <c:v>0.21811948137548542</c:v>
                </c:pt>
                <c:pt idx="128">
                  <c:v>0.21142274612461576</c:v>
                </c:pt>
                <c:pt idx="129">
                  <c:v>0.23198385413979347</c:v>
                </c:pt>
                <c:pt idx="130">
                  <c:v>0.21755593976462545</c:v>
                </c:pt>
                <c:pt idx="131">
                  <c:v>0.21529751260332142</c:v>
                </c:pt>
                <c:pt idx="132">
                  <c:v>0.21018250187359827</c:v>
                </c:pt>
                <c:pt idx="133">
                  <c:v>0.20030862290437051</c:v>
                </c:pt>
                <c:pt idx="134">
                  <c:v>0.20030862290437051</c:v>
                </c:pt>
                <c:pt idx="135">
                  <c:v>0.20804594141459712</c:v>
                </c:pt>
                <c:pt idx="136">
                  <c:v>0.20591198178184711</c:v>
                </c:pt>
                <c:pt idx="137">
                  <c:v>0.21476563169718069</c:v>
                </c:pt>
                <c:pt idx="138">
                  <c:v>0.19572278880362856</c:v>
                </c:pt>
                <c:pt idx="139">
                  <c:v>0.20906717993589857</c:v>
                </c:pt>
                <c:pt idx="140">
                  <c:v>0.22458911788643168</c:v>
                </c:pt>
                <c:pt idx="141">
                  <c:v>0.19587801730037635</c:v>
                </c:pt>
                <c:pt idx="142">
                  <c:v>0.19589921241717306</c:v>
                </c:pt>
                <c:pt idx="143">
                  <c:v>0.19589921241717306</c:v>
                </c:pt>
                <c:pt idx="144">
                  <c:v>0.19943313594434187</c:v>
                </c:pt>
                <c:pt idx="145">
                  <c:v>0.19721712416468681</c:v>
                </c:pt>
                <c:pt idx="146">
                  <c:v>0.19437772049001975</c:v>
                </c:pt>
                <c:pt idx="147">
                  <c:v>0.19621036336778402</c:v>
                </c:pt>
                <c:pt idx="148">
                  <c:v>0.19096564911855968</c:v>
                </c:pt>
                <c:pt idx="149">
                  <c:v>0.19866960957305949</c:v>
                </c:pt>
                <c:pt idx="150">
                  <c:v>0.19235616368163005</c:v>
                </c:pt>
                <c:pt idx="151">
                  <c:v>0.19816599861329562</c:v>
                </c:pt>
                <c:pt idx="152">
                  <c:v>0.19816599861329562</c:v>
                </c:pt>
                <c:pt idx="153">
                  <c:v>0.18616454274000047</c:v>
                </c:pt>
                <c:pt idx="154">
                  <c:v>0.19346230692776545</c:v>
                </c:pt>
                <c:pt idx="155">
                  <c:v>0.1870491285118856</c:v>
                </c:pt>
                <c:pt idx="156">
                  <c:v>0.19435932676251286</c:v>
                </c:pt>
                <c:pt idx="157">
                  <c:v>0.18183664591698701</c:v>
                </c:pt>
                <c:pt idx="158">
                  <c:v>0.19749001329258442</c:v>
                </c:pt>
                <c:pt idx="159">
                  <c:v>0.19403369250407521</c:v>
                </c:pt>
                <c:pt idx="160">
                  <c:v>0.19030517099121183</c:v>
                </c:pt>
                <c:pt idx="161">
                  <c:v>0.19030517099121183</c:v>
                </c:pt>
                <c:pt idx="162">
                  <c:v>0.17729238664852995</c:v>
                </c:pt>
                <c:pt idx="163">
                  <c:v>0.17601924247411943</c:v>
                </c:pt>
                <c:pt idx="164">
                  <c:v>0.1743952021794147</c:v>
                </c:pt>
                <c:pt idx="165">
                  <c:v>0.18490058061838449</c:v>
                </c:pt>
                <c:pt idx="166">
                  <c:v>0.17862583482499228</c:v>
                </c:pt>
                <c:pt idx="167">
                  <c:v>0.21134638475996018</c:v>
                </c:pt>
                <c:pt idx="168">
                  <c:v>0.19724056887363189</c:v>
                </c:pt>
                <c:pt idx="169">
                  <c:v>0.20178099135071997</c:v>
                </c:pt>
                <c:pt idx="170">
                  <c:v>0.20178099135071997</c:v>
                </c:pt>
                <c:pt idx="171">
                  <c:v>0.16145337160144432</c:v>
                </c:pt>
                <c:pt idx="172">
                  <c:v>0.16781346638261949</c:v>
                </c:pt>
                <c:pt idx="173">
                  <c:v>0.16855788458483204</c:v>
                </c:pt>
                <c:pt idx="174">
                  <c:v>0.17061465866216993</c:v>
                </c:pt>
                <c:pt idx="175">
                  <c:v>0.18055015059542137</c:v>
                </c:pt>
                <c:pt idx="176">
                  <c:v>0.18772582751464401</c:v>
                </c:pt>
                <c:pt idx="177">
                  <c:v>0.19074386261106036</c:v>
                </c:pt>
                <c:pt idx="178">
                  <c:v>0.21414061163714709</c:v>
                </c:pt>
                <c:pt idx="179">
                  <c:v>0.21414061163714709</c:v>
                </c:pt>
                <c:pt idx="180">
                  <c:v>0.15383416961946514</c:v>
                </c:pt>
                <c:pt idx="181">
                  <c:v>0.1534690656936519</c:v>
                </c:pt>
                <c:pt idx="182">
                  <c:v>0.16364289249224734</c:v>
                </c:pt>
                <c:pt idx="183">
                  <c:v>0.16952613685683468</c:v>
                </c:pt>
                <c:pt idx="184">
                  <c:v>0.17297279735875146</c:v>
                </c:pt>
                <c:pt idx="185">
                  <c:v>0.18693204610644498</c:v>
                </c:pt>
                <c:pt idx="186">
                  <c:v>0.18071913603858658</c:v>
                </c:pt>
                <c:pt idx="187">
                  <c:v>0.18652960024986909</c:v>
                </c:pt>
                <c:pt idx="188">
                  <c:v>0.18652960024986909</c:v>
                </c:pt>
                <c:pt idx="189">
                  <c:v>0.12218800730703432</c:v>
                </c:pt>
                <c:pt idx="190">
                  <c:v>0.12273133149421073</c:v>
                </c:pt>
                <c:pt idx="191">
                  <c:v>0.14437994559480324</c:v>
                </c:pt>
                <c:pt idx="192">
                  <c:v>0.14367517409939526</c:v>
                </c:pt>
                <c:pt idx="193">
                  <c:v>0.1295349736543899</c:v>
                </c:pt>
                <c:pt idx="194">
                  <c:v>0.11609056185839756</c:v>
                </c:pt>
                <c:pt idx="195">
                  <c:v>0.13011878156777251</c:v>
                </c:pt>
                <c:pt idx="196">
                  <c:v>0.13357319252541805</c:v>
                </c:pt>
                <c:pt idx="197">
                  <c:v>0.14643689247373332</c:v>
                </c:pt>
                <c:pt idx="198">
                  <c:v>0.13507287837824333</c:v>
                </c:pt>
                <c:pt idx="199">
                  <c:v>0.12690963686251047</c:v>
                </c:pt>
                <c:pt idx="200">
                  <c:v>0.12635718794162201</c:v>
                </c:pt>
                <c:pt idx="201">
                  <c:v>0.11526028134788696</c:v>
                </c:pt>
                <c:pt idx="202">
                  <c:v>0.14003612610969629</c:v>
                </c:pt>
                <c:pt idx="203">
                  <c:v>0.14151948582936696</c:v>
                </c:pt>
                <c:pt idx="204">
                  <c:v>0.13781363749502704</c:v>
                </c:pt>
                <c:pt idx="205">
                  <c:v>0.1286710751481511</c:v>
                </c:pt>
                <c:pt idx="206">
                  <c:v>0.11768408282770573</c:v>
                </c:pt>
                <c:pt idx="207">
                  <c:v>0.11503383815115739</c:v>
                </c:pt>
                <c:pt idx="208">
                  <c:v>0.12660680132365459</c:v>
                </c:pt>
                <c:pt idx="209">
                  <c:v>0.12287178893917164</c:v>
                </c:pt>
                <c:pt idx="210">
                  <c:v>0.12520470613572696</c:v>
                </c:pt>
                <c:pt idx="211">
                  <c:v>0.11661428456715292</c:v>
                </c:pt>
                <c:pt idx="212">
                  <c:v>0.10607486573224337</c:v>
                </c:pt>
                <c:pt idx="213">
                  <c:v>0.10894286486264571</c:v>
                </c:pt>
                <c:pt idx="214">
                  <c:v>0.11212364594420726</c:v>
                </c:pt>
                <c:pt idx="215">
                  <c:v>0.11088295933859812</c:v>
                </c:pt>
                <c:pt idx="216">
                  <c:v>0.10912534555481336</c:v>
                </c:pt>
                <c:pt idx="217">
                  <c:v>0.10137868271830497</c:v>
                </c:pt>
                <c:pt idx="218">
                  <c:v>9.8747747796873814E-2</c:v>
                </c:pt>
                <c:pt idx="219">
                  <c:v>9.9791512846026692E-2</c:v>
                </c:pt>
                <c:pt idx="220">
                  <c:v>0.10284296281450604</c:v>
                </c:pt>
                <c:pt idx="221">
                  <c:v>9.9662730238700592E-2</c:v>
                </c:pt>
                <c:pt idx="222">
                  <c:v>0.10044779518495073</c:v>
                </c:pt>
                <c:pt idx="223">
                  <c:v>8.7577157372692907E-2</c:v>
                </c:pt>
                <c:pt idx="224">
                  <c:v>9.2273143411897948E-2</c:v>
                </c:pt>
                <c:pt idx="225">
                  <c:v>0.10280849299803868</c:v>
                </c:pt>
                <c:pt idx="226">
                  <c:v>0.10170970044676579</c:v>
                </c:pt>
                <c:pt idx="227">
                  <c:v>0.1002117673652486</c:v>
                </c:pt>
                <c:pt idx="228">
                  <c:v>9.440298446104306E-2</c:v>
                </c:pt>
                <c:pt idx="229">
                  <c:v>8.6123863436699102E-2</c:v>
                </c:pt>
                <c:pt idx="230">
                  <c:v>8.7350432012122337E-2</c:v>
                </c:pt>
                <c:pt idx="231">
                  <c:v>0.10250373490535858</c:v>
                </c:pt>
                <c:pt idx="232">
                  <c:v>9.5407882248697104E-2</c:v>
                </c:pt>
                <c:pt idx="233">
                  <c:v>8.471669001740316E-2</c:v>
                </c:pt>
                <c:pt idx="234">
                  <c:v>0.10259443152156991</c:v>
                </c:pt>
                <c:pt idx="235">
                  <c:v>0.1028628071170689</c:v>
                </c:pt>
                <c:pt idx="236">
                  <c:v>9.6595711347467153E-2</c:v>
                </c:pt>
                <c:pt idx="237">
                  <c:v>9.1516057301225917E-2</c:v>
                </c:pt>
                <c:pt idx="238">
                  <c:v>9.7715392647546584E-2</c:v>
                </c:pt>
                <c:pt idx="239">
                  <c:v>8.9309811099330338E-2</c:v>
                </c:pt>
                <c:pt idx="240">
                  <c:v>0.10548121216350317</c:v>
                </c:pt>
                <c:pt idx="241">
                  <c:v>9.9402151076717571E-2</c:v>
                </c:pt>
                <c:pt idx="242">
                  <c:v>0.11424442481131139</c:v>
                </c:pt>
                <c:pt idx="243">
                  <c:v>7.8453904394532231E-2</c:v>
                </c:pt>
                <c:pt idx="244">
                  <c:v>9.0432267073915149E-2</c:v>
                </c:pt>
                <c:pt idx="245">
                  <c:v>0.15159887136407946</c:v>
                </c:pt>
                <c:pt idx="246">
                  <c:v>9.5507522382095728E-2</c:v>
                </c:pt>
                <c:pt idx="247">
                  <c:v>8.9599498784994333E-2</c:v>
                </c:pt>
                <c:pt idx="248">
                  <c:v>0.11982860473574614</c:v>
                </c:pt>
                <c:pt idx="249">
                  <c:v>9.2006229982799864E-2</c:v>
                </c:pt>
                <c:pt idx="250">
                  <c:v>0.12344972952045805</c:v>
                </c:pt>
                <c:pt idx="251">
                  <c:v>0.16036019948988273</c:v>
                </c:pt>
                <c:pt idx="252">
                  <c:v>9.0221356112050732E-2</c:v>
                </c:pt>
                <c:pt idx="253">
                  <c:v>0.14518377441583624</c:v>
                </c:pt>
                <c:pt idx="254">
                  <c:v>0.19710366212100633</c:v>
                </c:pt>
                <c:pt idx="255">
                  <c:v>0.10597794328507723</c:v>
                </c:pt>
                <c:pt idx="256">
                  <c:v>0.19207964355767698</c:v>
                </c:pt>
                <c:pt idx="257">
                  <c:v>8.7792153725460911E-2</c:v>
                </c:pt>
                <c:pt idx="258">
                  <c:v>0.15274387542406992</c:v>
                </c:pt>
                <c:pt idx="259">
                  <c:v>0.12425812578209161</c:v>
                </c:pt>
                <c:pt idx="260">
                  <c:v>0.14676740217180087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8F-4513-82F8-48821A950AE0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spPr>
              <a:ln w="3175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BD8F-4513-82F8-48821A950AE0}"/>
              </c:ext>
            </c:extLst>
          </c:dPt>
          <c:xVal>
            <c:numRef>
              <c:f>sample_data!$AX$31:$AX$32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sample_data!$AY$31:$AY$32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D8F-4513-82F8-48821A950A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4148416"/>
        <c:axId val="674152352"/>
      </c:scatterChart>
      <c:valAx>
        <c:axId val="674148416"/>
        <c:scaling>
          <c:orientation val="minMax"/>
          <c:max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Porosity</a:t>
                </a:r>
                <a:r>
                  <a:rPr lang="en-US" baseline="0"/>
                  <a:t> Actual (fraction)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4152352"/>
        <c:crosses val="autoZero"/>
        <c:crossBetween val="midCat"/>
      </c:valAx>
      <c:valAx>
        <c:axId val="674152352"/>
        <c:scaling>
          <c:orientation val="minMax"/>
          <c:max val="0.3000000000000000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Kriging Multivariate Estimate Porosity (fraction)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41484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47625</xdr:colOff>
      <xdr:row>28</xdr:row>
      <xdr:rowOff>157161</xdr:rowOff>
    </xdr:from>
    <xdr:to>
      <xdr:col>25</xdr:col>
      <xdr:colOff>38100</xdr:colOff>
      <xdr:row>47</xdr:row>
      <xdr:rowOff>123824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2D66D37-C6BC-43DA-AD02-CC6003EC87A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27</xdr:col>
      <xdr:colOff>95250</xdr:colOff>
      <xdr:row>38</xdr:row>
      <xdr:rowOff>111125</xdr:rowOff>
    </xdr:from>
    <xdr:ext cx="1886206" cy="574675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99DAEF14-1B2D-46D7-A4E8-D9723571CBDF}"/>
                </a:ext>
              </a:extLst>
            </xdr:cNvPr>
            <xdr:cNvSpPr txBox="1"/>
          </xdr:nvSpPr>
          <xdr:spPr>
            <a:xfrm>
              <a:off x="22069425" y="27466925"/>
              <a:ext cx="1886206" cy="5746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6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𝐻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0</m:t>
                        </m:r>
                      </m:sub>
                    </m:sSub>
                    <m:r>
                      <a:rPr lang="en-US" sz="16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:</m:t>
                    </m:r>
                    <m:sSub>
                      <m:sSubPr>
                        <m:ctrlPr>
                          <a:rPr lang="en-US" sz="16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6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𝑏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n-US" sz="16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=0</m:t>
                    </m:r>
                  </m:oMath>
                </m:oMathPara>
              </a14:m>
              <a:endParaRPr lang="en-US" sz="16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6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𝐻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</m:t>
                        </m:r>
                      </m:sub>
                    </m:sSub>
                    <m:r>
                      <a:rPr lang="en-US" sz="16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:</m:t>
                    </m:r>
                    <m:sSub>
                      <m:sSubPr>
                        <m:ctrlPr>
                          <a:rPr lang="en-US" sz="16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6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𝑏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n-US" sz="16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≠0</m:t>
                    </m:r>
                  </m:oMath>
                </m:oMathPara>
              </a14:m>
              <a:endParaRPr lang="en-US" sz="2000">
                <a:effectLst/>
              </a:endParaRPr>
            </a:p>
            <a:p>
              <a:endParaRPr lang="en-US" sz="16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99DAEF14-1B2D-46D7-A4E8-D9723571CBDF}"/>
                </a:ext>
              </a:extLst>
            </xdr:cNvPr>
            <xdr:cNvSpPr txBox="1"/>
          </xdr:nvSpPr>
          <xdr:spPr>
            <a:xfrm>
              <a:off x="22069425" y="27466925"/>
              <a:ext cx="1886206" cy="5746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US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𝐻_0:𝑏_𝑖=0</a:t>
              </a:r>
              <a:endParaRPr lang="en-US" sz="16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𝐻_1:𝑏_𝑖≠0</a:t>
              </a:r>
              <a:endParaRPr lang="en-US" sz="2000">
                <a:effectLst/>
              </a:endParaRPr>
            </a:p>
            <a:p>
              <a:endParaRPr lang="en-US" sz="16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Q292"/>
  <sheetViews>
    <sheetView tabSelected="1" topLeftCell="C1" zoomScale="85" zoomScaleNormal="85" workbookViewId="0">
      <selection activeCell="AE15" sqref="AE15"/>
    </sheetView>
  </sheetViews>
  <sheetFormatPr defaultRowHeight="15" x14ac:dyDescent="0.25"/>
  <cols>
    <col min="1" max="1" width="9.140625" style="25"/>
    <col min="6" max="6" width="9.28515625" bestFit="1" customWidth="1"/>
    <col min="7" max="7" width="9.7109375" bestFit="1" customWidth="1"/>
    <col min="8" max="8" width="10.7109375" bestFit="1" customWidth="1"/>
    <col min="9" max="11" width="9.28515625" bestFit="1" customWidth="1"/>
    <col min="12" max="12" width="11.28515625" customWidth="1"/>
    <col min="13" max="13" width="9.28515625" bestFit="1" customWidth="1"/>
    <col min="16" max="16" width="12.140625" customWidth="1"/>
    <col min="28" max="29" width="9.28515625" bestFit="1" customWidth="1"/>
    <col min="30" max="30" width="12.85546875" bestFit="1" customWidth="1"/>
    <col min="31" max="33" width="9.28515625" bestFit="1" customWidth="1"/>
    <col min="35" max="35" width="11.85546875" customWidth="1"/>
    <col min="43" max="147" width="9.140625" style="25"/>
  </cols>
  <sheetData>
    <row r="1" spans="2:42" s="25" customFormat="1" ht="15.75" thickBot="1" x14ac:dyDescent="0.3"/>
    <row r="2" spans="2:42" x14ac:dyDescent="0.25"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6"/>
    </row>
    <row r="3" spans="2:42" ht="18.75" x14ac:dyDescent="0.3">
      <c r="B3" s="17"/>
      <c r="C3" s="28" t="s">
        <v>6</v>
      </c>
      <c r="D3" s="18"/>
      <c r="E3" s="18"/>
      <c r="F3" s="18"/>
      <c r="G3" s="18"/>
      <c r="H3" s="18" t="s">
        <v>50</v>
      </c>
      <c r="I3" s="18"/>
      <c r="J3" s="18"/>
      <c r="K3" s="18"/>
      <c r="L3" s="18"/>
      <c r="M3" s="18"/>
      <c r="N3" s="18"/>
      <c r="O3" s="18"/>
      <c r="P3" s="18"/>
      <c r="Q3" s="18"/>
      <c r="R3" s="66" t="s">
        <v>49</v>
      </c>
      <c r="S3" s="67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9"/>
    </row>
    <row r="4" spans="2:42" x14ac:dyDescent="0.25">
      <c r="B4" s="17"/>
      <c r="C4" s="18" t="s">
        <v>7</v>
      </c>
      <c r="D4" s="18"/>
      <c r="E4" s="18"/>
      <c r="F4" s="18"/>
      <c r="G4" s="18"/>
      <c r="H4" s="18" t="s">
        <v>51</v>
      </c>
      <c r="I4" s="18"/>
      <c r="J4" s="18"/>
      <c r="K4" s="18"/>
      <c r="L4" s="18"/>
      <c r="M4" s="18"/>
      <c r="N4" s="18"/>
      <c r="O4" s="18"/>
      <c r="P4" s="18"/>
      <c r="Q4" s="18"/>
      <c r="R4" s="18" t="s">
        <v>47</v>
      </c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9"/>
    </row>
    <row r="5" spans="2:42" x14ac:dyDescent="0.25">
      <c r="B5" s="17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 t="s">
        <v>43</v>
      </c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9"/>
    </row>
    <row r="6" spans="2:42" x14ac:dyDescent="0.25">
      <c r="B6" s="17"/>
      <c r="C6" s="18"/>
      <c r="D6" s="18"/>
      <c r="E6" s="10" t="s">
        <v>13</v>
      </c>
      <c r="F6" s="32">
        <f>AVERAGE(F10:F270)</f>
        <v>0.15035706160196521</v>
      </c>
      <c r="G6" s="32">
        <f>AVERAGE(G10:G270)</f>
        <v>183.71155409488637</v>
      </c>
      <c r="H6" s="32">
        <f>AVERAGE(H10:H270)</f>
        <v>4203.657220199997</v>
      </c>
      <c r="I6" s="32">
        <f>AVERAGE(I10:I270)</f>
        <v>-5.8063388069476575E-17</v>
      </c>
      <c r="J6" s="32">
        <f>AVERAGE(J10:J270)</f>
        <v>3.6369374944617196E-17</v>
      </c>
      <c r="K6" s="32">
        <f>AVERAGE(K10:K270)</f>
        <v>-1.8295018543960764E-16</v>
      </c>
      <c r="L6" s="32">
        <f>AVERAGE(L10:L270)</f>
        <v>1.887591828265951E-16</v>
      </c>
      <c r="M6" s="32">
        <f>AVERAGE(M10:M270)</f>
        <v>0.15035706160196524</v>
      </c>
      <c r="N6" s="18"/>
      <c r="O6" s="18"/>
      <c r="P6" s="18"/>
      <c r="Q6" s="18"/>
      <c r="R6" s="18" t="s">
        <v>46</v>
      </c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9"/>
    </row>
    <row r="7" spans="2:42" ht="15.75" thickBot="1" x14ac:dyDescent="0.3">
      <c r="B7" s="17"/>
      <c r="C7" s="18"/>
      <c r="D7" s="18"/>
      <c r="E7" s="10" t="s">
        <v>14</v>
      </c>
      <c r="F7" s="32">
        <f>STDEV(F11:F271)</f>
        <v>4.9780889218118275E-2</v>
      </c>
      <c r="G7" s="32">
        <f>STDEV(G11:G271)</f>
        <v>345.43826459400429</v>
      </c>
      <c r="H7" s="32">
        <f>STDEV(H11:H271)</f>
        <v>1319.0864708028639</v>
      </c>
      <c r="I7" s="32">
        <f>STDEV(I11:I271)</f>
        <v>0.99999999999999645</v>
      </c>
      <c r="J7" s="32">
        <f>STDEV(J11:J271)</f>
        <v>1.0000000000000004</v>
      </c>
      <c r="K7" s="32">
        <f>STDEV(K11:K271)</f>
        <v>0.99999999999999667</v>
      </c>
      <c r="L7" s="32">
        <f>STDEV(L11:L271)</f>
        <v>0.86632463837254137</v>
      </c>
      <c r="M7" s="32">
        <f>STDEV(M11:M271)</f>
        <v>4.3126410849749587E-2</v>
      </c>
      <c r="N7" s="18"/>
      <c r="O7" s="18"/>
      <c r="P7" s="18"/>
      <c r="Q7" s="18"/>
      <c r="R7" s="18" t="s">
        <v>55</v>
      </c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9"/>
    </row>
    <row r="8" spans="2:42" ht="15.75" thickBot="1" x14ac:dyDescent="0.3">
      <c r="B8" s="17"/>
      <c r="C8" s="18"/>
      <c r="D8" s="18"/>
      <c r="E8" s="18"/>
      <c r="F8" s="18"/>
      <c r="G8" s="18"/>
      <c r="H8" s="18"/>
      <c r="I8" s="18"/>
      <c r="J8" s="18"/>
      <c r="K8" s="18"/>
      <c r="L8" s="52" t="s">
        <v>45</v>
      </c>
      <c r="M8" s="39" t="s">
        <v>44</v>
      </c>
      <c r="N8" s="38"/>
      <c r="O8" s="39" t="s">
        <v>56</v>
      </c>
      <c r="P8" s="41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9"/>
    </row>
    <row r="9" spans="2:42" ht="15.75" thickBot="1" x14ac:dyDescent="0.3">
      <c r="B9" s="29"/>
      <c r="C9" s="68" t="s">
        <v>0</v>
      </c>
      <c r="D9" s="68" t="s">
        <v>1</v>
      </c>
      <c r="E9" s="68" t="s">
        <v>2</v>
      </c>
      <c r="F9" s="68" t="s">
        <v>3</v>
      </c>
      <c r="G9" s="68" t="s">
        <v>4</v>
      </c>
      <c r="H9" s="68" t="s">
        <v>5</v>
      </c>
      <c r="I9" s="68" t="s">
        <v>10</v>
      </c>
      <c r="J9" s="68" t="s">
        <v>11</v>
      </c>
      <c r="K9" s="68" t="s">
        <v>12</v>
      </c>
      <c r="L9" s="68" t="s">
        <v>20</v>
      </c>
      <c r="M9" s="68" t="s">
        <v>21</v>
      </c>
      <c r="N9" s="69" t="s">
        <v>54</v>
      </c>
      <c r="O9" s="70" t="s">
        <v>52</v>
      </c>
      <c r="P9" s="70" t="s">
        <v>53</v>
      </c>
      <c r="Q9" s="18"/>
      <c r="R9" s="39" t="s">
        <v>9</v>
      </c>
      <c r="S9" s="40"/>
      <c r="T9" s="40"/>
      <c r="U9" s="41"/>
      <c r="V9" s="18"/>
      <c r="W9" s="39" t="s">
        <v>15</v>
      </c>
      <c r="X9" s="37"/>
      <c r="Y9" s="37"/>
      <c r="Z9" s="37"/>
      <c r="AA9" s="37"/>
      <c r="AB9" s="3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9"/>
    </row>
    <row r="10" spans="2:42" x14ac:dyDescent="0.25">
      <c r="B10" s="17"/>
      <c r="C10" s="30">
        <v>100</v>
      </c>
      <c r="D10" s="30">
        <v>900</v>
      </c>
      <c r="E10" s="30">
        <v>1</v>
      </c>
      <c r="F10" s="30">
        <v>0.100186824191243</v>
      </c>
      <c r="G10" s="30">
        <v>1.3638904728480501</v>
      </c>
      <c r="H10" s="30">
        <v>5110.6997514653704</v>
      </c>
      <c r="I10" s="30">
        <f>1/$F$7*(F10-$F$6)</f>
        <v>-1.0078212382044438</v>
      </c>
      <c r="J10" s="30">
        <f>1/$G$7*(G10-$G$6)</f>
        <v>-0.52787337800099432</v>
      </c>
      <c r="K10" s="30">
        <f>1/$H$7*(H10-$H$6)</f>
        <v>0.68762931873094002</v>
      </c>
      <c r="L10" s="30">
        <f>J10*$X$26+K10*$X$27</f>
        <v>-0.61956544300353023</v>
      </c>
      <c r="M10" s="30">
        <f>$F$7*L10+$F$6</f>
        <v>0.11951454292043211</v>
      </c>
      <c r="N10" s="42">
        <f>SQRT($F$7^2*$AF$25)</f>
        <v>2.485563914776626E-2</v>
      </c>
      <c r="O10" s="42">
        <f>_xlfn.NORM.INV(0.1,M10,N10)</f>
        <v>8.7660759658000603E-2</v>
      </c>
      <c r="P10" s="42">
        <f>_xlfn.NORM.INV(0.9,M10,N10)</f>
        <v>0.15136832618286361</v>
      </c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9"/>
    </row>
    <row r="11" spans="2:42" ht="15.75" thickBot="1" x14ac:dyDescent="0.3">
      <c r="B11" s="17"/>
      <c r="C11" s="30">
        <v>100</v>
      </c>
      <c r="D11" s="30">
        <v>800</v>
      </c>
      <c r="E11" s="30">
        <v>0</v>
      </c>
      <c r="F11" s="30">
        <v>0.107946628634116</v>
      </c>
      <c r="G11" s="30">
        <v>12.576844998605999</v>
      </c>
      <c r="H11" s="30">
        <v>4671.4585602555298</v>
      </c>
      <c r="I11" s="30">
        <f t="shared" ref="I11:I74" si="0">1/$F$7*(F11-$F$6)</f>
        <v>-0.85194205314463312</v>
      </c>
      <c r="J11" s="30">
        <f t="shared" ref="J11:J74" si="1">1/$G$7*(G11-$G$6)</f>
        <v>-0.49541329562147968</v>
      </c>
      <c r="K11" s="30">
        <f t="shared" ref="K11:K74" si="2">1/$H$7*(H11-$H$6)</f>
        <v>0.3546403897015219</v>
      </c>
      <c r="L11" s="30">
        <f t="shared" ref="L11:L74" si="3">J11*$X$26+K11*$X$27</f>
        <v>-0.3568137831742893</v>
      </c>
      <c r="M11" s="30">
        <f t="shared" ref="M11:M74" si="4">$F$7*L11+$F$6</f>
        <v>0.13259455419026825</v>
      </c>
      <c r="N11" s="42">
        <f t="shared" ref="N11:N74" si="5">SQRT($F$7^2*$AF$25)</f>
        <v>2.485563914776626E-2</v>
      </c>
      <c r="O11" s="42">
        <f t="shared" ref="O11:O74" si="6">_xlfn.NORM.INV(0.1,M11,N11)</f>
        <v>0.10074077092783673</v>
      </c>
      <c r="P11" s="42">
        <f t="shared" ref="P11:P74" si="7">_xlfn.NORM.INV(0.9,M11,N11)</f>
        <v>0.16444833745269977</v>
      </c>
      <c r="Q11" s="18"/>
      <c r="R11" s="18"/>
      <c r="S11" s="30" t="s">
        <v>8</v>
      </c>
      <c r="T11" s="30" t="s">
        <v>4</v>
      </c>
      <c r="U11" s="30" t="s">
        <v>5</v>
      </c>
      <c r="V11" s="18"/>
      <c r="W11" s="18"/>
      <c r="X11" s="30" t="s">
        <v>8</v>
      </c>
      <c r="Y11" s="30" t="s">
        <v>4</v>
      </c>
      <c r="Z11" s="30" t="s">
        <v>5</v>
      </c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9"/>
    </row>
    <row r="12" spans="2:42" x14ac:dyDescent="0.25">
      <c r="B12" s="17"/>
      <c r="C12" s="30">
        <v>100</v>
      </c>
      <c r="D12" s="30">
        <v>700</v>
      </c>
      <c r="E12" s="30">
        <v>0</v>
      </c>
      <c r="F12" s="30">
        <v>8.5356724214233098E-2</v>
      </c>
      <c r="G12" s="30">
        <v>5.9845204584397598</v>
      </c>
      <c r="H12" s="30">
        <v>6127.54800595897</v>
      </c>
      <c r="I12" s="30">
        <f t="shared" si="0"/>
        <v>-1.3057287326252613</v>
      </c>
      <c r="J12" s="30">
        <f t="shared" si="1"/>
        <v>-0.51449723974652972</v>
      </c>
      <c r="K12" s="30">
        <f t="shared" si="2"/>
        <v>1.4585024017326127</v>
      </c>
      <c r="L12" s="30">
        <f t="shared" si="3"/>
        <v>-1.2130521158810386</v>
      </c>
      <c r="M12" s="30">
        <f t="shared" si="4"/>
        <v>8.997024860548726E-2</v>
      </c>
      <c r="N12" s="42">
        <f t="shared" si="5"/>
        <v>2.485563914776626E-2</v>
      </c>
      <c r="O12" s="42">
        <f t="shared" si="6"/>
        <v>5.811646534305575E-2</v>
      </c>
      <c r="P12" s="42">
        <f t="shared" si="7"/>
        <v>0.12182403186791876</v>
      </c>
      <c r="Q12" s="18"/>
      <c r="R12" s="31" t="s">
        <v>8</v>
      </c>
      <c r="S12" s="53">
        <f>CORREL(F10:F270,F10:F270)</f>
        <v>1</v>
      </c>
      <c r="T12" s="54">
        <f>CORREL(F10:F270,G10:G270)</f>
        <v>0.54299348558658111</v>
      </c>
      <c r="U12" s="55">
        <f>CORREL(F10:F270,H10:H270)</f>
        <v>-0.8540497796668175</v>
      </c>
      <c r="V12" s="18"/>
      <c r="W12" s="31" t="s">
        <v>8</v>
      </c>
      <c r="X12" s="53">
        <f>_xlfn.COVARIANCE.S(I10:I270,I10:I270)</f>
        <v>1.0000754238487197</v>
      </c>
      <c r="Y12" s="54">
        <f>_xlfn.COVARIANCE.S(I10:I270,J10:J270)</f>
        <v>0.54226128512917138</v>
      </c>
      <c r="Z12" s="55">
        <f>_xlfn.COVARIANCE.S(I10:I270,K10:K270)</f>
        <v>-0.85321868582340676</v>
      </c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9"/>
    </row>
    <row r="13" spans="2:42" x14ac:dyDescent="0.25">
      <c r="B13" s="17"/>
      <c r="C13" s="30">
        <v>100</v>
      </c>
      <c r="D13" s="30">
        <v>600</v>
      </c>
      <c r="E13" s="30">
        <v>0</v>
      </c>
      <c r="F13" s="30">
        <v>0.108459983384181</v>
      </c>
      <c r="G13" s="30">
        <v>2.4466782403893199</v>
      </c>
      <c r="H13" s="30">
        <v>5201.6379955872699</v>
      </c>
      <c r="I13" s="30">
        <f t="shared" si="0"/>
        <v>-0.84162976748385065</v>
      </c>
      <c r="J13" s="30">
        <f t="shared" si="1"/>
        <v>-0.52473884463129394</v>
      </c>
      <c r="K13" s="30">
        <f t="shared" si="2"/>
        <v>0.75656963927455823</v>
      </c>
      <c r="L13" s="30">
        <f t="shared" si="3"/>
        <v>-0.67231806969701391</v>
      </c>
      <c r="M13" s="30">
        <f t="shared" si="4"/>
        <v>0.11688847025503904</v>
      </c>
      <c r="N13" s="42">
        <f t="shared" si="5"/>
        <v>2.485563914776626E-2</v>
      </c>
      <c r="O13" s="42">
        <f t="shared" si="6"/>
        <v>8.5034686992607522E-2</v>
      </c>
      <c r="P13" s="42">
        <f t="shared" si="7"/>
        <v>0.14874225351747056</v>
      </c>
      <c r="Q13" s="18"/>
      <c r="R13" s="31" t="s">
        <v>4</v>
      </c>
      <c r="S13" s="56">
        <f>T12</f>
        <v>0.54299348558658111</v>
      </c>
      <c r="T13" s="32">
        <f>CORREL(G10:G270,G10:G270)</f>
        <v>0.99999999999999989</v>
      </c>
      <c r="U13" s="57">
        <f>CORREL(G10:G270,H10:H270)</f>
        <v>-0.48649455894191862</v>
      </c>
      <c r="V13" s="18"/>
      <c r="W13" s="31" t="s">
        <v>4</v>
      </c>
      <c r="X13" s="56">
        <f>Y12</f>
        <v>0.54226128512917138</v>
      </c>
      <c r="Y13" s="32">
        <f>CORREL(K10:K270,K10:K270)</f>
        <v>1.0000000000000002</v>
      </c>
      <c r="Z13" s="57">
        <f>_xlfn.COVARIANCE.S(J10:J270,K10:K270)</f>
        <v>-0.48532915943296379</v>
      </c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9"/>
    </row>
    <row r="14" spans="2:42" ht="15.75" thickBot="1" x14ac:dyDescent="0.3">
      <c r="B14" s="17"/>
      <c r="C14" s="30">
        <v>100</v>
      </c>
      <c r="D14" s="30">
        <v>500</v>
      </c>
      <c r="E14" s="30">
        <v>0</v>
      </c>
      <c r="F14" s="30">
        <v>0.102468341176981</v>
      </c>
      <c r="G14" s="30">
        <v>1.95226367497832</v>
      </c>
      <c r="H14" s="30">
        <v>3835.2703222930199</v>
      </c>
      <c r="I14" s="30">
        <f t="shared" si="0"/>
        <v>-0.96199005636794865</v>
      </c>
      <c r="J14" s="30">
        <f t="shared" si="1"/>
        <v>-0.5261701121429927</v>
      </c>
      <c r="K14" s="30">
        <f t="shared" si="2"/>
        <v>-0.27927425992229143</v>
      </c>
      <c r="L14" s="30">
        <f t="shared" si="3"/>
        <v>0.12792993289471671</v>
      </c>
      <c r="M14" s="30">
        <f t="shared" si="4"/>
        <v>0.15672552741907841</v>
      </c>
      <c r="N14" s="42">
        <f t="shared" si="5"/>
        <v>2.485563914776626E-2</v>
      </c>
      <c r="O14" s="42">
        <f t="shared" si="6"/>
        <v>0.1248717441566469</v>
      </c>
      <c r="P14" s="42">
        <f t="shared" si="7"/>
        <v>0.18857931068150993</v>
      </c>
      <c r="Q14" s="18"/>
      <c r="R14" s="31" t="s">
        <v>5</v>
      </c>
      <c r="S14" s="58">
        <f>U12</f>
        <v>-0.8540497796668175</v>
      </c>
      <c r="T14" s="59">
        <f>U13</f>
        <v>-0.48649455894191862</v>
      </c>
      <c r="U14" s="60">
        <f>CORREL(H10:H270,H10:H270)</f>
        <v>0.99999999999999989</v>
      </c>
      <c r="V14" s="18"/>
      <c r="W14" s="31" t="s">
        <v>5</v>
      </c>
      <c r="X14" s="58">
        <f>Z12</f>
        <v>-0.85321868582340676</v>
      </c>
      <c r="Y14" s="59">
        <f>Z13</f>
        <v>-0.48532915943296379</v>
      </c>
      <c r="Z14" s="60">
        <f>CORREL(K10:K270,K10:K270)</f>
        <v>1.0000000000000002</v>
      </c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9"/>
    </row>
    <row r="15" spans="2:42" x14ac:dyDescent="0.25">
      <c r="B15" s="17"/>
      <c r="C15" s="30">
        <v>100</v>
      </c>
      <c r="D15" s="30">
        <v>400</v>
      </c>
      <c r="E15" s="30">
        <v>0</v>
      </c>
      <c r="F15" s="30">
        <v>0.110578769094926</v>
      </c>
      <c r="G15" s="30">
        <v>3.6919076901654901</v>
      </c>
      <c r="H15" s="30">
        <v>5295.2671908218099</v>
      </c>
      <c r="I15" s="30">
        <f t="shared" si="0"/>
        <v>-0.79906753639429728</v>
      </c>
      <c r="J15" s="30">
        <f t="shared" si="1"/>
        <v>-0.52113406317710365</v>
      </c>
      <c r="K15" s="30">
        <f t="shared" si="2"/>
        <v>0.8275499709715034</v>
      </c>
      <c r="L15" s="30">
        <f t="shared" si="3"/>
        <v>-0.72656864257397102</v>
      </c>
      <c r="M15" s="30">
        <f t="shared" si="4"/>
        <v>0.11418782849663178</v>
      </c>
      <c r="N15" s="42">
        <f t="shared" si="5"/>
        <v>2.485563914776626E-2</v>
      </c>
      <c r="O15" s="42">
        <f t="shared" si="6"/>
        <v>8.2334045234200265E-2</v>
      </c>
      <c r="P15" s="42">
        <f t="shared" si="7"/>
        <v>0.1460416117590633</v>
      </c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9"/>
    </row>
    <row r="16" spans="2:42" ht="15.75" thickBot="1" x14ac:dyDescent="0.3">
      <c r="B16" s="17"/>
      <c r="C16" s="30">
        <v>100</v>
      </c>
      <c r="D16" s="30">
        <v>300</v>
      </c>
      <c r="E16" s="30">
        <v>0</v>
      </c>
      <c r="F16" s="30">
        <v>8.8936212611191306E-2</v>
      </c>
      <c r="G16" s="30">
        <v>1.07358190485328</v>
      </c>
      <c r="H16" s="30">
        <v>6744.9961057157698</v>
      </c>
      <c r="I16" s="30">
        <f t="shared" si="0"/>
        <v>-1.2338238620377866</v>
      </c>
      <c r="J16" s="30">
        <f t="shared" si="1"/>
        <v>-0.52871378451570383</v>
      </c>
      <c r="K16" s="30">
        <f t="shared" si="2"/>
        <v>1.9265900619608229</v>
      </c>
      <c r="L16" s="30">
        <f t="shared" si="3"/>
        <v>-1.5771590289351414</v>
      </c>
      <c r="M16" s="30">
        <f t="shared" si="4"/>
        <v>7.1844682703189944E-2</v>
      </c>
      <c r="N16" s="42">
        <f t="shared" si="5"/>
        <v>2.485563914776626E-2</v>
      </c>
      <c r="O16" s="42">
        <f t="shared" si="6"/>
        <v>3.9990899440758433E-2</v>
      </c>
      <c r="P16" s="42">
        <f t="shared" si="7"/>
        <v>0.10369846596562146</v>
      </c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9"/>
    </row>
    <row r="17" spans="2:51" ht="15.75" thickBot="1" x14ac:dyDescent="0.3">
      <c r="B17" s="17"/>
      <c r="C17" s="30">
        <v>100</v>
      </c>
      <c r="D17" s="30">
        <v>200</v>
      </c>
      <c r="E17" s="30">
        <v>0</v>
      </c>
      <c r="F17" s="30">
        <v>0.102093621416257</v>
      </c>
      <c r="G17" s="30">
        <v>2.3961891925541301</v>
      </c>
      <c r="H17" s="30">
        <v>5947.3381154108902</v>
      </c>
      <c r="I17" s="30">
        <f t="shared" si="0"/>
        <v>-0.96951743819277203</v>
      </c>
      <c r="J17" s="30">
        <f t="shared" si="1"/>
        <v>-0.52488500402650329</v>
      </c>
      <c r="K17" s="30">
        <f t="shared" si="2"/>
        <v>1.3218852090489559</v>
      </c>
      <c r="L17" s="30">
        <f t="shared" si="3"/>
        <v>-1.1092112128444049</v>
      </c>
      <c r="M17" s="30">
        <f t="shared" si="4"/>
        <v>9.5139541095863284E-2</v>
      </c>
      <c r="N17" s="42">
        <f t="shared" si="5"/>
        <v>2.485563914776626E-2</v>
      </c>
      <c r="O17" s="42">
        <f t="shared" si="6"/>
        <v>6.3285757833431766E-2</v>
      </c>
      <c r="P17" s="42">
        <f t="shared" si="7"/>
        <v>0.1269933243582948</v>
      </c>
      <c r="Q17" s="18"/>
      <c r="R17" s="43" t="s">
        <v>16</v>
      </c>
      <c r="S17" s="37"/>
      <c r="T17" s="37"/>
      <c r="U17" s="38"/>
      <c r="V17" s="18"/>
      <c r="W17" s="43" t="s">
        <v>17</v>
      </c>
      <c r="X17" s="37"/>
      <c r="Y17" s="37"/>
      <c r="Z17" s="37"/>
      <c r="AA17" s="37"/>
      <c r="AB17" s="3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9"/>
    </row>
    <row r="18" spans="2:51" x14ac:dyDescent="0.25">
      <c r="B18" s="17"/>
      <c r="C18" s="30">
        <v>100</v>
      </c>
      <c r="D18" s="30">
        <v>100</v>
      </c>
      <c r="E18" s="30">
        <v>1</v>
      </c>
      <c r="F18" s="30">
        <v>0.13745312416710501</v>
      </c>
      <c r="G18" s="30">
        <v>5.72760287783208</v>
      </c>
      <c r="H18" s="30">
        <v>5823.2417827365098</v>
      </c>
      <c r="I18" s="30">
        <f t="shared" si="0"/>
        <v>-0.25921468333602377</v>
      </c>
      <c r="J18" s="30">
        <f t="shared" si="1"/>
        <v>-0.51524098358425896</v>
      </c>
      <c r="K18" s="30">
        <f t="shared" si="2"/>
        <v>1.2278077278366371</v>
      </c>
      <c r="L18" s="30">
        <f t="shared" si="3"/>
        <v>-1.0348984193488517</v>
      </c>
      <c r="M18" s="30">
        <f t="shared" si="4"/>
        <v>9.8838898036354317E-2</v>
      </c>
      <c r="N18" s="42">
        <f t="shared" si="5"/>
        <v>2.485563914776626E-2</v>
      </c>
      <c r="O18" s="42">
        <f t="shared" si="6"/>
        <v>6.6985114773922799E-2</v>
      </c>
      <c r="P18" s="42">
        <f t="shared" si="7"/>
        <v>0.13069268129878583</v>
      </c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9"/>
    </row>
    <row r="19" spans="2:51" ht="15.75" thickBot="1" x14ac:dyDescent="0.3">
      <c r="B19" s="17"/>
      <c r="C19" s="30">
        <v>200</v>
      </c>
      <c r="D19" s="30">
        <v>900</v>
      </c>
      <c r="E19" s="30">
        <v>1</v>
      </c>
      <c r="F19" s="30">
        <v>0.13706175229991799</v>
      </c>
      <c r="G19" s="30">
        <v>14.771314229160801</v>
      </c>
      <c r="H19" s="30">
        <v>5621.1469944393702</v>
      </c>
      <c r="I19" s="30">
        <f t="shared" si="0"/>
        <v>-0.2670765731763638</v>
      </c>
      <c r="J19" s="30">
        <f t="shared" si="1"/>
        <v>-0.48906058529526852</v>
      </c>
      <c r="K19" s="30">
        <f t="shared" si="2"/>
        <v>1.0745995851027235</v>
      </c>
      <c r="L19" s="30">
        <f t="shared" si="3"/>
        <v>-0.91212801683163736</v>
      </c>
      <c r="M19" s="30">
        <f t="shared" si="4"/>
        <v>0.10495051784332755</v>
      </c>
      <c r="N19" s="42">
        <f t="shared" si="5"/>
        <v>2.485563914776626E-2</v>
      </c>
      <c r="O19" s="42">
        <f t="shared" si="6"/>
        <v>7.309673458089605E-2</v>
      </c>
      <c r="P19" s="42">
        <f t="shared" si="7"/>
        <v>0.13680430110575906</v>
      </c>
      <c r="Q19" s="18"/>
      <c r="R19" s="18"/>
      <c r="S19" s="30" t="s">
        <v>4</v>
      </c>
      <c r="T19" s="30" t="s">
        <v>5</v>
      </c>
      <c r="U19" s="18"/>
      <c r="V19" s="18"/>
      <c r="W19" s="18"/>
      <c r="X19" s="30" t="s">
        <v>8</v>
      </c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9"/>
    </row>
    <row r="20" spans="2:51" x14ac:dyDescent="0.25">
      <c r="B20" s="17"/>
      <c r="C20" s="30">
        <v>200</v>
      </c>
      <c r="D20" s="30">
        <v>800</v>
      </c>
      <c r="E20" s="30">
        <v>1</v>
      </c>
      <c r="F20" s="30">
        <v>0.12598387676230999</v>
      </c>
      <c r="G20" s="30">
        <v>10.6754355607835</v>
      </c>
      <c r="H20" s="30">
        <v>4292.7005004646198</v>
      </c>
      <c r="I20" s="30">
        <f t="shared" si="0"/>
        <v>-0.48960927019327632</v>
      </c>
      <c r="J20" s="30">
        <f t="shared" si="1"/>
        <v>-0.50091763498601771</v>
      </c>
      <c r="K20" s="30">
        <f t="shared" si="2"/>
        <v>6.750374765835214E-2</v>
      </c>
      <c r="L20" s="30">
        <f t="shared" si="3"/>
        <v>-0.13583764071065571</v>
      </c>
      <c r="M20" s="30">
        <f t="shared" si="4"/>
        <v>0.1435949430580975</v>
      </c>
      <c r="N20" s="42">
        <f t="shared" si="5"/>
        <v>2.485563914776626E-2</v>
      </c>
      <c r="O20" s="42">
        <f t="shared" si="6"/>
        <v>0.11174115979566598</v>
      </c>
      <c r="P20" s="42">
        <f t="shared" si="7"/>
        <v>0.17544872632052902</v>
      </c>
      <c r="Q20" s="18"/>
      <c r="R20" s="31" t="s">
        <v>4</v>
      </c>
      <c r="S20" s="61">
        <v>1</v>
      </c>
      <c r="T20" s="55">
        <f>U13</f>
        <v>-0.48649455894191862</v>
      </c>
      <c r="U20" s="18"/>
      <c r="V20" s="18"/>
      <c r="W20" s="31" t="s">
        <v>4</v>
      </c>
      <c r="X20" s="63">
        <f>T12</f>
        <v>0.54299348558658111</v>
      </c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9"/>
    </row>
    <row r="21" spans="2:51" ht="15.75" thickBot="1" x14ac:dyDescent="0.3">
      <c r="B21" s="17"/>
      <c r="C21" s="30">
        <v>200</v>
      </c>
      <c r="D21" s="30">
        <v>700</v>
      </c>
      <c r="E21" s="30">
        <v>0</v>
      </c>
      <c r="F21" s="30">
        <v>0.12175428949827601</v>
      </c>
      <c r="G21" s="30">
        <v>3.0858253664765898</v>
      </c>
      <c r="H21" s="30">
        <v>5397.4002182962904</v>
      </c>
      <c r="I21" s="30">
        <f t="shared" si="0"/>
        <v>-0.57457334637724655</v>
      </c>
      <c r="J21" s="30">
        <f t="shared" si="1"/>
        <v>-0.52288859469781168</v>
      </c>
      <c r="K21" s="30">
        <f t="shared" si="2"/>
        <v>0.90497706141260015</v>
      </c>
      <c r="L21" s="30">
        <f t="shared" si="3"/>
        <v>-0.78669639076852904</v>
      </c>
      <c r="M21" s="30">
        <f t="shared" si="4"/>
        <v>0.11119461572482359</v>
      </c>
      <c r="N21" s="42">
        <f t="shared" si="5"/>
        <v>2.485563914776626E-2</v>
      </c>
      <c r="O21" s="42">
        <f t="shared" si="6"/>
        <v>7.9340832462392069E-2</v>
      </c>
      <c r="P21" s="42">
        <f t="shared" si="7"/>
        <v>0.1430483989872551</v>
      </c>
      <c r="Q21" s="18"/>
      <c r="R21" s="31" t="s">
        <v>5</v>
      </c>
      <c r="S21" s="58">
        <f>T20</f>
        <v>-0.48649455894191862</v>
      </c>
      <c r="T21" s="62">
        <v>1</v>
      </c>
      <c r="U21" s="18"/>
      <c r="V21" s="18"/>
      <c r="W21" s="31" t="s">
        <v>5</v>
      </c>
      <c r="X21" s="64">
        <f>U12</f>
        <v>-0.8540497796668175</v>
      </c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9"/>
    </row>
    <row r="22" spans="2:51" ht="15.75" thickBot="1" x14ac:dyDescent="0.3">
      <c r="B22" s="17"/>
      <c r="C22" s="30">
        <v>200</v>
      </c>
      <c r="D22" s="30">
        <v>600</v>
      </c>
      <c r="E22" s="30">
        <v>0</v>
      </c>
      <c r="F22" s="30">
        <v>9.5147278009736505E-2</v>
      </c>
      <c r="G22" s="30">
        <v>0.96256546633849205</v>
      </c>
      <c r="H22" s="30">
        <v>4619.7864776869101</v>
      </c>
      <c r="I22" s="30">
        <f t="shared" si="0"/>
        <v>-1.1090557934857967</v>
      </c>
      <c r="J22" s="30">
        <f t="shared" si="1"/>
        <v>-0.52903516303653808</v>
      </c>
      <c r="K22" s="30">
        <f t="shared" si="2"/>
        <v>0.31546776249902359</v>
      </c>
      <c r="L22" s="30">
        <f t="shared" si="3"/>
        <v>-0.33215775552884674</v>
      </c>
      <c r="M22" s="30">
        <f t="shared" si="4"/>
        <v>0.13382195317104489</v>
      </c>
      <c r="N22" s="42">
        <f t="shared" si="5"/>
        <v>2.485563914776626E-2</v>
      </c>
      <c r="O22" s="42">
        <f t="shared" si="6"/>
        <v>0.10196816990861338</v>
      </c>
      <c r="P22" s="42">
        <f t="shared" si="7"/>
        <v>0.16567573643347641</v>
      </c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9"/>
    </row>
    <row r="23" spans="2:51" ht="15.75" thickBot="1" x14ac:dyDescent="0.3">
      <c r="B23" s="17"/>
      <c r="C23" s="30">
        <v>200</v>
      </c>
      <c r="D23" s="30">
        <v>500</v>
      </c>
      <c r="E23" s="30">
        <v>0</v>
      </c>
      <c r="F23" s="30">
        <v>8.7499881453658002E-2</v>
      </c>
      <c r="G23" s="30">
        <v>1.8232715185978901</v>
      </c>
      <c r="H23" s="30">
        <v>4949.8808899075202</v>
      </c>
      <c r="I23" s="30">
        <f t="shared" si="0"/>
        <v>-1.2626769255345018</v>
      </c>
      <c r="J23" s="30">
        <f t="shared" si="1"/>
        <v>-0.5265435280890578</v>
      </c>
      <c r="K23" s="30">
        <f t="shared" si="2"/>
        <v>0.56571247315828588</v>
      </c>
      <c r="L23" s="30">
        <f t="shared" si="3"/>
        <v>-0.5251275115897277</v>
      </c>
      <c r="M23" s="30">
        <f t="shared" si="4"/>
        <v>0.12421574712213086</v>
      </c>
      <c r="N23" s="42">
        <f t="shared" si="5"/>
        <v>2.485563914776626E-2</v>
      </c>
      <c r="O23" s="42">
        <f t="shared" si="6"/>
        <v>9.2361963859699359E-2</v>
      </c>
      <c r="P23" s="42">
        <f t="shared" si="7"/>
        <v>0.15606953038456237</v>
      </c>
      <c r="Q23" s="18"/>
      <c r="R23" s="39" t="s">
        <v>18</v>
      </c>
      <c r="S23" s="37"/>
      <c r="T23" s="37"/>
      <c r="U23" s="38"/>
      <c r="V23" s="18"/>
      <c r="W23" s="39" t="s">
        <v>39</v>
      </c>
      <c r="X23" s="37"/>
      <c r="Y23" s="37"/>
      <c r="Z23" s="37"/>
      <c r="AA23" s="37"/>
      <c r="AB23" s="38"/>
      <c r="AC23" s="18"/>
      <c r="AD23" s="39" t="s">
        <v>41</v>
      </c>
      <c r="AE23" s="37"/>
      <c r="AF23" s="37"/>
      <c r="AG23" s="37"/>
      <c r="AH23" s="38"/>
      <c r="AI23" s="18"/>
      <c r="AJ23" s="18"/>
      <c r="AK23" s="18"/>
      <c r="AL23" s="18"/>
      <c r="AM23" s="18"/>
      <c r="AN23" s="18"/>
      <c r="AO23" s="18"/>
      <c r="AP23" s="19"/>
    </row>
    <row r="24" spans="2:51" ht="15.75" thickBot="1" x14ac:dyDescent="0.3">
      <c r="B24" s="17"/>
      <c r="C24" s="30">
        <v>200</v>
      </c>
      <c r="D24" s="30">
        <v>400</v>
      </c>
      <c r="E24" s="30">
        <v>0</v>
      </c>
      <c r="F24" s="30">
        <v>9.8582704351576594E-2</v>
      </c>
      <c r="G24" s="30">
        <v>4.5710214402573603</v>
      </c>
      <c r="H24" s="30">
        <v>5789.6232700930505</v>
      </c>
      <c r="I24" s="30">
        <f t="shared" si="0"/>
        <v>-1.0400448457948557</v>
      </c>
      <c r="J24" s="30">
        <f t="shared" si="1"/>
        <v>-0.51858914027713154</v>
      </c>
      <c r="K24" s="30">
        <f t="shared" si="2"/>
        <v>1.2023215194738166</v>
      </c>
      <c r="L24" s="30">
        <f t="shared" si="3"/>
        <v>-1.015762264397934</v>
      </c>
      <c r="M24" s="30">
        <f t="shared" si="4"/>
        <v>9.9791512846026692E-2</v>
      </c>
      <c r="N24" s="42">
        <f t="shared" si="5"/>
        <v>2.485563914776626E-2</v>
      </c>
      <c r="O24" s="42">
        <f t="shared" si="6"/>
        <v>6.7937729583595174E-2</v>
      </c>
      <c r="P24" s="42">
        <f t="shared" si="7"/>
        <v>0.13164529610845821</v>
      </c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9"/>
    </row>
    <row r="25" spans="2:51" ht="15.75" thickBot="1" x14ac:dyDescent="0.3">
      <c r="B25" s="17"/>
      <c r="C25" s="30">
        <v>200</v>
      </c>
      <c r="D25" s="30">
        <v>300</v>
      </c>
      <c r="E25" s="30">
        <v>0</v>
      </c>
      <c r="F25" s="30">
        <v>0.107440251301329</v>
      </c>
      <c r="G25" s="30">
        <v>13.5818797731011</v>
      </c>
      <c r="H25" s="30">
        <v>7881.89853134029</v>
      </c>
      <c r="I25" s="30">
        <f t="shared" si="0"/>
        <v>-0.8621141762372575</v>
      </c>
      <c r="J25" s="30">
        <f t="shared" si="1"/>
        <v>-0.49250384731332447</v>
      </c>
      <c r="K25" s="30">
        <f t="shared" si="2"/>
        <v>2.7884762618340906</v>
      </c>
      <c r="L25" s="30">
        <f t="shared" si="3"/>
        <v>-2.2371654075176322</v>
      </c>
      <c r="M25" s="30">
        <f t="shared" si="4"/>
        <v>3.8988978287723547E-2</v>
      </c>
      <c r="N25" s="42">
        <f t="shared" si="5"/>
        <v>2.485563914776626E-2</v>
      </c>
      <c r="O25" s="42">
        <f t="shared" si="6"/>
        <v>7.1351950252920363E-3</v>
      </c>
      <c r="P25" s="42">
        <f t="shared" si="7"/>
        <v>7.0842761550155064E-2</v>
      </c>
      <c r="Q25" s="18"/>
      <c r="R25" s="18"/>
      <c r="S25" s="30" t="s">
        <v>4</v>
      </c>
      <c r="T25" s="30" t="s">
        <v>5</v>
      </c>
      <c r="U25" s="18"/>
      <c r="V25" s="18"/>
      <c r="W25" s="18"/>
      <c r="X25" s="18" t="s">
        <v>19</v>
      </c>
      <c r="Y25" s="18"/>
      <c r="Z25" s="18"/>
      <c r="AA25" s="18"/>
      <c r="AB25" s="18"/>
      <c r="AC25" s="18"/>
      <c r="AD25" t="s">
        <v>42</v>
      </c>
      <c r="AF25" s="65">
        <f>1-X26*X20-X27*X21</f>
        <v>0.2493013156897147</v>
      </c>
      <c r="AG25" s="18"/>
      <c r="AH25" s="18"/>
      <c r="AI25" s="18"/>
      <c r="AJ25" s="18"/>
      <c r="AK25" s="18"/>
      <c r="AL25" s="18"/>
      <c r="AM25" s="18"/>
      <c r="AN25" s="18"/>
      <c r="AO25" s="18"/>
      <c r="AP25" s="19"/>
    </row>
    <row r="26" spans="2:51" x14ac:dyDescent="0.25">
      <c r="B26" s="17"/>
      <c r="C26" s="30">
        <v>200</v>
      </c>
      <c r="D26" s="30">
        <v>200</v>
      </c>
      <c r="E26" s="30">
        <v>0</v>
      </c>
      <c r="F26" s="30">
        <v>9.3541954843789105E-2</v>
      </c>
      <c r="G26" s="30">
        <v>0.408803283512232</v>
      </c>
      <c r="H26" s="30">
        <v>6104.8489410267202</v>
      </c>
      <c r="I26" s="30">
        <f t="shared" si="0"/>
        <v>-1.1413035735307366</v>
      </c>
      <c r="J26" s="30">
        <f t="shared" si="1"/>
        <v>-0.53063823437976965</v>
      </c>
      <c r="K26" s="30">
        <f t="shared" si="2"/>
        <v>1.4412942312034784</v>
      </c>
      <c r="L26" s="30">
        <f t="shared" si="3"/>
        <v>-1.2024499966046018</v>
      </c>
      <c r="M26" s="30">
        <f t="shared" si="4"/>
        <v>9.0498031530664824E-2</v>
      </c>
      <c r="N26" s="42">
        <f t="shared" si="5"/>
        <v>2.485563914776626E-2</v>
      </c>
      <c r="O26" s="42">
        <f t="shared" si="6"/>
        <v>5.8644248268233314E-2</v>
      </c>
      <c r="P26" s="42">
        <f t="shared" si="7"/>
        <v>0.12235181479309634</v>
      </c>
      <c r="Q26" s="18"/>
      <c r="R26" s="31" t="s">
        <v>4</v>
      </c>
      <c r="S26" s="53">
        <f t="array" ref="S26:T27">MINVERSE(S20:T21)</f>
        <v>1.310061326856671</v>
      </c>
      <c r="T26" s="55">
        <v>0.63733770739600082</v>
      </c>
      <c r="U26" s="18"/>
      <c r="V26" s="18"/>
      <c r="W26" s="18" t="s">
        <v>4</v>
      </c>
      <c r="X26" s="63">
        <f t="array" ref="X26:X27">MMULT(S26:T27,X20:X21)</f>
        <v>0.16703663762717602</v>
      </c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9"/>
    </row>
    <row r="27" spans="2:51" ht="15.75" thickBot="1" x14ac:dyDescent="0.3">
      <c r="B27" s="17"/>
      <c r="C27" s="30">
        <v>200</v>
      </c>
      <c r="D27" s="30">
        <v>100</v>
      </c>
      <c r="E27" s="30">
        <v>0</v>
      </c>
      <c r="F27" s="30">
        <v>7.9944721988431E-2</v>
      </c>
      <c r="G27" s="30">
        <v>0.73454845646818101</v>
      </c>
      <c r="H27" s="30">
        <v>6485.7322959754601</v>
      </c>
      <c r="I27" s="30">
        <f t="shared" si="0"/>
        <v>-1.4144451961277322</v>
      </c>
      <c r="J27" s="30">
        <f t="shared" si="1"/>
        <v>-0.52969524338443563</v>
      </c>
      <c r="K27" s="30">
        <f t="shared" si="2"/>
        <v>1.7300420603862876</v>
      </c>
      <c r="L27" s="30">
        <f t="shared" si="3"/>
        <v>-1.4254331564259373</v>
      </c>
      <c r="M27" s="30">
        <f t="shared" si="4"/>
        <v>7.9397731554092979E-2</v>
      </c>
      <c r="N27" s="42">
        <f t="shared" si="5"/>
        <v>2.485563914776626E-2</v>
      </c>
      <c r="O27" s="42">
        <f t="shared" si="6"/>
        <v>4.7543948291661468E-2</v>
      </c>
      <c r="P27" s="42">
        <f t="shared" si="7"/>
        <v>0.11125151481652448</v>
      </c>
      <c r="Q27" s="18"/>
      <c r="R27" s="31" t="s">
        <v>5</v>
      </c>
      <c r="S27" s="58">
        <v>0.63733770739600093</v>
      </c>
      <c r="T27" s="60">
        <v>1.310061326856671</v>
      </c>
      <c r="U27" s="18"/>
      <c r="V27" s="18"/>
      <c r="W27" s="18" t="s">
        <v>5</v>
      </c>
      <c r="X27" s="64">
        <v>-0.77278736431724337</v>
      </c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9"/>
    </row>
    <row r="28" spans="2:51" ht="15.75" thickBot="1" x14ac:dyDescent="0.3">
      <c r="B28" s="17"/>
      <c r="C28" s="30">
        <v>300</v>
      </c>
      <c r="D28" s="30">
        <v>900</v>
      </c>
      <c r="E28" s="30">
        <v>1</v>
      </c>
      <c r="F28" s="30">
        <v>0.111515877972899</v>
      </c>
      <c r="G28" s="30">
        <v>27.999816879589201</v>
      </c>
      <c r="H28" s="30">
        <v>4183.4667733781298</v>
      </c>
      <c r="I28" s="30">
        <f t="shared" si="0"/>
        <v>-0.78024286506576823</v>
      </c>
      <c r="J28" s="30">
        <f t="shared" si="1"/>
        <v>-0.45076574651712698</v>
      </c>
      <c r="K28" s="30">
        <f t="shared" si="2"/>
        <v>-1.5306386100357986E-2</v>
      </c>
      <c r="L28" s="30">
        <f t="shared" si="3"/>
        <v>-6.3465812884007086E-2</v>
      </c>
      <c r="M28" s="30">
        <f t="shared" si="4"/>
        <v>0.14719767700164862</v>
      </c>
      <c r="N28" s="42">
        <f t="shared" si="5"/>
        <v>2.485563914776626E-2</v>
      </c>
      <c r="O28" s="42">
        <f t="shared" si="6"/>
        <v>0.11534389373921711</v>
      </c>
      <c r="P28" s="42">
        <f t="shared" si="7"/>
        <v>0.17905146026408014</v>
      </c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9"/>
    </row>
    <row r="29" spans="2:51" ht="16.5" thickBot="1" x14ac:dyDescent="0.3">
      <c r="B29" s="17"/>
      <c r="C29" s="30">
        <v>300</v>
      </c>
      <c r="D29" s="30">
        <v>800</v>
      </c>
      <c r="E29" s="30">
        <v>1</v>
      </c>
      <c r="F29" s="30">
        <v>0.119468507942178</v>
      </c>
      <c r="G29" s="30">
        <v>61.005351844470901</v>
      </c>
      <c r="H29" s="30">
        <v>5224.5439784914397</v>
      </c>
      <c r="I29" s="30">
        <f t="shared" si="0"/>
        <v>-0.62049019503140967</v>
      </c>
      <c r="J29" s="30">
        <f t="shared" si="1"/>
        <v>-0.35521890545227469</v>
      </c>
      <c r="K29" s="30">
        <f t="shared" si="2"/>
        <v>0.77393467440392938</v>
      </c>
      <c r="L29" s="30">
        <f t="shared" si="3"/>
        <v>-0.6574215087746903</v>
      </c>
      <c r="M29" s="30">
        <f t="shared" si="4"/>
        <v>0.11763003430404419</v>
      </c>
      <c r="N29" s="42">
        <f t="shared" si="5"/>
        <v>2.485563914776626E-2</v>
      </c>
      <c r="O29" s="42">
        <f t="shared" si="6"/>
        <v>8.5776251041612683E-2</v>
      </c>
      <c r="P29" s="42">
        <f t="shared" si="7"/>
        <v>0.14948381756647569</v>
      </c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44" t="s">
        <v>38</v>
      </c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8"/>
      <c r="AO29" s="18"/>
      <c r="AP29" s="19"/>
    </row>
    <row r="30" spans="2:51" ht="15.75" thickBot="1" x14ac:dyDescent="0.3">
      <c r="B30" s="17"/>
      <c r="C30" s="30">
        <v>300</v>
      </c>
      <c r="D30" s="30">
        <v>700</v>
      </c>
      <c r="E30" s="30">
        <v>1</v>
      </c>
      <c r="F30" s="30">
        <v>0.13419997284825</v>
      </c>
      <c r="G30" s="30">
        <v>44.595946033674899</v>
      </c>
      <c r="H30" s="30">
        <v>4556.5405550607902</v>
      </c>
      <c r="I30" s="30">
        <f t="shared" si="0"/>
        <v>-0.32456408488249089</v>
      </c>
      <c r="J30" s="30">
        <f t="shared" si="1"/>
        <v>-0.4027220557766375</v>
      </c>
      <c r="K30" s="30">
        <f t="shared" si="2"/>
        <v>0.26752100235400811</v>
      </c>
      <c r="L30" s="30">
        <f t="shared" si="3"/>
        <v>-0.27400618840389457</v>
      </c>
      <c r="M30" s="30">
        <f t="shared" si="4"/>
        <v>0.1367167898919521</v>
      </c>
      <c r="N30" s="42">
        <f t="shared" si="5"/>
        <v>2.485563914776626E-2</v>
      </c>
      <c r="O30" s="42">
        <f t="shared" si="6"/>
        <v>0.10486300662952058</v>
      </c>
      <c r="P30" s="42">
        <f t="shared" si="7"/>
        <v>0.16857057315438362</v>
      </c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9"/>
    </row>
    <row r="31" spans="2:51" x14ac:dyDescent="0.25">
      <c r="B31" s="17"/>
      <c r="C31" s="30">
        <v>300</v>
      </c>
      <c r="D31" s="30">
        <v>600</v>
      </c>
      <c r="E31" s="30">
        <v>1</v>
      </c>
      <c r="F31" s="30">
        <v>0.16120488730589</v>
      </c>
      <c r="G31" s="30">
        <v>190.74014084467601</v>
      </c>
      <c r="H31" s="30">
        <v>3997.0885936469699</v>
      </c>
      <c r="I31" s="30">
        <f t="shared" si="0"/>
        <v>0.21791144903809001</v>
      </c>
      <c r="J31" s="30">
        <f t="shared" si="1"/>
        <v>2.0346867936157507E-2</v>
      </c>
      <c r="K31" s="30">
        <f t="shared" si="2"/>
        <v>-0.15659976136916848</v>
      </c>
      <c r="L31" s="30">
        <f t="shared" si="3"/>
        <v>0.12441698924748892</v>
      </c>
      <c r="M31" s="30">
        <f t="shared" si="4"/>
        <v>0.15655064996054627</v>
      </c>
      <c r="N31" s="42">
        <f t="shared" si="5"/>
        <v>2.485563914776626E-2</v>
      </c>
      <c r="O31" s="42">
        <f t="shared" si="6"/>
        <v>0.12469686669811475</v>
      </c>
      <c r="P31" s="42">
        <f t="shared" si="7"/>
        <v>0.18840443322297779</v>
      </c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4">
        <f t="array" ref="AB31:AD35">LINEST(I10:I270,J10:K270,TRUE,TRUE)</f>
        <v>-0.77359845587887321</v>
      </c>
      <c r="AC31" s="15">
        <v>0.1672747981495466</v>
      </c>
      <c r="AD31" s="16">
        <v>-2.0567704888099658E-16</v>
      </c>
      <c r="AE31" s="18"/>
      <c r="AF31" s="18"/>
      <c r="AG31" s="18"/>
      <c r="AH31" s="33" t="s">
        <v>28</v>
      </c>
      <c r="AI31" s="12">
        <f>AB31</f>
        <v>-0.77359845587887321</v>
      </c>
      <c r="AJ31" s="34"/>
      <c r="AK31" s="18"/>
      <c r="AL31" s="18"/>
      <c r="AM31" s="34" t="s">
        <v>30</v>
      </c>
      <c r="AN31" s="12">
        <f>AC31</f>
        <v>0.1672747981495466</v>
      </c>
      <c r="AO31" s="18"/>
      <c r="AP31" s="19"/>
      <c r="AQ31" s="26"/>
      <c r="AR31" s="27"/>
      <c r="AX31" s="25">
        <v>0</v>
      </c>
      <c r="AY31" s="25">
        <v>0</v>
      </c>
    </row>
    <row r="32" spans="2:51" x14ac:dyDescent="0.25">
      <c r="B32" s="17"/>
      <c r="C32" s="30">
        <v>300</v>
      </c>
      <c r="D32" s="30">
        <v>500</v>
      </c>
      <c r="E32" s="30">
        <v>1</v>
      </c>
      <c r="F32" s="30">
        <v>0.107173814228348</v>
      </c>
      <c r="G32" s="30">
        <v>13.3016074568497</v>
      </c>
      <c r="H32" s="30">
        <v>5684.9148523104004</v>
      </c>
      <c r="I32" s="30">
        <f t="shared" si="0"/>
        <v>-0.86746637217360556</v>
      </c>
      <c r="J32" s="30">
        <f t="shared" si="1"/>
        <v>-0.4933152001510907</v>
      </c>
      <c r="K32" s="30">
        <f t="shared" si="2"/>
        <v>1.1229420245731381</v>
      </c>
      <c r="L32" s="30">
        <f t="shared" si="3"/>
        <v>-0.95019711977456012</v>
      </c>
      <c r="M32" s="30">
        <f t="shared" si="4"/>
        <v>0.10305540404709278</v>
      </c>
      <c r="N32" s="42">
        <f t="shared" si="5"/>
        <v>2.485563914776626E-2</v>
      </c>
      <c r="O32" s="42">
        <f t="shared" si="6"/>
        <v>7.1201620784661274E-2</v>
      </c>
      <c r="P32" s="42">
        <f t="shared" si="7"/>
        <v>0.13490918730952428</v>
      </c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7">
        <v>3.5616712223560547E-2</v>
      </c>
      <c r="AC32" s="18">
        <v>3.5630098314707134E-2</v>
      </c>
      <c r="AD32" s="19">
        <v>3.1026674536231397E-2</v>
      </c>
      <c r="AE32" s="18"/>
      <c r="AF32" s="18"/>
      <c r="AG32" s="18"/>
      <c r="AH32" s="33" t="s">
        <v>29</v>
      </c>
      <c r="AI32" s="2">
        <f>AB32</f>
        <v>3.5616712223560547E-2</v>
      </c>
      <c r="AJ32" s="34"/>
      <c r="AK32" s="18"/>
      <c r="AL32" s="18"/>
      <c r="AM32" s="34" t="s">
        <v>31</v>
      </c>
      <c r="AN32" s="3">
        <f>AC32</f>
        <v>3.5630098314707134E-2</v>
      </c>
      <c r="AO32" s="18"/>
      <c r="AP32" s="19"/>
      <c r="AQ32" s="26"/>
      <c r="AR32" s="27"/>
      <c r="AX32" s="25">
        <v>1</v>
      </c>
      <c r="AY32" s="25">
        <v>1</v>
      </c>
    </row>
    <row r="33" spans="2:42" x14ac:dyDescent="0.25">
      <c r="B33" s="17"/>
      <c r="C33" s="30">
        <v>300</v>
      </c>
      <c r="D33" s="30">
        <v>400</v>
      </c>
      <c r="E33" s="30">
        <v>1</v>
      </c>
      <c r="F33" s="30">
        <v>0.111673573472562</v>
      </c>
      <c r="G33" s="30">
        <v>10.851073760851101</v>
      </c>
      <c r="H33" s="30">
        <v>5499.7529901286598</v>
      </c>
      <c r="I33" s="30">
        <f t="shared" si="0"/>
        <v>-0.77707507312512913</v>
      </c>
      <c r="J33" s="30">
        <f t="shared" si="1"/>
        <v>-0.50040918465474349</v>
      </c>
      <c r="K33" s="30">
        <f t="shared" si="2"/>
        <v>0.98257074014245038</v>
      </c>
      <c r="L33" s="30">
        <f t="shared" si="3"/>
        <v>-0.84290492017241225</v>
      </c>
      <c r="M33" s="30">
        <f t="shared" si="4"/>
        <v>0.10839650514945554</v>
      </c>
      <c r="N33" s="42">
        <f t="shared" si="5"/>
        <v>2.485563914776626E-2</v>
      </c>
      <c r="O33" s="42">
        <f t="shared" si="6"/>
        <v>7.6542721887024018E-2</v>
      </c>
      <c r="P33" s="42">
        <f t="shared" si="7"/>
        <v>0.14025028841188705</v>
      </c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7">
        <v>0.75069868431028519</v>
      </c>
      <c r="AC33" s="18">
        <v>0.50125126738478876</v>
      </c>
      <c r="AD33" s="19" t="e">
        <v>#N/A</v>
      </c>
      <c r="AE33" s="18"/>
      <c r="AF33" s="18"/>
      <c r="AG33" s="18"/>
      <c r="AH33" s="33" t="s">
        <v>22</v>
      </c>
      <c r="AI33" s="3">
        <f>AB33</f>
        <v>0.75069868431028519</v>
      </c>
      <c r="AJ33" s="34"/>
      <c r="AK33" s="18"/>
      <c r="AL33" s="18"/>
      <c r="AM33" s="34" t="s">
        <v>23</v>
      </c>
      <c r="AN33" s="3">
        <f>AC33</f>
        <v>0.50125126738478876</v>
      </c>
      <c r="AO33" s="18"/>
      <c r="AP33" s="19"/>
    </row>
    <row r="34" spans="2:42" x14ac:dyDescent="0.25">
      <c r="B34" s="17"/>
      <c r="C34" s="30">
        <v>300</v>
      </c>
      <c r="D34" s="30">
        <v>300</v>
      </c>
      <c r="E34" s="30">
        <v>0</v>
      </c>
      <c r="F34" s="30">
        <v>0.10523730479108601</v>
      </c>
      <c r="G34" s="30">
        <v>6.3121976511796003</v>
      </c>
      <c r="H34" s="30">
        <v>4715.6835074600203</v>
      </c>
      <c r="I34" s="30">
        <f t="shared" si="0"/>
        <v>-0.90636703199864499</v>
      </c>
      <c r="J34" s="30">
        <f t="shared" si="1"/>
        <v>-0.51354865579875852</v>
      </c>
      <c r="K34" s="30">
        <f t="shared" si="2"/>
        <v>0.38816734049919999</v>
      </c>
      <c r="L34" s="30">
        <f t="shared" si="3"/>
        <v>-0.38575225670099134</v>
      </c>
      <c r="M34" s="30">
        <f t="shared" si="4"/>
        <v>0.13115397124549405</v>
      </c>
      <c r="N34" s="42">
        <f t="shared" si="5"/>
        <v>2.485563914776626E-2</v>
      </c>
      <c r="O34" s="42">
        <f t="shared" si="6"/>
        <v>9.9300187983062532E-2</v>
      </c>
      <c r="P34" s="42">
        <f t="shared" si="7"/>
        <v>0.16300775450792557</v>
      </c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7">
        <v>388.44612595850026</v>
      </c>
      <c r="AC34" s="18">
        <v>258</v>
      </c>
      <c r="AD34" s="19" t="e">
        <v>#N/A</v>
      </c>
      <c r="AE34" s="18"/>
      <c r="AF34" s="18"/>
      <c r="AG34" s="18"/>
      <c r="AH34" s="33" t="s">
        <v>24</v>
      </c>
      <c r="AI34" s="4">
        <f>AB34</f>
        <v>388.44612595850026</v>
      </c>
      <c r="AJ34" s="34"/>
      <c r="AK34" s="18"/>
      <c r="AL34" s="18"/>
      <c r="AM34" s="34" t="s">
        <v>25</v>
      </c>
      <c r="AN34" s="5">
        <f>AC34</f>
        <v>258</v>
      </c>
      <c r="AO34" s="18"/>
      <c r="AP34" s="19"/>
    </row>
    <row r="35" spans="2:42" ht="15.75" thickBot="1" x14ac:dyDescent="0.3">
      <c r="B35" s="17"/>
      <c r="C35" s="30">
        <v>300</v>
      </c>
      <c r="D35" s="30">
        <v>200</v>
      </c>
      <c r="E35" s="30">
        <v>0</v>
      </c>
      <c r="F35" s="30">
        <v>0.10326165223728</v>
      </c>
      <c r="G35" s="30">
        <v>2.8173513283723199</v>
      </c>
      <c r="H35" s="30">
        <v>6217.1962116447303</v>
      </c>
      <c r="I35" s="30">
        <f t="shared" si="0"/>
        <v>-0.94605399992622774</v>
      </c>
      <c r="J35" s="30">
        <f t="shared" si="1"/>
        <v>-0.52366579301549032</v>
      </c>
      <c r="K35" s="30">
        <f t="shared" si="2"/>
        <v>1.5264647436033438</v>
      </c>
      <c r="L35" s="30">
        <f t="shared" si="3"/>
        <v>-1.267104039238101</v>
      </c>
      <c r="M35" s="30">
        <f t="shared" si="4"/>
        <v>8.727949579682312E-2</v>
      </c>
      <c r="N35" s="42">
        <f t="shared" si="5"/>
        <v>2.485563914776626E-2</v>
      </c>
      <c r="O35" s="42">
        <f t="shared" si="6"/>
        <v>5.5425712534391609E-2</v>
      </c>
      <c r="P35" s="42">
        <f t="shared" si="7"/>
        <v>0.11913327905925464</v>
      </c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20">
        <v>195.19637927251401</v>
      </c>
      <c r="AC35" s="21">
        <v>64.823230928153095</v>
      </c>
      <c r="AD35" s="22" t="e">
        <v>#N/A</v>
      </c>
      <c r="AE35" s="18"/>
      <c r="AF35" s="18"/>
      <c r="AG35" s="18"/>
      <c r="AH35" s="33" t="s">
        <v>26</v>
      </c>
      <c r="AI35" s="6">
        <f>AB35</f>
        <v>195.19637927251401</v>
      </c>
      <c r="AJ35" s="34"/>
      <c r="AK35" s="18"/>
      <c r="AL35" s="18"/>
      <c r="AM35" s="34" t="s">
        <v>27</v>
      </c>
      <c r="AN35" s="7">
        <f>AC35</f>
        <v>64.823230928153095</v>
      </c>
      <c r="AO35" s="18"/>
      <c r="AP35" s="19"/>
    </row>
    <row r="36" spans="2:42" x14ac:dyDescent="0.25">
      <c r="B36" s="17"/>
      <c r="C36" s="30">
        <v>300</v>
      </c>
      <c r="D36" s="30">
        <v>100</v>
      </c>
      <c r="E36" s="30">
        <v>0</v>
      </c>
      <c r="F36" s="30">
        <v>9.90570024917546E-2</v>
      </c>
      <c r="G36" s="30">
        <v>3.1887782191349401</v>
      </c>
      <c r="H36" s="30">
        <v>6456.3380117245297</v>
      </c>
      <c r="I36" s="30">
        <f t="shared" si="0"/>
        <v>-1.0305171304882883</v>
      </c>
      <c r="J36" s="30">
        <f t="shared" si="1"/>
        <v>-0.52259055923616604</v>
      </c>
      <c r="K36" s="30">
        <f t="shared" si="2"/>
        <v>1.7077582413178989</v>
      </c>
      <c r="L36" s="30">
        <f t="shared" si="3"/>
        <v>-1.4070257600696245</v>
      </c>
      <c r="M36" s="30">
        <f t="shared" si="4"/>
        <v>8.0314068112900566E-2</v>
      </c>
      <c r="N36" s="42">
        <f t="shared" si="5"/>
        <v>2.485563914776626E-2</v>
      </c>
      <c r="O36" s="42">
        <f t="shared" si="6"/>
        <v>4.8460284850469056E-2</v>
      </c>
      <c r="P36" s="42">
        <f t="shared" si="7"/>
        <v>0.11216785137533208</v>
      </c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9"/>
    </row>
    <row r="37" spans="2:42" x14ac:dyDescent="0.25">
      <c r="B37" s="17"/>
      <c r="C37" s="30">
        <v>400</v>
      </c>
      <c r="D37" s="30">
        <v>900</v>
      </c>
      <c r="E37" s="30">
        <v>0</v>
      </c>
      <c r="F37" s="30">
        <v>7.8494032858777499E-2</v>
      </c>
      <c r="G37" s="30">
        <v>1.1098023610952099</v>
      </c>
      <c r="H37" s="30">
        <v>5440.2886622481101</v>
      </c>
      <c r="I37" s="30">
        <f t="shared" si="0"/>
        <v>-1.443586683000279</v>
      </c>
      <c r="J37" s="30">
        <f t="shared" si="1"/>
        <v>-0.52860893088495597</v>
      </c>
      <c r="K37" s="30">
        <f t="shared" si="2"/>
        <v>0.93749080854072864</v>
      </c>
      <c r="L37" s="30">
        <f t="shared" si="3"/>
        <v>-0.81277810943855044</v>
      </c>
      <c r="M37" s="30">
        <f t="shared" si="4"/>
        <v>0.10989624457709313</v>
      </c>
      <c r="N37" s="42">
        <f t="shared" si="5"/>
        <v>2.485563914776626E-2</v>
      </c>
      <c r="O37" s="42">
        <f t="shared" si="6"/>
        <v>7.804246131466161E-2</v>
      </c>
      <c r="P37" s="42">
        <f t="shared" si="7"/>
        <v>0.14175002783952464</v>
      </c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9"/>
    </row>
    <row r="38" spans="2:42" x14ac:dyDescent="0.25">
      <c r="B38" s="17"/>
      <c r="C38" s="30">
        <v>400</v>
      </c>
      <c r="D38" s="30">
        <v>800</v>
      </c>
      <c r="E38" s="30">
        <v>0</v>
      </c>
      <c r="F38" s="30">
        <v>0.110447768553155</v>
      </c>
      <c r="G38" s="30">
        <v>4.1162168735883302</v>
      </c>
      <c r="H38" s="30">
        <v>5956.2954343936299</v>
      </c>
      <c r="I38" s="30">
        <f t="shared" si="0"/>
        <v>-0.8016990792178299</v>
      </c>
      <c r="J38" s="30">
        <f t="shared" si="1"/>
        <v>-0.51990574186208793</v>
      </c>
      <c r="K38" s="30">
        <f t="shared" si="2"/>
        <v>1.3286757562806986</v>
      </c>
      <c r="L38" s="30">
        <f t="shared" si="3"/>
        <v>-1.113627142732087</v>
      </c>
      <c r="M38" s="30">
        <f t="shared" si="4"/>
        <v>9.4919712179329596E-2</v>
      </c>
      <c r="N38" s="42">
        <f t="shared" si="5"/>
        <v>2.485563914776626E-2</v>
      </c>
      <c r="O38" s="42">
        <f t="shared" si="6"/>
        <v>6.3065928916898079E-2</v>
      </c>
      <c r="P38" s="42">
        <f t="shared" si="7"/>
        <v>0.12677349544176111</v>
      </c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35" t="s">
        <v>32</v>
      </c>
      <c r="AC38" s="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9"/>
    </row>
    <row r="39" spans="2:42" ht="15.75" thickBot="1" x14ac:dyDescent="0.3">
      <c r="B39" s="17"/>
      <c r="C39" s="30">
        <v>400</v>
      </c>
      <c r="D39" s="30">
        <v>700</v>
      </c>
      <c r="E39" s="30">
        <v>1</v>
      </c>
      <c r="F39" s="30">
        <v>0.122787825911336</v>
      </c>
      <c r="G39" s="30">
        <v>18.8269891466737</v>
      </c>
      <c r="H39" s="30">
        <v>4937.3368077489604</v>
      </c>
      <c r="I39" s="30">
        <f t="shared" si="0"/>
        <v>-0.55381163582339354</v>
      </c>
      <c r="J39" s="30">
        <f t="shared" si="1"/>
        <v>-0.47731992036841231</v>
      </c>
      <c r="K39" s="30">
        <f t="shared" si="2"/>
        <v>0.55620279927699379</v>
      </c>
      <c r="L39" s="30">
        <f t="shared" si="3"/>
        <v>-0.50955640984995176</v>
      </c>
      <c r="M39" s="30">
        <f t="shared" si="4"/>
        <v>0.1249908904128427</v>
      </c>
      <c r="N39" s="42">
        <f t="shared" si="5"/>
        <v>2.485563914776626E-2</v>
      </c>
      <c r="O39" s="42">
        <f t="shared" si="6"/>
        <v>9.313710715041118E-2</v>
      </c>
      <c r="P39" s="42">
        <f t="shared" si="7"/>
        <v>0.15684467367527422</v>
      </c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8"/>
      <c r="AE39" s="36" t="s">
        <v>33</v>
      </c>
      <c r="AF39" s="18"/>
      <c r="AG39" s="8"/>
      <c r="AH39" s="8" t="s">
        <v>34</v>
      </c>
      <c r="AI39" s="18"/>
      <c r="AJ39" s="18" t="s">
        <v>35</v>
      </c>
      <c r="AK39" s="8"/>
      <c r="AL39" s="18"/>
      <c r="AM39" s="18"/>
      <c r="AN39" s="18"/>
      <c r="AO39" s="18"/>
      <c r="AP39" s="19"/>
    </row>
    <row r="40" spans="2:42" ht="15.75" thickBot="1" x14ac:dyDescent="0.3">
      <c r="B40" s="17"/>
      <c r="C40" s="30">
        <v>400</v>
      </c>
      <c r="D40" s="30">
        <v>600</v>
      </c>
      <c r="E40" s="30">
        <v>1</v>
      </c>
      <c r="F40" s="30">
        <v>0.120835892920134</v>
      </c>
      <c r="G40" s="30">
        <v>5.9704307031013704</v>
      </c>
      <c r="H40" s="30">
        <v>4040.5725087344899</v>
      </c>
      <c r="I40" s="30">
        <f t="shared" si="0"/>
        <v>-0.59302212446391334</v>
      </c>
      <c r="J40" s="30">
        <f t="shared" si="1"/>
        <v>-0.51453802780269642</v>
      </c>
      <c r="K40" s="30">
        <f t="shared" si="2"/>
        <v>-0.1236345873263679</v>
      </c>
      <c r="L40" s="30">
        <f t="shared" si="3"/>
        <v>9.596544782913094E-3</v>
      </c>
      <c r="M40" s="30">
        <f t="shared" si="4"/>
        <v>0.15083478613468013</v>
      </c>
      <c r="N40" s="42">
        <f t="shared" si="5"/>
        <v>2.485563914776626E-2</v>
      </c>
      <c r="O40" s="42">
        <f t="shared" si="6"/>
        <v>0.11898100287224861</v>
      </c>
      <c r="P40" s="42">
        <f t="shared" si="7"/>
        <v>0.18268856939711164</v>
      </c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0" t="s">
        <v>36</v>
      </c>
      <c r="AE40" s="46">
        <f>ABS(AI31)/AI32</f>
        <v>21.720097324624362</v>
      </c>
      <c r="AF40" s="18"/>
      <c r="AG40" s="9" t="s">
        <v>36</v>
      </c>
      <c r="AH40" s="46">
        <f>AN31/AN32</f>
        <v>4.6947610604964316</v>
      </c>
      <c r="AI40" s="18"/>
      <c r="AJ40" s="45">
        <f>_xlfn.T.INV.2T(0.025,AN34)</f>
        <v>2.2545598463569969</v>
      </c>
      <c r="AK40" s="23"/>
      <c r="AL40" s="18"/>
      <c r="AM40" s="18"/>
      <c r="AN40" s="18"/>
      <c r="AO40" s="18"/>
      <c r="AP40" s="19"/>
    </row>
    <row r="41" spans="2:42" ht="15.75" thickBot="1" x14ac:dyDescent="0.3">
      <c r="B41" s="17"/>
      <c r="C41" s="30">
        <v>400</v>
      </c>
      <c r="D41" s="30">
        <v>500</v>
      </c>
      <c r="E41" s="30">
        <v>1</v>
      </c>
      <c r="F41" s="30">
        <v>0.113961596766534</v>
      </c>
      <c r="G41" s="30">
        <v>132.12410961253701</v>
      </c>
      <c r="H41" s="30">
        <v>4459.0133101291203</v>
      </c>
      <c r="I41" s="30">
        <f t="shared" si="0"/>
        <v>-0.73111319237312256</v>
      </c>
      <c r="J41" s="30">
        <f t="shared" si="1"/>
        <v>-0.14933911430738686</v>
      </c>
      <c r="K41" s="30">
        <f t="shared" si="2"/>
        <v>0.19358555756674575</v>
      </c>
      <c r="L41" s="30">
        <f t="shared" si="3"/>
        <v>-0.17454557632201584</v>
      </c>
      <c r="M41" s="30">
        <f t="shared" si="4"/>
        <v>0.14166802760356634</v>
      </c>
      <c r="N41" s="42">
        <f t="shared" si="5"/>
        <v>2.485563914776626E-2</v>
      </c>
      <c r="O41" s="42">
        <f t="shared" si="6"/>
        <v>0.10981424434113482</v>
      </c>
      <c r="P41" s="42">
        <f t="shared" si="7"/>
        <v>0.17352181086599786</v>
      </c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0" t="s">
        <v>37</v>
      </c>
      <c r="AE41" s="47">
        <f>_xlfn.T.DIST.2T(AE40,AN34)</f>
        <v>3.4517782670338473E-60</v>
      </c>
      <c r="AF41" s="18"/>
      <c r="AG41" s="10" t="s">
        <v>37</v>
      </c>
      <c r="AH41" s="47">
        <f>_xlfn.T.DIST.2T(AH40,AN34)</f>
        <v>4.3387396977275589E-6</v>
      </c>
      <c r="AI41" s="18"/>
      <c r="AJ41" s="11"/>
      <c r="AK41" s="24"/>
      <c r="AL41" s="18"/>
      <c r="AM41" s="18"/>
      <c r="AN41" s="18"/>
      <c r="AO41" s="18"/>
      <c r="AP41" s="19"/>
    </row>
    <row r="42" spans="2:42" x14ac:dyDescent="0.25">
      <c r="B42" s="17"/>
      <c r="C42" s="30">
        <v>400</v>
      </c>
      <c r="D42" s="30">
        <v>400</v>
      </c>
      <c r="E42" s="30">
        <v>1</v>
      </c>
      <c r="F42" s="30">
        <v>8.3842231787591107E-2</v>
      </c>
      <c r="G42" s="30">
        <v>5.5587847771409598</v>
      </c>
      <c r="H42" s="30">
        <v>5953.7824802191299</v>
      </c>
      <c r="I42" s="30">
        <f t="shared" si="0"/>
        <v>-1.3361519020468871</v>
      </c>
      <c r="J42" s="30">
        <f t="shared" si="1"/>
        <v>-0.51572969059212193</v>
      </c>
      <c r="K42" s="30">
        <f t="shared" si="2"/>
        <v>1.3267706846799183</v>
      </c>
      <c r="L42" s="30">
        <f t="shared" si="3"/>
        <v>-1.1114573739081903</v>
      </c>
      <c r="M42" s="30">
        <f t="shared" si="4"/>
        <v>9.5027725200780927E-2</v>
      </c>
      <c r="N42" s="42">
        <f t="shared" si="5"/>
        <v>2.485563914776626E-2</v>
      </c>
      <c r="O42" s="42">
        <f t="shared" si="6"/>
        <v>6.3173941938349409E-2</v>
      </c>
      <c r="P42" s="42">
        <f t="shared" si="7"/>
        <v>0.12688150846321244</v>
      </c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9"/>
    </row>
    <row r="43" spans="2:42" ht="15.75" thickBot="1" x14ac:dyDescent="0.3">
      <c r="B43" s="17"/>
      <c r="C43" s="30">
        <v>400</v>
      </c>
      <c r="D43" s="30">
        <v>300</v>
      </c>
      <c r="E43" s="30">
        <v>1</v>
      </c>
      <c r="F43" s="30">
        <v>0.117983862506069</v>
      </c>
      <c r="G43" s="30">
        <v>1.9926762138348399</v>
      </c>
      <c r="H43" s="30">
        <v>5557.6383467292599</v>
      </c>
      <c r="I43" s="30">
        <f t="shared" si="0"/>
        <v>-0.65031379720942484</v>
      </c>
      <c r="J43" s="30">
        <f t="shared" si="1"/>
        <v>-0.52605312296432138</v>
      </c>
      <c r="K43" s="30">
        <f t="shared" si="2"/>
        <v>1.0264536529626904</v>
      </c>
      <c r="L43" s="30">
        <f t="shared" si="3"/>
        <v>-0.88110055794007958</v>
      </c>
      <c r="M43" s="30">
        <f t="shared" si="4"/>
        <v>0.10649509233712791</v>
      </c>
      <c r="N43" s="42">
        <f t="shared" si="5"/>
        <v>2.485563914776626E-2</v>
      </c>
      <c r="O43" s="42">
        <f t="shared" si="6"/>
        <v>7.4641309074696405E-2</v>
      </c>
      <c r="P43" s="42">
        <f t="shared" si="7"/>
        <v>0.13834887559955941</v>
      </c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 t="s">
        <v>5</v>
      </c>
      <c r="AG43" s="18"/>
      <c r="AH43" s="18" t="s">
        <v>4</v>
      </c>
      <c r="AI43" s="18"/>
      <c r="AJ43" s="18"/>
      <c r="AK43" s="18"/>
      <c r="AL43" s="18"/>
      <c r="AM43" s="18"/>
      <c r="AN43" s="18"/>
      <c r="AO43" s="18"/>
      <c r="AP43" s="19"/>
    </row>
    <row r="44" spans="2:42" ht="15.75" thickBot="1" x14ac:dyDescent="0.3">
      <c r="B44" s="17"/>
      <c r="C44" s="30">
        <v>400</v>
      </c>
      <c r="D44" s="30">
        <v>200</v>
      </c>
      <c r="E44" s="30">
        <v>0</v>
      </c>
      <c r="F44" s="30">
        <v>0.11689957793243</v>
      </c>
      <c r="G44" s="30">
        <v>6.6313113229363303</v>
      </c>
      <c r="H44" s="30">
        <v>6735.7289185140198</v>
      </c>
      <c r="I44" s="30">
        <f t="shared" si="0"/>
        <v>-0.67209493833947054</v>
      </c>
      <c r="J44" s="30">
        <f t="shared" si="1"/>
        <v>-0.51262486215901271</v>
      </c>
      <c r="K44" s="30">
        <f t="shared" si="2"/>
        <v>1.9195646035038731</v>
      </c>
      <c r="L44" s="30">
        <f t="shared" si="3"/>
        <v>-1.5690424039175686</v>
      </c>
      <c r="M44" s="30">
        <f t="shared" si="4"/>
        <v>7.2248735514014742E-2</v>
      </c>
      <c r="N44" s="42">
        <f t="shared" si="5"/>
        <v>2.485563914776626E-2</v>
      </c>
      <c r="O44" s="42">
        <f t="shared" si="6"/>
        <v>4.0394952251583231E-2</v>
      </c>
      <c r="P44" s="42">
        <f t="shared" si="7"/>
        <v>0.10410251877644625</v>
      </c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"/>
      <c r="AC44" s="1"/>
      <c r="AE44" s="13" t="s">
        <v>40</v>
      </c>
      <c r="AF44" s="48" t="str">
        <f>IF(AE40&gt;AJ40,"Reject H0: Slope = 0 ", "Fail to Reject")</f>
        <v xml:space="preserve">Reject H0: Slope = 0 </v>
      </c>
      <c r="AG44" s="49"/>
      <c r="AH44" s="50" t="str">
        <f>IF(AH40&gt;AJ40,"Reject H0: Intercept = 0 ", "Fail to Reject")</f>
        <v xml:space="preserve">Reject H0: Intercept = 0 </v>
      </c>
      <c r="AI44" s="51"/>
      <c r="AJ44" s="18"/>
      <c r="AK44" s="18"/>
      <c r="AL44" s="18"/>
      <c r="AM44" s="18"/>
      <c r="AN44" s="18"/>
      <c r="AO44" s="18"/>
      <c r="AP44" s="19"/>
    </row>
    <row r="45" spans="2:42" x14ac:dyDescent="0.25">
      <c r="B45" s="17"/>
      <c r="C45" s="30">
        <v>400</v>
      </c>
      <c r="D45" s="30">
        <v>100</v>
      </c>
      <c r="E45" s="30">
        <v>0</v>
      </c>
      <c r="F45" s="30">
        <v>6.63810240718989E-2</v>
      </c>
      <c r="G45" s="30">
        <v>3.3610694899377097E-2</v>
      </c>
      <c r="H45" s="30">
        <v>6124.0874408548298</v>
      </c>
      <c r="I45" s="30">
        <f t="shared" si="0"/>
        <v>-1.6869131678648752</v>
      </c>
      <c r="J45" s="30">
        <f t="shared" si="1"/>
        <v>-0.53172436937715861</v>
      </c>
      <c r="K45" s="30">
        <f t="shared" si="2"/>
        <v>1.4558789458934864</v>
      </c>
      <c r="L45" s="30">
        <f t="shared" si="3"/>
        <v>-1.213902304167185</v>
      </c>
      <c r="M45" s="30">
        <f t="shared" si="4"/>
        <v>8.9927925476600057E-2</v>
      </c>
      <c r="N45" s="42">
        <f t="shared" si="5"/>
        <v>2.485563914776626E-2</v>
      </c>
      <c r="O45" s="42">
        <f t="shared" si="6"/>
        <v>5.8074142214168546E-2</v>
      </c>
      <c r="P45" s="42">
        <f t="shared" si="7"/>
        <v>0.12178170873903157</v>
      </c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9"/>
    </row>
    <row r="46" spans="2:42" x14ac:dyDescent="0.25">
      <c r="B46" s="17"/>
      <c r="C46" s="30">
        <v>500</v>
      </c>
      <c r="D46" s="30">
        <v>900</v>
      </c>
      <c r="E46" s="30">
        <v>0</v>
      </c>
      <c r="F46" s="30">
        <v>9.3366751683297403E-2</v>
      </c>
      <c r="G46" s="30">
        <v>1.3079442741673899</v>
      </c>
      <c r="H46" s="30">
        <v>4873.9509356854196</v>
      </c>
      <c r="I46" s="30">
        <f t="shared" si="0"/>
        <v>-1.1448230598887252</v>
      </c>
      <c r="J46" s="30">
        <f t="shared" si="1"/>
        <v>-0.52803533515633838</v>
      </c>
      <c r="K46" s="30">
        <f t="shared" si="2"/>
        <v>0.5081499434054898</v>
      </c>
      <c r="L46" s="30">
        <f t="shared" si="3"/>
        <v>-0.4808931023751386</v>
      </c>
      <c r="M46" s="30">
        <f t="shared" si="4"/>
        <v>0.12641777534687124</v>
      </c>
      <c r="N46" s="42">
        <f t="shared" si="5"/>
        <v>2.485563914776626E-2</v>
      </c>
      <c r="O46" s="42">
        <f t="shared" si="6"/>
        <v>9.4563992084439719E-2</v>
      </c>
      <c r="P46" s="42">
        <f t="shared" si="7"/>
        <v>0.15827155860930275</v>
      </c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9"/>
    </row>
    <row r="47" spans="2:42" x14ac:dyDescent="0.25">
      <c r="B47" s="17"/>
      <c r="C47" s="30">
        <v>500</v>
      </c>
      <c r="D47" s="30">
        <v>800</v>
      </c>
      <c r="E47" s="30">
        <v>0</v>
      </c>
      <c r="F47" s="30">
        <v>8.4017071230816504E-2</v>
      </c>
      <c r="G47" s="30">
        <v>0.771403823602684</v>
      </c>
      <c r="H47" s="30">
        <v>5284.8356391004099</v>
      </c>
      <c r="I47" s="30">
        <f t="shared" si="0"/>
        <v>-1.3326397220522845</v>
      </c>
      <c r="J47" s="30">
        <f t="shared" si="1"/>
        <v>-0.52958855176711339</v>
      </c>
      <c r="K47" s="30">
        <f t="shared" si="2"/>
        <v>0.81964180728982239</v>
      </c>
      <c r="L47" s="30">
        <f t="shared" si="3"/>
        <v>-0.72186952295274798</v>
      </c>
      <c r="M47" s="30">
        <f t="shared" si="4"/>
        <v>0.11442175484991858</v>
      </c>
      <c r="N47" s="42">
        <f t="shared" si="5"/>
        <v>2.485563914776626E-2</v>
      </c>
      <c r="O47" s="42">
        <f t="shared" si="6"/>
        <v>8.2567971587487077E-2</v>
      </c>
      <c r="P47" s="42">
        <f t="shared" si="7"/>
        <v>0.14627553811235008</v>
      </c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9"/>
    </row>
    <row r="48" spans="2:42" x14ac:dyDescent="0.25">
      <c r="B48" s="17"/>
      <c r="C48" s="30">
        <v>500</v>
      </c>
      <c r="D48" s="30">
        <v>700</v>
      </c>
      <c r="E48" s="30">
        <v>0</v>
      </c>
      <c r="F48" s="30">
        <v>0.109822788437972</v>
      </c>
      <c r="G48" s="30">
        <v>52.500870411780703</v>
      </c>
      <c r="H48" s="30">
        <v>6581.8360278918699</v>
      </c>
      <c r="I48" s="30">
        <f t="shared" si="0"/>
        <v>-0.81425369857074281</v>
      </c>
      <c r="J48" s="30">
        <f t="shared" si="1"/>
        <v>-0.37983830146124192</v>
      </c>
      <c r="K48" s="30">
        <f t="shared" si="2"/>
        <v>1.802898339366934</v>
      </c>
      <c r="L48" s="30">
        <f t="shared" si="3"/>
        <v>-1.4567039685294114</v>
      </c>
      <c r="M48" s="30">
        <f t="shared" si="4"/>
        <v>7.7841042721009335E-2</v>
      </c>
      <c r="N48" s="42">
        <f t="shared" si="5"/>
        <v>2.485563914776626E-2</v>
      </c>
      <c r="O48" s="42">
        <f t="shared" si="6"/>
        <v>4.5987259458577824E-2</v>
      </c>
      <c r="P48" s="42">
        <f t="shared" si="7"/>
        <v>0.10969482598344085</v>
      </c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9"/>
    </row>
    <row r="49" spans="2:42" x14ac:dyDescent="0.25">
      <c r="B49" s="17"/>
      <c r="C49" s="30">
        <v>500</v>
      </c>
      <c r="D49" s="30">
        <v>600</v>
      </c>
      <c r="E49" s="30">
        <v>1</v>
      </c>
      <c r="F49" s="30">
        <v>0.12196972451794801</v>
      </c>
      <c r="G49" s="30">
        <v>8.2222713949736299</v>
      </c>
      <c r="H49" s="30">
        <v>5296.7852367683599</v>
      </c>
      <c r="I49" s="30">
        <f t="shared" si="0"/>
        <v>-0.57024568122188823</v>
      </c>
      <c r="J49" s="30">
        <f t="shared" si="1"/>
        <v>-0.50801923436642538</v>
      </c>
      <c r="K49" s="30">
        <f t="shared" si="2"/>
        <v>0.82870080223249432</v>
      </c>
      <c r="L49" s="30">
        <f t="shared" si="3"/>
        <v>-0.7252673335233345</v>
      </c>
      <c r="M49" s="30">
        <f t="shared" si="4"/>
        <v>0.11425260881832006</v>
      </c>
      <c r="N49" s="42">
        <f t="shared" si="5"/>
        <v>2.485563914776626E-2</v>
      </c>
      <c r="O49" s="42">
        <f t="shared" si="6"/>
        <v>8.2398825555888539E-2</v>
      </c>
      <c r="P49" s="42">
        <f t="shared" si="7"/>
        <v>0.14610639208075157</v>
      </c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9"/>
    </row>
    <row r="50" spans="2:42" x14ac:dyDescent="0.25">
      <c r="B50" s="17"/>
      <c r="C50" s="30">
        <v>500</v>
      </c>
      <c r="D50" s="30">
        <v>500</v>
      </c>
      <c r="E50" s="30">
        <v>1</v>
      </c>
      <c r="F50" s="30">
        <v>0.11985363617695401</v>
      </c>
      <c r="G50" s="30">
        <v>3.1422874718956901</v>
      </c>
      <c r="H50" s="30">
        <v>5051.5476967511904</v>
      </c>
      <c r="I50" s="30">
        <f t="shared" si="0"/>
        <v>-0.61275372746674772</v>
      </c>
      <c r="J50" s="30">
        <f t="shared" si="1"/>
        <v>-0.52272514405783865</v>
      </c>
      <c r="K50" s="30">
        <f t="shared" si="2"/>
        <v>0.64278612154601478</v>
      </c>
      <c r="L50" s="30">
        <f t="shared" si="3"/>
        <v>-0.58405124315585055</v>
      </c>
      <c r="M50" s="30">
        <f t="shared" si="4"/>
        <v>0.12128247136871956</v>
      </c>
      <c r="N50" s="42">
        <f t="shared" si="5"/>
        <v>2.485563914776626E-2</v>
      </c>
      <c r="O50" s="42">
        <f t="shared" si="6"/>
        <v>8.942868810628804E-2</v>
      </c>
      <c r="P50" s="42">
        <f t="shared" si="7"/>
        <v>0.15313625463115108</v>
      </c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9"/>
    </row>
    <row r="51" spans="2:42" x14ac:dyDescent="0.25">
      <c r="B51" s="17"/>
      <c r="C51" s="30">
        <v>500</v>
      </c>
      <c r="D51" s="30">
        <v>400</v>
      </c>
      <c r="E51" s="30">
        <v>0</v>
      </c>
      <c r="F51" s="30">
        <v>0.11143977089356701</v>
      </c>
      <c r="G51" s="30">
        <v>6.3121976511796003</v>
      </c>
      <c r="H51" s="30">
        <v>5515.9186455346098</v>
      </c>
      <c r="I51" s="30">
        <f t="shared" si="0"/>
        <v>-0.78177170636465554</v>
      </c>
      <c r="J51" s="30">
        <f t="shared" si="1"/>
        <v>-0.51354865579875852</v>
      </c>
      <c r="K51" s="30">
        <f t="shared" si="2"/>
        <v>0.99482593020297072</v>
      </c>
      <c r="L51" s="30">
        <f t="shared" si="3"/>
        <v>-0.85457034927858422</v>
      </c>
      <c r="M51" s="30">
        <f t="shared" si="4"/>
        <v>0.10781578971543937</v>
      </c>
      <c r="N51" s="42">
        <f t="shared" si="5"/>
        <v>2.485563914776626E-2</v>
      </c>
      <c r="O51" s="42">
        <f t="shared" si="6"/>
        <v>7.5962006453007852E-2</v>
      </c>
      <c r="P51" s="42">
        <f t="shared" si="7"/>
        <v>0.13966957297787089</v>
      </c>
      <c r="Q51" s="18"/>
      <c r="R51" s="18" t="s">
        <v>48</v>
      </c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9"/>
    </row>
    <row r="52" spans="2:42" x14ac:dyDescent="0.25">
      <c r="B52" s="17"/>
      <c r="C52" s="30">
        <v>500</v>
      </c>
      <c r="D52" s="30">
        <v>300</v>
      </c>
      <c r="E52" s="30">
        <v>0</v>
      </c>
      <c r="F52" s="30">
        <v>9.4718553197625996E-2</v>
      </c>
      <c r="G52" s="30">
        <v>11.788525755442899</v>
      </c>
      <c r="H52" s="30">
        <v>4240.0227490702</v>
      </c>
      <c r="I52" s="30">
        <f t="shared" si="0"/>
        <v>-1.1176680304073194</v>
      </c>
      <c r="J52" s="30">
        <f t="shared" si="1"/>
        <v>-0.49769537992991497</v>
      </c>
      <c r="K52" s="30">
        <f t="shared" si="2"/>
        <v>2.7568722502376245E-2</v>
      </c>
      <c r="L52" s="30">
        <f t="shared" si="3"/>
        <v>-0.10443812322627773</v>
      </c>
      <c r="M52" s="30">
        <f t="shared" si="4"/>
        <v>0.1451580389594897</v>
      </c>
      <c r="N52" s="42">
        <f t="shared" si="5"/>
        <v>2.485563914776626E-2</v>
      </c>
      <c r="O52" s="42">
        <f t="shared" si="6"/>
        <v>0.11330425569705818</v>
      </c>
      <c r="P52" s="42">
        <f t="shared" si="7"/>
        <v>0.17701182222192122</v>
      </c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9"/>
    </row>
    <row r="53" spans="2:42" x14ac:dyDescent="0.25">
      <c r="B53" s="17"/>
      <c r="C53" s="30">
        <v>500</v>
      </c>
      <c r="D53" s="30">
        <v>200</v>
      </c>
      <c r="E53" s="30">
        <v>0</v>
      </c>
      <c r="F53" s="30">
        <v>0.100372811861361</v>
      </c>
      <c r="G53" s="30">
        <v>0.402478092400951</v>
      </c>
      <c r="H53" s="30">
        <v>5768.8512771564301</v>
      </c>
      <c r="I53" s="30">
        <f t="shared" si="0"/>
        <v>-1.0040851122926893</v>
      </c>
      <c r="J53" s="30">
        <f t="shared" si="1"/>
        <v>-0.53065654500647086</v>
      </c>
      <c r="K53" s="30">
        <f t="shared" si="2"/>
        <v>1.1865742630229354</v>
      </c>
      <c r="L53" s="30">
        <f t="shared" si="3"/>
        <v>-1.0056086823009047</v>
      </c>
      <c r="M53" s="30">
        <f t="shared" si="4"/>
        <v>0.10029696719156597</v>
      </c>
      <c r="N53" s="42">
        <f t="shared" si="5"/>
        <v>2.485563914776626E-2</v>
      </c>
      <c r="O53" s="42">
        <f t="shared" si="6"/>
        <v>6.8443183929134455E-2</v>
      </c>
      <c r="P53" s="42">
        <f t="shared" si="7"/>
        <v>0.13215075045399749</v>
      </c>
      <c r="Q53" s="18"/>
      <c r="R53" s="18" t="s">
        <v>57</v>
      </c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9"/>
    </row>
    <row r="54" spans="2:42" x14ac:dyDescent="0.25">
      <c r="B54" s="17"/>
      <c r="C54" s="30">
        <v>500</v>
      </c>
      <c r="D54" s="30">
        <v>100</v>
      </c>
      <c r="E54" s="30">
        <v>0</v>
      </c>
      <c r="F54" s="30">
        <v>6.9939752732540203E-2</v>
      </c>
      <c r="G54" s="30">
        <v>1.1825149403220601</v>
      </c>
      <c r="H54" s="30">
        <v>5197.5068509910698</v>
      </c>
      <c r="I54" s="30">
        <f t="shared" si="0"/>
        <v>-1.6154253194849779</v>
      </c>
      <c r="J54" s="30">
        <f t="shared" si="1"/>
        <v>-0.52839843718266655</v>
      </c>
      <c r="K54" s="30">
        <f t="shared" si="2"/>
        <v>0.75343781684468702</v>
      </c>
      <c r="L54" s="30">
        <f t="shared" si="3"/>
        <v>-0.67050912293079079</v>
      </c>
      <c r="M54" s="30">
        <f t="shared" si="4"/>
        <v>0.11697852123360987</v>
      </c>
      <c r="N54" s="42">
        <f t="shared" si="5"/>
        <v>2.485563914776626E-2</v>
      </c>
      <c r="O54" s="42">
        <f t="shared" si="6"/>
        <v>8.5124737971178366E-2</v>
      </c>
      <c r="P54" s="42">
        <f t="shared" si="7"/>
        <v>0.14883230449604137</v>
      </c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9"/>
    </row>
    <row r="55" spans="2:42" x14ac:dyDescent="0.25">
      <c r="B55" s="17"/>
      <c r="C55" s="30">
        <v>600</v>
      </c>
      <c r="D55" s="30">
        <v>900</v>
      </c>
      <c r="E55" s="30">
        <v>1</v>
      </c>
      <c r="F55" s="30">
        <v>0.146004731589815</v>
      </c>
      <c r="G55" s="30">
        <v>18.0710898801075</v>
      </c>
      <c r="H55" s="30">
        <v>4440.4017307484801</v>
      </c>
      <c r="I55" s="30">
        <f t="shared" si="0"/>
        <v>-8.7429736200174926E-2</v>
      </c>
      <c r="J55" s="30">
        <f t="shared" si="1"/>
        <v>-0.47950815295305255</v>
      </c>
      <c r="K55" s="30">
        <f t="shared" si="2"/>
        <v>0.17947611152769094</v>
      </c>
      <c r="L55" s="30">
        <f t="shared" si="3"/>
        <v>-0.21879230076948741</v>
      </c>
      <c r="M55" s="30">
        <f t="shared" si="4"/>
        <v>0.13946538631558214</v>
      </c>
      <c r="N55" s="42">
        <f t="shared" si="5"/>
        <v>2.485563914776626E-2</v>
      </c>
      <c r="O55" s="42">
        <f t="shared" si="6"/>
        <v>0.10761160305315062</v>
      </c>
      <c r="P55" s="42">
        <f t="shared" si="7"/>
        <v>0.17131916957801366</v>
      </c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9"/>
    </row>
    <row r="56" spans="2:42" x14ac:dyDescent="0.25">
      <c r="B56" s="17"/>
      <c r="C56" s="30">
        <v>600</v>
      </c>
      <c r="D56" s="30">
        <v>800</v>
      </c>
      <c r="E56" s="30">
        <v>1</v>
      </c>
      <c r="F56" s="30">
        <v>0.12137293556138699</v>
      </c>
      <c r="G56" s="30">
        <v>4.7769254254570699</v>
      </c>
      <c r="H56" s="30">
        <v>5471.1971075305901</v>
      </c>
      <c r="I56" s="30">
        <f t="shared" si="0"/>
        <v>-0.5822339957324254</v>
      </c>
      <c r="J56" s="30">
        <f t="shared" si="1"/>
        <v>-0.51799307433336095</v>
      </c>
      <c r="K56" s="30">
        <f t="shared" si="2"/>
        <v>0.96092251371443682</v>
      </c>
      <c r="L56" s="30">
        <f t="shared" si="3"/>
        <v>-0.82911259813728833</v>
      </c>
      <c r="M56" s="30">
        <f t="shared" si="4"/>
        <v>0.10908309920474665</v>
      </c>
      <c r="N56" s="42">
        <f t="shared" si="5"/>
        <v>2.485563914776626E-2</v>
      </c>
      <c r="O56" s="42">
        <f t="shared" si="6"/>
        <v>7.7229315942315135E-2</v>
      </c>
      <c r="P56" s="42">
        <f t="shared" si="7"/>
        <v>0.14093688246717817</v>
      </c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9"/>
    </row>
    <row r="57" spans="2:42" x14ac:dyDescent="0.25">
      <c r="B57" s="17"/>
      <c r="C57" s="30">
        <v>600</v>
      </c>
      <c r="D57" s="30">
        <v>700</v>
      </c>
      <c r="E57" s="30">
        <v>0</v>
      </c>
      <c r="F57" s="30">
        <v>0.10991150299301</v>
      </c>
      <c r="G57" s="30">
        <v>12.384495645218999</v>
      </c>
      <c r="H57" s="30">
        <v>3595.58697739744</v>
      </c>
      <c r="I57" s="30">
        <f t="shared" si="0"/>
        <v>-0.81247159792064594</v>
      </c>
      <c r="J57" s="30">
        <f t="shared" si="1"/>
        <v>-0.49597012262387635</v>
      </c>
      <c r="K57" s="30">
        <f t="shared" si="2"/>
        <v>-0.46097830298604625</v>
      </c>
      <c r="L57" s="30">
        <f t="shared" si="3"/>
        <v>0.27339302612539185</v>
      </c>
      <c r="M57" s="30">
        <f t="shared" si="4"/>
        <v>0.16396680954851947</v>
      </c>
      <c r="N57" s="42">
        <f t="shared" si="5"/>
        <v>2.485563914776626E-2</v>
      </c>
      <c r="O57" s="42">
        <f t="shared" si="6"/>
        <v>0.13211302628608795</v>
      </c>
      <c r="P57" s="42">
        <f t="shared" si="7"/>
        <v>0.19582059281095099</v>
      </c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9"/>
    </row>
    <row r="58" spans="2:42" x14ac:dyDescent="0.25">
      <c r="B58" s="17"/>
      <c r="C58" s="30">
        <v>600</v>
      </c>
      <c r="D58" s="30">
        <v>600</v>
      </c>
      <c r="E58" s="30">
        <v>0</v>
      </c>
      <c r="F58" s="30">
        <v>5.8871042640895398E-2</v>
      </c>
      <c r="G58" s="30">
        <v>3.72567565853449E-2</v>
      </c>
      <c r="H58" s="30">
        <v>5621.4686407339595</v>
      </c>
      <c r="I58" s="30">
        <f t="shared" si="0"/>
        <v>-1.8377739007476892</v>
      </c>
      <c r="J58" s="30">
        <f t="shared" si="1"/>
        <v>-0.53171381449062838</v>
      </c>
      <c r="K58" s="30">
        <f t="shared" si="2"/>
        <v>1.0748434252919064</v>
      </c>
      <c r="L58" s="30">
        <f t="shared" si="3"/>
        <v>-0.9194411054374847</v>
      </c>
      <c r="M58" s="30">
        <f t="shared" si="4"/>
        <v>0.10458646578959759</v>
      </c>
      <c r="N58" s="42">
        <f t="shared" si="5"/>
        <v>2.485563914776626E-2</v>
      </c>
      <c r="O58" s="42">
        <f t="shared" si="6"/>
        <v>7.2732682527166082E-2</v>
      </c>
      <c r="P58" s="42">
        <f t="shared" si="7"/>
        <v>0.13644024905202909</v>
      </c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9"/>
    </row>
    <row r="59" spans="2:42" x14ac:dyDescent="0.25">
      <c r="B59" s="17"/>
      <c r="C59" s="30">
        <v>600</v>
      </c>
      <c r="D59" s="30">
        <v>500</v>
      </c>
      <c r="E59" s="30">
        <v>0</v>
      </c>
      <c r="F59" s="30">
        <v>7.3686577400840905E-2</v>
      </c>
      <c r="G59" s="30">
        <v>0.48257707102042002</v>
      </c>
      <c r="H59" s="30">
        <v>4270.0196576336002</v>
      </c>
      <c r="I59" s="30">
        <f t="shared" si="0"/>
        <v>-1.5401589928453765</v>
      </c>
      <c r="J59" s="30">
        <f t="shared" si="1"/>
        <v>-0.53042466861398829</v>
      </c>
      <c r="K59" s="30">
        <f t="shared" si="2"/>
        <v>5.0309391311709535E-2</v>
      </c>
      <c r="L59" s="30">
        <f t="shared" si="3"/>
        <v>-0.12747881507197051</v>
      </c>
      <c r="M59" s="30">
        <f t="shared" si="4"/>
        <v>0.14401105283121046</v>
      </c>
      <c r="N59" s="42">
        <f t="shared" si="5"/>
        <v>2.485563914776626E-2</v>
      </c>
      <c r="O59" s="42">
        <f t="shared" si="6"/>
        <v>0.11215726956877894</v>
      </c>
      <c r="P59" s="42">
        <f t="shared" si="7"/>
        <v>0.17586483609364198</v>
      </c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9"/>
    </row>
    <row r="60" spans="2:42" x14ac:dyDescent="0.25">
      <c r="B60" s="17"/>
      <c r="C60" s="30">
        <v>600</v>
      </c>
      <c r="D60" s="30">
        <v>400</v>
      </c>
      <c r="E60" s="30">
        <v>1</v>
      </c>
      <c r="F60" s="30">
        <v>0.112149524881431</v>
      </c>
      <c r="G60" s="30">
        <v>22.8042119174651</v>
      </c>
      <c r="H60" s="30">
        <v>5675.2091322052802</v>
      </c>
      <c r="I60" s="30">
        <f t="shared" si="0"/>
        <v>-0.76751414690736741</v>
      </c>
      <c r="J60" s="30">
        <f t="shared" si="1"/>
        <v>-0.46580636446439033</v>
      </c>
      <c r="K60" s="30">
        <f t="shared" si="2"/>
        <v>1.1155841141404634</v>
      </c>
      <c r="L60" s="30">
        <f t="shared" si="3"/>
        <v>-0.93991603614626618</v>
      </c>
      <c r="M60" s="30">
        <f t="shared" si="4"/>
        <v>0.10356720553223508</v>
      </c>
      <c r="N60" s="42">
        <f t="shared" si="5"/>
        <v>2.485563914776626E-2</v>
      </c>
      <c r="O60" s="42">
        <f t="shared" si="6"/>
        <v>7.1713422269803567E-2</v>
      </c>
      <c r="P60" s="42">
        <f t="shared" si="7"/>
        <v>0.1354209887946666</v>
      </c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9"/>
    </row>
    <row r="61" spans="2:42" x14ac:dyDescent="0.25">
      <c r="B61" s="17"/>
      <c r="C61" s="30">
        <v>600</v>
      </c>
      <c r="D61" s="30">
        <v>300</v>
      </c>
      <c r="E61" s="30">
        <v>1</v>
      </c>
      <c r="F61" s="30">
        <v>0.13341010804037901</v>
      </c>
      <c r="G61" s="30">
        <v>22.701075125761701</v>
      </c>
      <c r="H61" s="30">
        <v>5364.4306714512004</v>
      </c>
      <c r="I61" s="30">
        <f t="shared" si="0"/>
        <v>-0.34043091290177652</v>
      </c>
      <c r="J61" s="30">
        <f t="shared" si="1"/>
        <v>-0.46610493240626155</v>
      </c>
      <c r="K61" s="30">
        <f t="shared" si="2"/>
        <v>0.87998283429038349</v>
      </c>
      <c r="L61" s="30">
        <f t="shared" si="3"/>
        <v>-0.7578962158462671</v>
      </c>
      <c r="M61" s="30">
        <f t="shared" si="4"/>
        <v>0.11262831404209114</v>
      </c>
      <c r="N61" s="42">
        <f t="shared" si="5"/>
        <v>2.485563914776626E-2</v>
      </c>
      <c r="O61" s="42">
        <f t="shared" si="6"/>
        <v>8.0774530779659626E-2</v>
      </c>
      <c r="P61" s="42">
        <f t="shared" si="7"/>
        <v>0.14448209730452266</v>
      </c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9"/>
    </row>
    <row r="62" spans="2:42" x14ac:dyDescent="0.25">
      <c r="B62" s="17"/>
      <c r="C62" s="30">
        <v>600</v>
      </c>
      <c r="D62" s="30">
        <v>200</v>
      </c>
      <c r="E62" s="30">
        <v>1</v>
      </c>
      <c r="F62" s="30">
        <v>0.12170227213797701</v>
      </c>
      <c r="G62" s="30">
        <v>73.986648031991805</v>
      </c>
      <c r="H62" s="30">
        <v>4811.0077281015101</v>
      </c>
      <c r="I62" s="30">
        <f t="shared" si="0"/>
        <v>-0.57561827267559129</v>
      </c>
      <c r="J62" s="30">
        <f t="shared" si="1"/>
        <v>-0.31763969805677117</v>
      </c>
      <c r="K62" s="30">
        <f t="shared" si="2"/>
        <v>0.46043267165938584</v>
      </c>
      <c r="L62" s="30">
        <f t="shared" si="3"/>
        <v>-0.40887401791751798</v>
      </c>
      <c r="M62" s="30">
        <f t="shared" si="4"/>
        <v>0.13000294941184634</v>
      </c>
      <c r="N62" s="42">
        <f t="shared" si="5"/>
        <v>2.485563914776626E-2</v>
      </c>
      <c r="O62" s="42">
        <f t="shared" si="6"/>
        <v>9.8149166149414824E-2</v>
      </c>
      <c r="P62" s="42">
        <f t="shared" si="7"/>
        <v>0.16185673267427786</v>
      </c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9"/>
    </row>
    <row r="63" spans="2:42" x14ac:dyDescent="0.25">
      <c r="B63" s="17"/>
      <c r="C63" s="30">
        <v>600</v>
      </c>
      <c r="D63" s="30">
        <v>100</v>
      </c>
      <c r="E63" s="30">
        <v>1</v>
      </c>
      <c r="F63" s="30">
        <v>0.14649982394984501</v>
      </c>
      <c r="G63" s="30">
        <v>42.396043911311601</v>
      </c>
      <c r="H63" s="30">
        <v>4204.1508932377101</v>
      </c>
      <c r="I63" s="30">
        <f t="shared" si="0"/>
        <v>-7.7484305979739765E-2</v>
      </c>
      <c r="J63" s="30">
        <f t="shared" si="1"/>
        <v>-0.40909049363614575</v>
      </c>
      <c r="K63" s="30">
        <f t="shared" si="2"/>
        <v>3.7425373441407281E-4</v>
      </c>
      <c r="L63" s="30">
        <f t="shared" si="3"/>
        <v>-6.8622319099227183E-2</v>
      </c>
      <c r="M63" s="30">
        <f t="shared" si="4"/>
        <v>0.14694098153699622</v>
      </c>
      <c r="N63" s="42">
        <f t="shared" si="5"/>
        <v>2.485563914776626E-2</v>
      </c>
      <c r="O63" s="42">
        <f t="shared" si="6"/>
        <v>0.11508719827456471</v>
      </c>
      <c r="P63" s="42">
        <f t="shared" si="7"/>
        <v>0.17879476479942774</v>
      </c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9"/>
    </row>
    <row r="64" spans="2:42" x14ac:dyDescent="0.25">
      <c r="B64" s="17"/>
      <c r="C64" s="30">
        <v>700</v>
      </c>
      <c r="D64" s="30">
        <v>900</v>
      </c>
      <c r="E64" s="30">
        <v>1</v>
      </c>
      <c r="F64" s="30">
        <v>0.11125780753511599</v>
      </c>
      <c r="G64" s="30">
        <v>0.38103164621192598</v>
      </c>
      <c r="H64" s="30">
        <v>3919.7849828185899</v>
      </c>
      <c r="I64" s="30">
        <f t="shared" si="0"/>
        <v>-0.78542699178259434</v>
      </c>
      <c r="J64" s="30">
        <f t="shared" si="1"/>
        <v>-0.53071862975036632</v>
      </c>
      <c r="K64" s="30">
        <f t="shared" si="2"/>
        <v>-0.21520366076427716</v>
      </c>
      <c r="L64" s="30">
        <f t="shared" si="3"/>
        <v>7.7657214353844567E-2</v>
      </c>
      <c r="M64" s="30">
        <f t="shared" si="4"/>
        <v>0.15422290678670161</v>
      </c>
      <c r="N64" s="42">
        <f t="shared" si="5"/>
        <v>2.485563914776626E-2</v>
      </c>
      <c r="O64" s="42">
        <f t="shared" si="6"/>
        <v>0.1223691235242701</v>
      </c>
      <c r="P64" s="42">
        <f t="shared" si="7"/>
        <v>0.18607669004913313</v>
      </c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9"/>
    </row>
    <row r="65" spans="2:42" x14ac:dyDescent="0.25">
      <c r="B65" s="17"/>
      <c r="C65" s="30">
        <v>700</v>
      </c>
      <c r="D65" s="30">
        <v>800</v>
      </c>
      <c r="E65" s="30">
        <v>1</v>
      </c>
      <c r="F65" s="30">
        <v>0.123205998625791</v>
      </c>
      <c r="G65" s="30">
        <v>13.1743927278289</v>
      </c>
      <c r="H65" s="30">
        <v>4466.6193570157202</v>
      </c>
      <c r="I65" s="30">
        <f t="shared" si="0"/>
        <v>-0.5454113697569769</v>
      </c>
      <c r="J65" s="30">
        <f t="shared" si="1"/>
        <v>-0.49368347067019586</v>
      </c>
      <c r="K65" s="30">
        <f t="shared" si="2"/>
        <v>0.19935170486258638</v>
      </c>
      <c r="L65" s="30">
        <f t="shared" si="3"/>
        <v>-0.23651970556577118</v>
      </c>
      <c r="M65" s="30">
        <f t="shared" si="4"/>
        <v>0.13858290034129361</v>
      </c>
      <c r="N65" s="42">
        <f t="shared" si="5"/>
        <v>2.485563914776626E-2</v>
      </c>
      <c r="O65" s="42">
        <f t="shared" si="6"/>
        <v>0.1067291170788621</v>
      </c>
      <c r="P65" s="42">
        <f t="shared" si="7"/>
        <v>0.17043668360372513</v>
      </c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9"/>
    </row>
    <row r="66" spans="2:42" x14ac:dyDescent="0.25">
      <c r="B66" s="17"/>
      <c r="C66" s="30">
        <v>700</v>
      </c>
      <c r="D66" s="30">
        <v>700</v>
      </c>
      <c r="E66" s="30">
        <v>1</v>
      </c>
      <c r="F66" s="30">
        <v>0.11488405011572</v>
      </c>
      <c r="G66" s="30">
        <v>5.1213777099454099</v>
      </c>
      <c r="H66" s="30">
        <v>4058.3242577645301</v>
      </c>
      <c r="I66" s="30">
        <f t="shared" si="0"/>
        <v>-0.71258292174769822</v>
      </c>
      <c r="J66" s="30">
        <f t="shared" si="1"/>
        <v>-0.51699592862081756</v>
      </c>
      <c r="K66" s="30">
        <f t="shared" si="2"/>
        <v>-0.11017697903232213</v>
      </c>
      <c r="L66" s="30">
        <f t="shared" si="3"/>
        <v>-1.2138843489364615E-3</v>
      </c>
      <c r="M66" s="30">
        <f t="shared" si="4"/>
        <v>0.1502966333596672</v>
      </c>
      <c r="N66" s="42">
        <f t="shared" si="5"/>
        <v>2.485563914776626E-2</v>
      </c>
      <c r="O66" s="42">
        <f t="shared" si="6"/>
        <v>0.11844285009723568</v>
      </c>
      <c r="P66" s="42">
        <f t="shared" si="7"/>
        <v>0.18215041662209872</v>
      </c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9"/>
    </row>
    <row r="67" spans="2:42" x14ac:dyDescent="0.25">
      <c r="B67" s="17"/>
      <c r="C67" s="30">
        <v>700</v>
      </c>
      <c r="D67" s="30">
        <v>600</v>
      </c>
      <c r="E67" s="30">
        <v>1</v>
      </c>
      <c r="F67" s="30">
        <v>0.189681842431318</v>
      </c>
      <c r="G67" s="30">
        <v>464.77304833297899</v>
      </c>
      <c r="H67" s="30">
        <v>3182.2596799348999</v>
      </c>
      <c r="I67" s="30">
        <f t="shared" si="0"/>
        <v>0.78995738017150807</v>
      </c>
      <c r="J67" s="30">
        <f t="shared" si="1"/>
        <v>0.81363740802839524</v>
      </c>
      <c r="K67" s="30">
        <f t="shared" si="2"/>
        <v>-0.77432189842976873</v>
      </c>
      <c r="L67" s="30">
        <f t="shared" si="3"/>
        <v>0.73429343590541896</v>
      </c>
      <c r="M67" s="30">
        <f t="shared" si="4"/>
        <v>0.18691084178836431</v>
      </c>
      <c r="N67" s="42">
        <f t="shared" si="5"/>
        <v>2.485563914776626E-2</v>
      </c>
      <c r="O67" s="42">
        <f t="shared" si="6"/>
        <v>0.15505705852593279</v>
      </c>
      <c r="P67" s="42">
        <f t="shared" si="7"/>
        <v>0.21876462505079583</v>
      </c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9"/>
    </row>
    <row r="68" spans="2:42" x14ac:dyDescent="0.25">
      <c r="B68" s="17"/>
      <c r="C68" s="30">
        <v>700</v>
      </c>
      <c r="D68" s="30">
        <v>500</v>
      </c>
      <c r="E68" s="30">
        <v>1</v>
      </c>
      <c r="F68" s="30">
        <v>0.17177371654277299</v>
      </c>
      <c r="G68" s="30">
        <v>348.68158762838698</v>
      </c>
      <c r="H68" s="30">
        <v>3980.47222643749</v>
      </c>
      <c r="I68" s="30">
        <f t="shared" si="0"/>
        <v>0.43021840865415789</v>
      </c>
      <c r="J68" s="30">
        <f t="shared" si="1"/>
        <v>0.47756734109173138</v>
      </c>
      <c r="K68" s="30">
        <f t="shared" si="2"/>
        <v>-0.16919663623467016</v>
      </c>
      <c r="L68" s="30">
        <f t="shared" si="3"/>
        <v>0.21052426546364766</v>
      </c>
      <c r="M68" s="30">
        <f t="shared" si="4"/>
        <v>0.16083714673873678</v>
      </c>
      <c r="N68" s="42">
        <f t="shared" si="5"/>
        <v>2.485563914776626E-2</v>
      </c>
      <c r="O68" s="42">
        <f t="shared" si="6"/>
        <v>0.12898336347630526</v>
      </c>
      <c r="P68" s="42">
        <f t="shared" si="7"/>
        <v>0.1926909300011683</v>
      </c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9"/>
    </row>
    <row r="69" spans="2:42" x14ac:dyDescent="0.25">
      <c r="B69" s="17"/>
      <c r="C69" s="30">
        <v>700</v>
      </c>
      <c r="D69" s="30">
        <v>400</v>
      </c>
      <c r="E69" s="30">
        <v>1</v>
      </c>
      <c r="F69" s="30">
        <v>0.120635986442664</v>
      </c>
      <c r="G69" s="30">
        <v>4.1930525873907003</v>
      </c>
      <c r="H69" s="30">
        <v>3893.0326874184302</v>
      </c>
      <c r="I69" s="30">
        <f t="shared" si="0"/>
        <v>-0.59703785179642621</v>
      </c>
      <c r="J69" s="30">
        <f t="shared" si="1"/>
        <v>-0.51968331220771058</v>
      </c>
      <c r="K69" s="30">
        <f t="shared" si="2"/>
        <v>-0.23548458699034699</v>
      </c>
      <c r="L69" s="30">
        <f t="shared" si="3"/>
        <v>9.5173360215474942E-2</v>
      </c>
      <c r="M69" s="30">
        <f t="shared" si="4"/>
        <v>0.15509487610336783</v>
      </c>
      <c r="N69" s="42">
        <f t="shared" si="5"/>
        <v>2.485563914776626E-2</v>
      </c>
      <c r="O69" s="42">
        <f t="shared" si="6"/>
        <v>0.12324109284093632</v>
      </c>
      <c r="P69" s="42">
        <f t="shared" si="7"/>
        <v>0.18694865936579935</v>
      </c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9"/>
    </row>
    <row r="70" spans="2:42" x14ac:dyDescent="0.25">
      <c r="B70" s="17"/>
      <c r="C70" s="30">
        <v>700</v>
      </c>
      <c r="D70" s="30">
        <v>300</v>
      </c>
      <c r="E70" s="30">
        <v>0</v>
      </c>
      <c r="F70" s="30">
        <v>0.12697231845933499</v>
      </c>
      <c r="G70" s="30">
        <v>0.50130643377157602</v>
      </c>
      <c r="H70" s="30">
        <v>4347.6808656365201</v>
      </c>
      <c r="I70" s="30">
        <f t="shared" si="0"/>
        <v>-0.46975342365156275</v>
      </c>
      <c r="J70" s="30">
        <f t="shared" si="1"/>
        <v>-0.53037044948232037</v>
      </c>
      <c r="K70" s="30">
        <f t="shared" si="2"/>
        <v>0.10918438527298586</v>
      </c>
      <c r="L70" s="30">
        <f t="shared" si="3"/>
        <v>-0.17296760989804999</v>
      </c>
      <c r="M70" s="30">
        <f t="shared" si="4"/>
        <v>0.1417465801753077</v>
      </c>
      <c r="N70" s="42">
        <f t="shared" si="5"/>
        <v>2.485563914776626E-2</v>
      </c>
      <c r="O70" s="42">
        <f t="shared" si="6"/>
        <v>0.10989279691287618</v>
      </c>
      <c r="P70" s="42">
        <f t="shared" si="7"/>
        <v>0.17360036343773921</v>
      </c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9"/>
    </row>
    <row r="71" spans="2:42" x14ac:dyDescent="0.25">
      <c r="B71" s="17"/>
      <c r="C71" s="30">
        <v>700</v>
      </c>
      <c r="D71" s="30">
        <v>200</v>
      </c>
      <c r="E71" s="30">
        <v>1</v>
      </c>
      <c r="F71" s="30">
        <v>0.13667649353915201</v>
      </c>
      <c r="G71" s="30">
        <v>8.4505000176030407</v>
      </c>
      <c r="H71" s="30">
        <v>4313.1943211552798</v>
      </c>
      <c r="I71" s="30">
        <f t="shared" si="0"/>
        <v>-0.27481566275103853</v>
      </c>
      <c r="J71" s="30">
        <f t="shared" si="1"/>
        <v>-0.50735854142640713</v>
      </c>
      <c r="K71" s="30">
        <f t="shared" si="2"/>
        <v>8.3040121614326654E-2</v>
      </c>
      <c r="L71" s="30">
        <f t="shared" si="3"/>
        <v>-0.14891982154621419</v>
      </c>
      <c r="M71" s="30">
        <f t="shared" si="4"/>
        <v>0.14294370046319119</v>
      </c>
      <c r="N71" s="42">
        <f t="shared" si="5"/>
        <v>2.485563914776626E-2</v>
      </c>
      <c r="O71" s="42">
        <f t="shared" si="6"/>
        <v>0.11108991720075967</v>
      </c>
      <c r="P71" s="42">
        <f t="shared" si="7"/>
        <v>0.1747974837256227</v>
      </c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9"/>
    </row>
    <row r="72" spans="2:42" x14ac:dyDescent="0.25">
      <c r="B72" s="17"/>
      <c r="C72" s="30">
        <v>700</v>
      </c>
      <c r="D72" s="30">
        <v>100</v>
      </c>
      <c r="E72" s="30">
        <v>1</v>
      </c>
      <c r="F72" s="30">
        <v>0.108384191969775</v>
      </c>
      <c r="G72" s="30">
        <v>2.1132473877848099</v>
      </c>
      <c r="H72" s="30">
        <v>5504.1714334377702</v>
      </c>
      <c r="I72" s="30">
        <f t="shared" si="0"/>
        <v>-0.84315226769620955</v>
      </c>
      <c r="J72" s="30">
        <f t="shared" si="1"/>
        <v>-0.52570408469523533</v>
      </c>
      <c r="K72" s="30">
        <f t="shared" si="2"/>
        <v>0.985920363845604</v>
      </c>
      <c r="L72" s="30">
        <f t="shared" si="3"/>
        <v>-0.84971864209730619</v>
      </c>
      <c r="M72" s="30">
        <f t="shared" si="4"/>
        <v>0.10805731201314933</v>
      </c>
      <c r="N72" s="42">
        <f t="shared" si="5"/>
        <v>2.485563914776626E-2</v>
      </c>
      <c r="O72" s="42">
        <f t="shared" si="6"/>
        <v>7.6203528750717814E-2</v>
      </c>
      <c r="P72" s="42">
        <f t="shared" si="7"/>
        <v>0.13991109527558085</v>
      </c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9"/>
    </row>
    <row r="73" spans="2:42" x14ac:dyDescent="0.25">
      <c r="B73" s="17"/>
      <c r="C73" s="30">
        <v>800</v>
      </c>
      <c r="D73" s="30">
        <v>900</v>
      </c>
      <c r="E73" s="30">
        <v>1</v>
      </c>
      <c r="F73" s="30">
        <v>0.15206097968587101</v>
      </c>
      <c r="G73" s="30">
        <v>68.362861122890394</v>
      </c>
      <c r="H73" s="30">
        <v>5382.3502734747099</v>
      </c>
      <c r="I73" s="30">
        <f t="shared" si="0"/>
        <v>3.422835772257838E-2</v>
      </c>
      <c r="J73" s="30">
        <f t="shared" si="1"/>
        <v>-0.33391984847876072</v>
      </c>
      <c r="K73" s="30">
        <f t="shared" si="2"/>
        <v>0.8935676920083182</v>
      </c>
      <c r="L73" s="30">
        <f t="shared" si="3"/>
        <v>-0.74631467027301879</v>
      </c>
      <c r="M73" s="30">
        <f t="shared" si="4"/>
        <v>0.1132048536792476</v>
      </c>
      <c r="N73" s="42">
        <f t="shared" si="5"/>
        <v>2.485563914776626E-2</v>
      </c>
      <c r="O73" s="42">
        <f t="shared" si="6"/>
        <v>8.1351070416816079E-2</v>
      </c>
      <c r="P73" s="42">
        <f t="shared" si="7"/>
        <v>0.14505863694167911</v>
      </c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9"/>
    </row>
    <row r="74" spans="2:42" x14ac:dyDescent="0.25">
      <c r="B74" s="17"/>
      <c r="C74" s="30">
        <v>800</v>
      </c>
      <c r="D74" s="30">
        <v>800</v>
      </c>
      <c r="E74" s="30">
        <v>1</v>
      </c>
      <c r="F74" s="30">
        <v>0.15460803670450099</v>
      </c>
      <c r="G74" s="30">
        <v>29.065433421014902</v>
      </c>
      <c r="H74" s="30">
        <v>5319.6527405145798</v>
      </c>
      <c r="I74" s="30">
        <f t="shared" si="0"/>
        <v>8.5393715727130656E-2</v>
      </c>
      <c r="J74" s="30">
        <f t="shared" si="1"/>
        <v>-0.44768092167099083</v>
      </c>
      <c r="K74" s="30">
        <f t="shared" si="2"/>
        <v>0.84603666629628194</v>
      </c>
      <c r="L74" s="30">
        <f t="shared" si="3"/>
        <v>-0.72858556134860841</v>
      </c>
      <c r="M74" s="30">
        <f t="shared" si="4"/>
        <v>0.11408742448654963</v>
      </c>
      <c r="N74" s="42">
        <f t="shared" si="5"/>
        <v>2.485563914776626E-2</v>
      </c>
      <c r="O74" s="42">
        <f t="shared" si="6"/>
        <v>8.2233641224118109E-2</v>
      </c>
      <c r="P74" s="42">
        <f t="shared" si="7"/>
        <v>0.14594120774898114</v>
      </c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9"/>
    </row>
    <row r="75" spans="2:42" x14ac:dyDescent="0.25">
      <c r="B75" s="17"/>
      <c r="C75" s="30">
        <v>800</v>
      </c>
      <c r="D75" s="30">
        <v>700</v>
      </c>
      <c r="E75" s="30">
        <v>1</v>
      </c>
      <c r="F75" s="30">
        <v>0.15911477281586101</v>
      </c>
      <c r="G75" s="30">
        <v>82.669576963907801</v>
      </c>
      <c r="H75" s="30">
        <v>2920.1973131034101</v>
      </c>
      <c r="I75" s="30">
        <f t="shared" ref="I75:I138" si="8">1/$F$7*(F75-$F$6)</f>
        <v>0.17592516629269714</v>
      </c>
      <c r="J75" s="30">
        <f t="shared" ref="J75:J138" si="9">1/$G$7*(G75-$G$6)</f>
        <v>-0.29250371915147794</v>
      </c>
      <c r="K75" s="30">
        <f t="shared" ref="K75:K138" si="10">1/$H$7*(H75-$H$6)</f>
        <v>-0.97299148729454199</v>
      </c>
      <c r="L75" s="30">
        <f t="shared" ref="L75:L138" si="11">J75*$X$26+K75*$X$27</f>
        <v>0.70305668922895703</v>
      </c>
      <c r="M75" s="30">
        <f t="shared" ref="M75:M138" si="12">$F$7*L75+$F$6</f>
        <v>0.18535584876252892</v>
      </c>
      <c r="N75" s="42">
        <f t="shared" ref="N75:N138" si="13">SQRT($F$7^2*$AF$25)</f>
        <v>2.485563914776626E-2</v>
      </c>
      <c r="O75" s="42">
        <f t="shared" ref="O75:O138" si="14">_xlfn.NORM.INV(0.1,M75,N75)</f>
        <v>0.1535020655000974</v>
      </c>
      <c r="P75" s="42">
        <f t="shared" ref="P75:P138" si="15">_xlfn.NORM.INV(0.9,M75,N75)</f>
        <v>0.21720963202496044</v>
      </c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9"/>
    </row>
    <row r="76" spans="2:42" x14ac:dyDescent="0.25">
      <c r="B76" s="17"/>
      <c r="C76" s="30">
        <v>800</v>
      </c>
      <c r="D76" s="30">
        <v>600</v>
      </c>
      <c r="E76" s="30">
        <v>1</v>
      </c>
      <c r="F76" s="30">
        <v>0.19832813338553301</v>
      </c>
      <c r="G76" s="30">
        <v>59.454680282225603</v>
      </c>
      <c r="H76" s="30">
        <v>2298.9173922001801</v>
      </c>
      <c r="I76" s="30">
        <f t="shared" si="8"/>
        <v>0.96364433293626706</v>
      </c>
      <c r="J76" s="30">
        <f t="shared" si="9"/>
        <v>-0.35970790311461476</v>
      </c>
      <c r="K76" s="30">
        <f t="shared" si="10"/>
        <v>-1.4439840527213461</v>
      </c>
      <c r="L76" s="30">
        <f t="shared" si="11"/>
        <v>1.0558082315544732</v>
      </c>
      <c r="M76" s="30">
        <f t="shared" si="12"/>
        <v>0.2029161342125558</v>
      </c>
      <c r="N76" s="42">
        <f t="shared" si="13"/>
        <v>2.485563914776626E-2</v>
      </c>
      <c r="O76" s="42">
        <f t="shared" si="14"/>
        <v>0.17106235095012429</v>
      </c>
      <c r="P76" s="42">
        <f t="shared" si="15"/>
        <v>0.23476991747498732</v>
      </c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9"/>
    </row>
    <row r="77" spans="2:42" x14ac:dyDescent="0.25">
      <c r="B77" s="17"/>
      <c r="C77" s="30">
        <v>800</v>
      </c>
      <c r="D77" s="30">
        <v>500</v>
      </c>
      <c r="E77" s="30">
        <v>1</v>
      </c>
      <c r="F77" s="30">
        <v>0.179448022233097</v>
      </c>
      <c r="G77" s="30">
        <v>279.43482217323299</v>
      </c>
      <c r="H77" s="30">
        <v>3342.0349484968501</v>
      </c>
      <c r="I77" s="30">
        <f t="shared" si="8"/>
        <v>0.58438009220100118</v>
      </c>
      <c r="J77" s="30">
        <f t="shared" si="9"/>
        <v>0.27710673046267981</v>
      </c>
      <c r="K77" s="30">
        <f t="shared" si="10"/>
        <v>-0.65319620113965637</v>
      </c>
      <c r="L77" s="30">
        <f t="shared" si="11"/>
        <v>0.55106874718109722</v>
      </c>
      <c r="M77" s="30">
        <f t="shared" si="12"/>
        <v>0.17778975385695464</v>
      </c>
      <c r="N77" s="42">
        <f t="shared" si="13"/>
        <v>2.485563914776626E-2</v>
      </c>
      <c r="O77" s="42">
        <f t="shared" si="14"/>
        <v>0.14593597059452312</v>
      </c>
      <c r="P77" s="42">
        <f t="shared" si="15"/>
        <v>0.20964353711938616</v>
      </c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9"/>
    </row>
    <row r="78" spans="2:42" x14ac:dyDescent="0.25">
      <c r="B78" s="17"/>
      <c r="C78" s="30">
        <v>800</v>
      </c>
      <c r="D78" s="30">
        <v>400</v>
      </c>
      <c r="E78" s="30">
        <v>1</v>
      </c>
      <c r="F78" s="30">
        <v>0.14746927371054799</v>
      </c>
      <c r="G78" s="30">
        <v>46.478210540384602</v>
      </c>
      <c r="H78" s="30">
        <v>5167.0715945202301</v>
      </c>
      <c r="I78" s="30">
        <f t="shared" si="8"/>
        <v>-5.8009970026131633E-2</v>
      </c>
      <c r="J78" s="30">
        <f t="shared" si="9"/>
        <v>-0.39727313856151097</v>
      </c>
      <c r="K78" s="30">
        <f t="shared" si="10"/>
        <v>0.73036483630512072</v>
      </c>
      <c r="L78" s="30">
        <f t="shared" si="11"/>
        <v>-0.63077588612313917</v>
      </c>
      <c r="M78" s="30">
        <f t="shared" si="12"/>
        <v>0.11895647709340884</v>
      </c>
      <c r="N78" s="42">
        <f t="shared" si="13"/>
        <v>2.485563914776626E-2</v>
      </c>
      <c r="O78" s="42">
        <f t="shared" si="14"/>
        <v>8.7102693830977324E-2</v>
      </c>
      <c r="P78" s="42">
        <f t="shared" si="15"/>
        <v>0.15081026035584036</v>
      </c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9"/>
    </row>
    <row r="79" spans="2:42" x14ac:dyDescent="0.25">
      <c r="B79" s="17"/>
      <c r="C79" s="30">
        <v>800</v>
      </c>
      <c r="D79" s="30">
        <v>300</v>
      </c>
      <c r="E79" s="30">
        <v>1</v>
      </c>
      <c r="F79" s="30">
        <v>0.103726382949272</v>
      </c>
      <c r="G79" s="30">
        <v>18.9331113323464</v>
      </c>
      <c r="H79" s="30">
        <v>3999.0610204834202</v>
      </c>
      <c r="I79" s="30">
        <f t="shared" si="8"/>
        <v>-0.93671847540484454</v>
      </c>
      <c r="J79" s="30">
        <f t="shared" si="9"/>
        <v>-0.47701271008932683</v>
      </c>
      <c r="K79" s="30">
        <f t="shared" si="10"/>
        <v>-0.15510446376729881</v>
      </c>
      <c r="L79" s="30">
        <f t="shared" si="11"/>
        <v>4.0184170549822151E-2</v>
      </c>
      <c r="M79" s="30">
        <f t="shared" si="12"/>
        <v>0.15235746534442787</v>
      </c>
      <c r="N79" s="42">
        <f t="shared" si="13"/>
        <v>2.485563914776626E-2</v>
      </c>
      <c r="O79" s="42">
        <f t="shared" si="14"/>
        <v>0.12050368208199636</v>
      </c>
      <c r="P79" s="42">
        <f t="shared" si="15"/>
        <v>0.18421124860685939</v>
      </c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9"/>
    </row>
    <row r="80" spans="2:42" x14ac:dyDescent="0.25">
      <c r="B80" s="17"/>
      <c r="C80" s="30">
        <v>800</v>
      </c>
      <c r="D80" s="30">
        <v>200</v>
      </c>
      <c r="E80" s="30">
        <v>1</v>
      </c>
      <c r="F80" s="30">
        <v>0.105760413797029</v>
      </c>
      <c r="G80" s="30">
        <v>11.572506573184</v>
      </c>
      <c r="H80" s="30">
        <v>3402.2617988574302</v>
      </c>
      <c r="I80" s="30">
        <f t="shared" si="8"/>
        <v>-0.89585880255238193</v>
      </c>
      <c r="J80" s="30">
        <f t="shared" si="9"/>
        <v>-0.49832072808731376</v>
      </c>
      <c r="K80" s="30">
        <f t="shared" si="10"/>
        <v>-0.60753820092991806</v>
      </c>
      <c r="L80" s="30">
        <f t="shared" si="11"/>
        <v>0.38626002613904004</v>
      </c>
      <c r="M80" s="30">
        <f t="shared" si="12"/>
        <v>0.16958542917258024</v>
      </c>
      <c r="N80" s="42">
        <f t="shared" si="13"/>
        <v>2.485563914776626E-2</v>
      </c>
      <c r="O80" s="42">
        <f t="shared" si="14"/>
        <v>0.13773164591014872</v>
      </c>
      <c r="P80" s="42">
        <f t="shared" si="15"/>
        <v>0.20143921243501176</v>
      </c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9"/>
    </row>
    <row r="81" spans="2:42" x14ac:dyDescent="0.25">
      <c r="B81" s="17"/>
      <c r="C81" s="30">
        <v>800</v>
      </c>
      <c r="D81" s="30">
        <v>100</v>
      </c>
      <c r="E81" s="30">
        <v>0</v>
      </c>
      <c r="F81" s="30">
        <v>0.12440704926026901</v>
      </c>
      <c r="G81" s="30">
        <v>7.7391051357795604</v>
      </c>
      <c r="H81" s="30">
        <v>5274.5326595653996</v>
      </c>
      <c r="I81" s="30">
        <f t="shared" si="8"/>
        <v>-0.5212846284845275</v>
      </c>
      <c r="J81" s="30">
        <f t="shared" si="9"/>
        <v>-0.50941793945707869</v>
      </c>
      <c r="K81" s="30">
        <f t="shared" si="10"/>
        <v>0.81183111423590959</v>
      </c>
      <c r="L81" s="30">
        <f t="shared" si="11"/>
        <v>-0.71246428679497431</v>
      </c>
      <c r="M81" s="30">
        <f t="shared" si="12"/>
        <v>0.11488995586915896</v>
      </c>
      <c r="N81" s="42">
        <f t="shared" si="13"/>
        <v>2.485563914776626E-2</v>
      </c>
      <c r="O81" s="42">
        <f t="shared" si="14"/>
        <v>8.3036172606727437E-2</v>
      </c>
      <c r="P81" s="42">
        <f t="shared" si="15"/>
        <v>0.14674373913159047</v>
      </c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9"/>
    </row>
    <row r="82" spans="2:42" x14ac:dyDescent="0.25">
      <c r="B82" s="17"/>
      <c r="C82" s="30">
        <v>900</v>
      </c>
      <c r="D82" s="30">
        <v>900</v>
      </c>
      <c r="E82" s="30">
        <v>0</v>
      </c>
      <c r="F82" s="30">
        <v>0.117594551235207</v>
      </c>
      <c r="G82" s="30">
        <v>12.433996190862301</v>
      </c>
      <c r="H82" s="30">
        <v>6242.7048100946304</v>
      </c>
      <c r="I82" s="30">
        <f t="shared" si="8"/>
        <v>-0.65813429372880616</v>
      </c>
      <c r="J82" s="30">
        <f t="shared" si="9"/>
        <v>-0.49582682481724372</v>
      </c>
      <c r="K82" s="30">
        <f t="shared" si="10"/>
        <v>1.5458028226561706</v>
      </c>
      <c r="L82" s="30">
        <f t="shared" si="11"/>
        <v>-1.2773981347374486</v>
      </c>
      <c r="M82" s="30">
        <f t="shared" si="12"/>
        <v>8.6767046569169365E-2</v>
      </c>
      <c r="N82" s="42">
        <f t="shared" si="13"/>
        <v>2.485563914776626E-2</v>
      </c>
      <c r="O82" s="42">
        <f t="shared" si="14"/>
        <v>5.4913263306737854E-2</v>
      </c>
      <c r="P82" s="42">
        <f t="shared" si="15"/>
        <v>0.11862082983160088</v>
      </c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9"/>
    </row>
    <row r="83" spans="2:42" x14ac:dyDescent="0.25">
      <c r="B83" s="17"/>
      <c r="C83" s="30">
        <v>900</v>
      </c>
      <c r="D83" s="30">
        <v>800</v>
      </c>
      <c r="E83" s="30">
        <v>0</v>
      </c>
      <c r="F83" s="30">
        <v>0.102608770744295</v>
      </c>
      <c r="G83" s="30">
        <v>2.43384678154557</v>
      </c>
      <c r="H83" s="30">
        <v>5657.8833980192103</v>
      </c>
      <c r="I83" s="30">
        <f t="shared" si="8"/>
        <v>-0.95916910299568781</v>
      </c>
      <c r="J83" s="30">
        <f t="shared" si="9"/>
        <v>-0.52477599007856746</v>
      </c>
      <c r="K83" s="30">
        <f t="shared" si="10"/>
        <v>1.1024494678761252</v>
      </c>
      <c r="L83" s="30">
        <f t="shared" si="11"/>
        <v>-0.93961583546313443</v>
      </c>
      <c r="M83" s="30">
        <f t="shared" si="12"/>
        <v>0.10358214978918527</v>
      </c>
      <c r="N83" s="42">
        <f t="shared" si="13"/>
        <v>2.485563914776626E-2</v>
      </c>
      <c r="O83" s="42">
        <f t="shared" si="14"/>
        <v>7.1728366526753767E-2</v>
      </c>
      <c r="P83" s="42">
        <f t="shared" si="15"/>
        <v>0.13543593305161677</v>
      </c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9"/>
    </row>
    <row r="84" spans="2:42" x14ac:dyDescent="0.25">
      <c r="B84" s="17"/>
      <c r="C84" s="30">
        <v>900</v>
      </c>
      <c r="D84" s="30">
        <v>700</v>
      </c>
      <c r="E84" s="30">
        <v>1</v>
      </c>
      <c r="F84" s="30">
        <v>0.130785500686978</v>
      </c>
      <c r="G84" s="30">
        <v>19.977020412813498</v>
      </c>
      <c r="H84" s="30">
        <v>4541.4341248086403</v>
      </c>
      <c r="I84" s="30">
        <f t="shared" si="8"/>
        <v>-0.39315410436388787</v>
      </c>
      <c r="J84" s="30">
        <f t="shared" si="9"/>
        <v>-0.47399072559176697</v>
      </c>
      <c r="K84" s="30">
        <f t="shared" si="10"/>
        <v>0.25606881132141007</v>
      </c>
      <c r="L84" s="30">
        <f t="shared" si="11"/>
        <v>-0.27706055885423619</v>
      </c>
      <c r="M84" s="30">
        <f t="shared" si="12"/>
        <v>0.13656474061493254</v>
      </c>
      <c r="N84" s="42">
        <f t="shared" si="13"/>
        <v>2.485563914776626E-2</v>
      </c>
      <c r="O84" s="42">
        <f t="shared" si="14"/>
        <v>0.10471095735250102</v>
      </c>
      <c r="P84" s="42">
        <f t="shared" si="15"/>
        <v>0.16841852387736406</v>
      </c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9"/>
    </row>
    <row r="85" spans="2:42" x14ac:dyDescent="0.25">
      <c r="B85" s="17"/>
      <c r="C85" s="30">
        <v>900</v>
      </c>
      <c r="D85" s="30">
        <v>600</v>
      </c>
      <c r="E85" s="30">
        <v>1</v>
      </c>
      <c r="F85" s="30">
        <v>0.165199639590105</v>
      </c>
      <c r="G85" s="30">
        <v>62.675967151912602</v>
      </c>
      <c r="H85" s="30">
        <v>2794.92123041273</v>
      </c>
      <c r="I85" s="30">
        <f t="shared" si="8"/>
        <v>0.29815815308372751</v>
      </c>
      <c r="J85" s="30">
        <f t="shared" si="9"/>
        <v>-0.35038268584757865</v>
      </c>
      <c r="K85" s="30">
        <f t="shared" si="10"/>
        <v>-1.0679633374829762</v>
      </c>
      <c r="L85" s="30">
        <f t="shared" si="11"/>
        <v>0.7667818270341572</v>
      </c>
      <c r="M85" s="30">
        <f t="shared" si="12"/>
        <v>0.18852814278801894</v>
      </c>
      <c r="N85" s="42">
        <f t="shared" si="13"/>
        <v>2.485563914776626E-2</v>
      </c>
      <c r="O85" s="42">
        <f t="shared" si="14"/>
        <v>0.15667435952558742</v>
      </c>
      <c r="P85" s="42">
        <f t="shared" si="15"/>
        <v>0.22038192605045046</v>
      </c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9"/>
    </row>
    <row r="86" spans="2:42" x14ac:dyDescent="0.25">
      <c r="B86" s="17"/>
      <c r="C86" s="30">
        <v>900</v>
      </c>
      <c r="D86" s="30">
        <v>500</v>
      </c>
      <c r="E86" s="30">
        <v>1</v>
      </c>
      <c r="F86" s="30">
        <v>0.19958388057499499</v>
      </c>
      <c r="G86" s="30">
        <v>86.864692992650205</v>
      </c>
      <c r="H86" s="30">
        <v>2716.5968735884799</v>
      </c>
      <c r="I86" s="30">
        <f t="shared" si="8"/>
        <v>0.98886982025048187</v>
      </c>
      <c r="J86" s="30">
        <f t="shared" si="9"/>
        <v>-0.28035938987842263</v>
      </c>
      <c r="K86" s="30">
        <f t="shared" si="10"/>
        <v>-1.1273410648404389</v>
      </c>
      <c r="L86" s="30">
        <f t="shared" si="11"/>
        <v>0.82436464037213908</v>
      </c>
      <c r="M86" s="30">
        <f t="shared" si="12"/>
        <v>0.19139466643966457</v>
      </c>
      <c r="N86" s="42">
        <f t="shared" si="13"/>
        <v>2.485563914776626E-2</v>
      </c>
      <c r="O86" s="42">
        <f t="shared" si="14"/>
        <v>0.15954088317723306</v>
      </c>
      <c r="P86" s="42">
        <f t="shared" si="15"/>
        <v>0.22324844970209609</v>
      </c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9"/>
    </row>
    <row r="87" spans="2:42" x14ac:dyDescent="0.25">
      <c r="B87" s="17"/>
      <c r="C87" s="30">
        <v>900</v>
      </c>
      <c r="D87" s="30">
        <v>400</v>
      </c>
      <c r="E87" s="30">
        <v>1</v>
      </c>
      <c r="F87" s="30">
        <v>0.19910772392385401</v>
      </c>
      <c r="G87" s="30">
        <v>18.660459484410399</v>
      </c>
      <c r="H87" s="30">
        <v>3982.3607267772099</v>
      </c>
      <c r="I87" s="30">
        <f t="shared" si="8"/>
        <v>0.97930477111978709</v>
      </c>
      <c r="J87" s="30">
        <f t="shared" si="9"/>
        <v>-0.47780200263703126</v>
      </c>
      <c r="K87" s="30">
        <f t="shared" si="10"/>
        <v>-0.16776496334474164</v>
      </c>
      <c r="L87" s="30">
        <f t="shared" si="11"/>
        <v>4.9836203875941051E-2</v>
      </c>
      <c r="M87" s="30">
        <f t="shared" si="12"/>
        <v>0.152837952146165</v>
      </c>
      <c r="N87" s="42">
        <f t="shared" si="13"/>
        <v>2.485563914776626E-2</v>
      </c>
      <c r="O87" s="42">
        <f t="shared" si="14"/>
        <v>0.12098416888373348</v>
      </c>
      <c r="P87" s="42">
        <f t="shared" si="15"/>
        <v>0.18469173540859651</v>
      </c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9"/>
    </row>
    <row r="88" spans="2:42" x14ac:dyDescent="0.25">
      <c r="B88" s="17"/>
      <c r="C88" s="30">
        <v>900</v>
      </c>
      <c r="D88" s="30">
        <v>300</v>
      </c>
      <c r="E88" s="30">
        <v>1</v>
      </c>
      <c r="F88" s="30">
        <v>0.14062462559644401</v>
      </c>
      <c r="G88" s="30">
        <v>17.314117590759999</v>
      </c>
      <c r="H88" s="30">
        <v>3338.7340348989801</v>
      </c>
      <c r="I88" s="30">
        <f t="shared" si="8"/>
        <v>-0.19550546722614556</v>
      </c>
      <c r="J88" s="30">
        <f t="shared" si="9"/>
        <v>-0.48169949180266491</v>
      </c>
      <c r="K88" s="30">
        <f t="shared" si="10"/>
        <v>-0.65569862510573718</v>
      </c>
      <c r="L88" s="30">
        <f t="shared" si="11"/>
        <v>0.42625414882446627</v>
      </c>
      <c r="M88" s="30">
        <f t="shared" si="12"/>
        <v>0.17157637216335928</v>
      </c>
      <c r="N88" s="42">
        <f t="shared" si="13"/>
        <v>2.485563914776626E-2</v>
      </c>
      <c r="O88" s="42">
        <f t="shared" si="14"/>
        <v>0.13972258890092776</v>
      </c>
      <c r="P88" s="42">
        <f t="shared" si="15"/>
        <v>0.20343015542579079</v>
      </c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9"/>
    </row>
    <row r="89" spans="2:42" x14ac:dyDescent="0.25">
      <c r="B89" s="17"/>
      <c r="C89" s="30">
        <v>900</v>
      </c>
      <c r="D89" s="30">
        <v>200</v>
      </c>
      <c r="E89" s="30">
        <v>0</v>
      </c>
      <c r="F89" s="30">
        <v>0.10135617001222701</v>
      </c>
      <c r="G89" s="30">
        <v>4.5577796739903</v>
      </c>
      <c r="H89" s="30">
        <v>4554.9846157768197</v>
      </c>
      <c r="I89" s="30">
        <f t="shared" si="8"/>
        <v>-0.98433138417912835</v>
      </c>
      <c r="J89" s="30">
        <f t="shared" si="9"/>
        <v>-0.51862747351239902</v>
      </c>
      <c r="K89" s="30">
        <f t="shared" si="10"/>
        <v>0.26634144413821997</v>
      </c>
      <c r="L89" s="30">
        <f t="shared" si="11"/>
        <v>-0.29245509198061176</v>
      </c>
      <c r="M89" s="30">
        <f t="shared" si="12"/>
        <v>0.13579838706680378</v>
      </c>
      <c r="N89" s="42">
        <f t="shared" si="13"/>
        <v>2.485563914776626E-2</v>
      </c>
      <c r="O89" s="42">
        <f t="shared" si="14"/>
        <v>0.10394460380437226</v>
      </c>
      <c r="P89" s="42">
        <f t="shared" si="15"/>
        <v>0.16765217032923529</v>
      </c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9"/>
    </row>
    <row r="90" spans="2:42" x14ac:dyDescent="0.25">
      <c r="B90" s="17"/>
      <c r="C90" s="30">
        <v>900</v>
      </c>
      <c r="D90" s="30">
        <v>100</v>
      </c>
      <c r="E90" s="30">
        <v>0</v>
      </c>
      <c r="F90" s="30">
        <v>9.1833760673547496E-2</v>
      </c>
      <c r="G90" s="30">
        <v>1.2802572661706699</v>
      </c>
      <c r="H90" s="30">
        <v>4573.6560721804699</v>
      </c>
      <c r="I90" s="30">
        <f t="shared" si="8"/>
        <v>-1.1756178294042516</v>
      </c>
      <c r="J90" s="30">
        <f t="shared" si="9"/>
        <v>-0.52811548553582588</v>
      </c>
      <c r="K90" s="30">
        <f t="shared" si="10"/>
        <v>0.28049628297322504</v>
      </c>
      <c r="L90" s="30">
        <f t="shared" si="11"/>
        <v>-0.30497861820241012</v>
      </c>
      <c r="M90" s="30">
        <f t="shared" si="12"/>
        <v>0.13517495479533626</v>
      </c>
      <c r="N90" s="42">
        <f t="shared" si="13"/>
        <v>2.485563914776626E-2</v>
      </c>
      <c r="O90" s="42">
        <f t="shared" si="14"/>
        <v>0.10332117153290474</v>
      </c>
      <c r="P90" s="42">
        <f t="shared" si="15"/>
        <v>0.16702873805776777</v>
      </c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9"/>
    </row>
    <row r="91" spans="2:42" x14ac:dyDescent="0.25">
      <c r="B91" s="17"/>
      <c r="C91" s="30">
        <v>925</v>
      </c>
      <c r="D91" s="30">
        <v>559</v>
      </c>
      <c r="E91" s="30">
        <v>1</v>
      </c>
      <c r="F91" s="30">
        <v>0.20759812212004899</v>
      </c>
      <c r="G91" s="30">
        <v>525.37937961254295</v>
      </c>
      <c r="H91" s="30">
        <v>3226.1167935222002</v>
      </c>
      <c r="I91" s="30">
        <f t="shared" si="8"/>
        <v>1.1498601454722568</v>
      </c>
      <c r="J91" s="30">
        <f t="shared" si="9"/>
        <v>0.98908505668652791</v>
      </c>
      <c r="K91" s="30">
        <f t="shared" si="10"/>
        <v>-0.74107380244967225</v>
      </c>
      <c r="L91" s="30">
        <f t="shared" si="11"/>
        <v>0.73790591275584205</v>
      </c>
      <c r="M91" s="30">
        <f t="shared" si="12"/>
        <v>0.18709067409825825</v>
      </c>
      <c r="N91" s="42">
        <f t="shared" si="13"/>
        <v>2.485563914776626E-2</v>
      </c>
      <c r="O91" s="42">
        <f t="shared" si="14"/>
        <v>0.15523689083582673</v>
      </c>
      <c r="P91" s="42">
        <f t="shared" si="15"/>
        <v>0.21894445736068976</v>
      </c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9"/>
    </row>
    <row r="92" spans="2:42" x14ac:dyDescent="0.25">
      <c r="B92" s="17"/>
      <c r="C92" s="30">
        <v>935</v>
      </c>
      <c r="D92" s="30">
        <v>559</v>
      </c>
      <c r="E92" s="30">
        <v>1</v>
      </c>
      <c r="F92" s="30">
        <v>0.20925322339571401</v>
      </c>
      <c r="G92" s="30">
        <v>625.72552303994598</v>
      </c>
      <c r="H92" s="30">
        <v>3193.3655110673899</v>
      </c>
      <c r="I92" s="30">
        <f t="shared" si="8"/>
        <v>1.1831078696825068</v>
      </c>
      <c r="J92" s="30">
        <f t="shared" si="9"/>
        <v>1.2795744254463568</v>
      </c>
      <c r="K92" s="30">
        <f t="shared" si="10"/>
        <v>-0.76590256324719308</v>
      </c>
      <c r="L92" s="30">
        <f t="shared" si="11"/>
        <v>0.8056156327959042</v>
      </c>
      <c r="M92" s="30">
        <f t="shared" si="12"/>
        <v>0.19046132417056238</v>
      </c>
      <c r="N92" s="42">
        <f t="shared" si="13"/>
        <v>2.485563914776626E-2</v>
      </c>
      <c r="O92" s="42">
        <f t="shared" si="14"/>
        <v>0.15860754090813087</v>
      </c>
      <c r="P92" s="42">
        <f t="shared" si="15"/>
        <v>0.2223151074329939</v>
      </c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9"/>
    </row>
    <row r="93" spans="2:42" x14ac:dyDescent="0.25">
      <c r="B93" s="17"/>
      <c r="C93" s="30">
        <v>945</v>
      </c>
      <c r="D93" s="30">
        <v>559</v>
      </c>
      <c r="E93" s="30">
        <v>1</v>
      </c>
      <c r="F93" s="30">
        <v>0.18590380102130999</v>
      </c>
      <c r="G93" s="30">
        <v>369.98051782778799</v>
      </c>
      <c r="H93" s="30">
        <v>3058.38768568455</v>
      </c>
      <c r="I93" s="30">
        <f t="shared" si="8"/>
        <v>0.71406397068550487</v>
      </c>
      <c r="J93" s="30">
        <f t="shared" si="9"/>
        <v>0.53922504489137779</v>
      </c>
      <c r="K93" s="30">
        <f t="shared" si="10"/>
        <v>-0.86822930858988878</v>
      </c>
      <c r="L93" s="30">
        <f t="shared" si="11"/>
        <v>0.76102697743118153</v>
      </c>
      <c r="M93" s="30">
        <f t="shared" si="12"/>
        <v>0.18824166125746628</v>
      </c>
      <c r="N93" s="42">
        <f t="shared" si="13"/>
        <v>2.485563914776626E-2</v>
      </c>
      <c r="O93" s="42">
        <f t="shared" si="14"/>
        <v>0.15638787799503476</v>
      </c>
      <c r="P93" s="42">
        <f t="shared" si="15"/>
        <v>0.22009544451989779</v>
      </c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9"/>
    </row>
    <row r="94" spans="2:42" x14ac:dyDescent="0.25">
      <c r="B94" s="17"/>
      <c r="C94" s="30">
        <v>955</v>
      </c>
      <c r="D94" s="30">
        <v>559</v>
      </c>
      <c r="E94" s="30">
        <v>1</v>
      </c>
      <c r="F94" s="30">
        <v>0.178323054721094</v>
      </c>
      <c r="G94" s="30">
        <v>74.215057590186504</v>
      </c>
      <c r="H94" s="30">
        <v>3386.1827215568401</v>
      </c>
      <c r="I94" s="30">
        <f t="shared" si="8"/>
        <v>0.5617817109813753</v>
      </c>
      <c r="J94" s="30">
        <f t="shared" si="9"/>
        <v>-0.3169784813312207</v>
      </c>
      <c r="K94" s="30">
        <f t="shared" si="10"/>
        <v>-0.61972775609289654</v>
      </c>
      <c r="L94" s="30">
        <f t="shared" si="11"/>
        <v>0.42597075950353325</v>
      </c>
      <c r="M94" s="30">
        <f t="shared" si="12"/>
        <v>0.17156226479096831</v>
      </c>
      <c r="N94" s="42">
        <f t="shared" si="13"/>
        <v>2.485563914776626E-2</v>
      </c>
      <c r="O94" s="42">
        <f t="shared" si="14"/>
        <v>0.13970848152853679</v>
      </c>
      <c r="P94" s="42">
        <f t="shared" si="15"/>
        <v>0.20341604805339983</v>
      </c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9"/>
    </row>
    <row r="95" spans="2:42" x14ac:dyDescent="0.25">
      <c r="B95" s="17"/>
      <c r="C95" s="30">
        <v>965</v>
      </c>
      <c r="D95" s="30">
        <v>559</v>
      </c>
      <c r="E95" s="30">
        <v>1</v>
      </c>
      <c r="F95" s="30">
        <v>0.20896639093399999</v>
      </c>
      <c r="G95" s="30">
        <v>378.94247488541703</v>
      </c>
      <c r="H95" s="30">
        <v>3322.6656565309299</v>
      </c>
      <c r="I95" s="30">
        <f t="shared" si="8"/>
        <v>1.1773459705638061</v>
      </c>
      <c r="J95" s="30">
        <f t="shared" si="9"/>
        <v>0.56516877486049999</v>
      </c>
      <c r="K95" s="30">
        <f t="shared" si="10"/>
        <v>-0.66788006940352462</v>
      </c>
      <c r="L95" s="30">
        <f t="shared" si="11"/>
        <v>0.61053317035893573</v>
      </c>
      <c r="M95" s="30">
        <f t="shared" si="12"/>
        <v>0.18074994571958991</v>
      </c>
      <c r="N95" s="42">
        <f t="shared" si="13"/>
        <v>2.485563914776626E-2</v>
      </c>
      <c r="O95" s="42">
        <f t="shared" si="14"/>
        <v>0.14889616245715839</v>
      </c>
      <c r="P95" s="42">
        <f t="shared" si="15"/>
        <v>0.21260372898202143</v>
      </c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9"/>
    </row>
    <row r="96" spans="2:42" x14ac:dyDescent="0.25">
      <c r="B96" s="17"/>
      <c r="C96" s="30">
        <v>975</v>
      </c>
      <c r="D96" s="30">
        <v>559</v>
      </c>
      <c r="E96" s="30">
        <v>1</v>
      </c>
      <c r="F96" s="30">
        <v>0.22451475872026</v>
      </c>
      <c r="G96" s="30">
        <v>1023.15677765186</v>
      </c>
      <c r="H96" s="30">
        <v>3309.4122382284399</v>
      </c>
      <c r="I96" s="30">
        <f t="shared" si="8"/>
        <v>1.4896820503420078</v>
      </c>
      <c r="J96" s="30">
        <f t="shared" si="9"/>
        <v>2.4300875426860387</v>
      </c>
      <c r="K96" s="30">
        <f t="shared" si="10"/>
        <v>-0.67792749130940111</v>
      </c>
      <c r="L96" s="30">
        <f t="shared" si="11"/>
        <v>0.92980745147715549</v>
      </c>
      <c r="M96" s="30">
        <f t="shared" si="12"/>
        <v>0.19664370333813036</v>
      </c>
      <c r="N96" s="42">
        <f t="shared" si="13"/>
        <v>2.485563914776626E-2</v>
      </c>
      <c r="O96" s="42">
        <f t="shared" si="14"/>
        <v>0.16478992007569884</v>
      </c>
      <c r="P96" s="42">
        <f t="shared" si="15"/>
        <v>0.22849748660056188</v>
      </c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9"/>
    </row>
    <row r="97" spans="2:42" x14ac:dyDescent="0.25">
      <c r="B97" s="17"/>
      <c r="C97" s="30">
        <v>985</v>
      </c>
      <c r="D97" s="30">
        <v>559</v>
      </c>
      <c r="E97" s="30">
        <v>1</v>
      </c>
      <c r="F97" s="30">
        <v>0.23295841115618099</v>
      </c>
      <c r="G97" s="30">
        <v>133.73898872639299</v>
      </c>
      <c r="H97" s="30">
        <v>3187.1988251825701</v>
      </c>
      <c r="I97" s="30">
        <f t="shared" si="8"/>
        <v>1.6592983944560025</v>
      </c>
      <c r="J97" s="30">
        <f t="shared" si="9"/>
        <v>-0.14466424391989821</v>
      </c>
      <c r="K97" s="30">
        <f t="shared" si="10"/>
        <v>-0.7705775303712713</v>
      </c>
      <c r="L97" s="30">
        <f t="shared" si="11"/>
        <v>0.57132834980844793</v>
      </c>
      <c r="M97" s="30">
        <f t="shared" si="12"/>
        <v>0.17879829489094989</v>
      </c>
      <c r="N97" s="42">
        <f t="shared" si="13"/>
        <v>2.485563914776626E-2</v>
      </c>
      <c r="O97" s="42">
        <f t="shared" si="14"/>
        <v>0.14694451162851838</v>
      </c>
      <c r="P97" s="42">
        <f t="shared" si="15"/>
        <v>0.21065207815338141</v>
      </c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9"/>
    </row>
    <row r="98" spans="2:42" x14ac:dyDescent="0.25">
      <c r="B98" s="17"/>
      <c r="C98" s="30">
        <v>995</v>
      </c>
      <c r="D98" s="30">
        <v>559</v>
      </c>
      <c r="E98" s="30">
        <v>1</v>
      </c>
      <c r="F98" s="30">
        <v>0.22165605381661099</v>
      </c>
      <c r="G98" s="30">
        <v>54.806142116106798</v>
      </c>
      <c r="H98" s="30">
        <v>2742.6494526341899</v>
      </c>
      <c r="I98" s="30">
        <f t="shared" si="8"/>
        <v>1.432256300248967</v>
      </c>
      <c r="J98" s="30">
        <f t="shared" si="9"/>
        <v>-0.37316483201501399</v>
      </c>
      <c r="K98" s="30">
        <f t="shared" si="10"/>
        <v>-1.107590593872563</v>
      </c>
      <c r="L98" s="30">
        <f t="shared" si="11"/>
        <v>0.79359981696085036</v>
      </c>
      <c r="M98" s="30">
        <f t="shared" si="12"/>
        <v>0.18986316617361226</v>
      </c>
      <c r="N98" s="42">
        <f t="shared" si="13"/>
        <v>2.485563914776626E-2</v>
      </c>
      <c r="O98" s="42">
        <f t="shared" si="14"/>
        <v>0.15800938291118075</v>
      </c>
      <c r="P98" s="42">
        <f t="shared" si="15"/>
        <v>0.22171694943604378</v>
      </c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9"/>
    </row>
    <row r="99" spans="2:42" x14ac:dyDescent="0.25">
      <c r="B99" s="17"/>
      <c r="C99" s="30">
        <v>1005</v>
      </c>
      <c r="D99" s="30">
        <v>559</v>
      </c>
      <c r="E99" s="30">
        <v>1</v>
      </c>
      <c r="F99" s="30">
        <v>0.22165605381661099</v>
      </c>
      <c r="G99" s="30">
        <v>54.806142116106798</v>
      </c>
      <c r="H99" s="30">
        <v>2742.6494526341899</v>
      </c>
      <c r="I99" s="30">
        <f t="shared" si="8"/>
        <v>1.432256300248967</v>
      </c>
      <c r="J99" s="30">
        <f t="shared" si="9"/>
        <v>-0.37316483201501399</v>
      </c>
      <c r="K99" s="30">
        <f t="shared" si="10"/>
        <v>-1.107590593872563</v>
      </c>
      <c r="L99" s="30">
        <f t="shared" si="11"/>
        <v>0.79359981696085036</v>
      </c>
      <c r="M99" s="30">
        <f t="shared" si="12"/>
        <v>0.18986316617361226</v>
      </c>
      <c r="N99" s="42">
        <f t="shared" si="13"/>
        <v>2.485563914776626E-2</v>
      </c>
      <c r="O99" s="42">
        <f t="shared" si="14"/>
        <v>0.15800938291118075</v>
      </c>
      <c r="P99" s="42">
        <f t="shared" si="15"/>
        <v>0.22171694943604378</v>
      </c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9"/>
    </row>
    <row r="100" spans="2:42" x14ac:dyDescent="0.25">
      <c r="B100" s="17"/>
      <c r="C100" s="30">
        <v>925</v>
      </c>
      <c r="D100" s="30">
        <v>549</v>
      </c>
      <c r="E100" s="30">
        <v>1</v>
      </c>
      <c r="F100" s="30">
        <v>0.19654212899117601</v>
      </c>
      <c r="G100" s="30">
        <v>353.71210628253101</v>
      </c>
      <c r="H100" s="30">
        <v>3275.8281348319802</v>
      </c>
      <c r="I100" s="30">
        <f t="shared" si="8"/>
        <v>0.92776702294022617</v>
      </c>
      <c r="J100" s="30">
        <f t="shared" si="9"/>
        <v>0.49213005509811519</v>
      </c>
      <c r="K100" s="30">
        <f t="shared" si="10"/>
        <v>-0.70338761400781591</v>
      </c>
      <c r="L100" s="30">
        <f t="shared" si="11"/>
        <v>0.62577281000136065</v>
      </c>
      <c r="M100" s="30">
        <f t="shared" si="12"/>
        <v>0.18150858853235352</v>
      </c>
      <c r="N100" s="42">
        <f t="shared" si="13"/>
        <v>2.485563914776626E-2</v>
      </c>
      <c r="O100" s="42">
        <f t="shared" si="14"/>
        <v>0.149654805269922</v>
      </c>
      <c r="P100" s="42">
        <f t="shared" si="15"/>
        <v>0.21336237179478504</v>
      </c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9"/>
    </row>
    <row r="101" spans="2:42" x14ac:dyDescent="0.25">
      <c r="B101" s="17"/>
      <c r="C101" s="30">
        <v>935</v>
      </c>
      <c r="D101" s="30">
        <v>549</v>
      </c>
      <c r="E101" s="30">
        <v>1</v>
      </c>
      <c r="F101" s="30">
        <v>0.19136570536641601</v>
      </c>
      <c r="G101" s="30">
        <v>245.14674778001901</v>
      </c>
      <c r="H101" s="30">
        <v>3076.5642470849002</v>
      </c>
      <c r="I101" s="30">
        <f t="shared" si="8"/>
        <v>0.82378286946158574</v>
      </c>
      <c r="J101" s="30">
        <f t="shared" si="9"/>
        <v>0.17784710028386055</v>
      </c>
      <c r="K101" s="30">
        <f t="shared" si="10"/>
        <v>-0.85444964986191552</v>
      </c>
      <c r="L101" s="30">
        <f t="shared" si="11"/>
        <v>0.69001487450174037</v>
      </c>
      <c r="M101" s="30">
        <f t="shared" si="12"/>
        <v>0.18470661562839014</v>
      </c>
      <c r="N101" s="42">
        <f t="shared" si="13"/>
        <v>2.485563914776626E-2</v>
      </c>
      <c r="O101" s="42">
        <f t="shared" si="14"/>
        <v>0.15285283236595862</v>
      </c>
      <c r="P101" s="42">
        <f t="shared" si="15"/>
        <v>0.21656039889082165</v>
      </c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9"/>
    </row>
    <row r="102" spans="2:42" x14ac:dyDescent="0.25">
      <c r="B102" s="17"/>
      <c r="C102" s="30">
        <v>945</v>
      </c>
      <c r="D102" s="30">
        <v>549</v>
      </c>
      <c r="E102" s="30">
        <v>1</v>
      </c>
      <c r="F102" s="30">
        <v>0.19077620112209301</v>
      </c>
      <c r="G102" s="30">
        <v>164.89569165399101</v>
      </c>
      <c r="H102" s="30">
        <v>3331.02223199335</v>
      </c>
      <c r="I102" s="30">
        <f t="shared" si="8"/>
        <v>0.81194089046960671</v>
      </c>
      <c r="J102" s="30">
        <f t="shared" si="9"/>
        <v>-5.4469537307946347E-2</v>
      </c>
      <c r="K102" s="30">
        <f t="shared" si="10"/>
        <v>-0.66154494608341818</v>
      </c>
      <c r="L102" s="30">
        <f t="shared" si="11"/>
        <v>0.50213516689617022</v>
      </c>
      <c r="M102" s="30">
        <f t="shared" si="12"/>
        <v>0.17535379671774479</v>
      </c>
      <c r="N102" s="42">
        <f t="shared" si="13"/>
        <v>2.485563914776626E-2</v>
      </c>
      <c r="O102" s="42">
        <f t="shared" si="14"/>
        <v>0.14350001345531327</v>
      </c>
      <c r="P102" s="42">
        <f t="shared" si="15"/>
        <v>0.2072075799801763</v>
      </c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9"/>
    </row>
    <row r="103" spans="2:42" x14ac:dyDescent="0.25">
      <c r="B103" s="17"/>
      <c r="C103" s="30">
        <v>955</v>
      </c>
      <c r="D103" s="30">
        <v>549</v>
      </c>
      <c r="E103" s="30">
        <v>1</v>
      </c>
      <c r="F103" s="30">
        <v>0.18139882087201201</v>
      </c>
      <c r="G103" s="30">
        <v>374.29892530151102</v>
      </c>
      <c r="H103" s="30">
        <v>3181.5572811391598</v>
      </c>
      <c r="I103" s="30">
        <f t="shared" si="8"/>
        <v>0.62356779393865902</v>
      </c>
      <c r="J103" s="30">
        <f t="shared" si="9"/>
        <v>0.55172628727342399</v>
      </c>
      <c r="K103" s="30">
        <f t="shared" si="10"/>
        <v>-0.77485438724781597</v>
      </c>
      <c r="L103" s="30">
        <f t="shared" si="11"/>
        <v>0.69095618356757049</v>
      </c>
      <c r="M103" s="30">
        <f t="shared" si="12"/>
        <v>0.18475347483071625</v>
      </c>
      <c r="N103" s="42">
        <f t="shared" si="13"/>
        <v>2.485563914776626E-2</v>
      </c>
      <c r="O103" s="42">
        <f t="shared" si="14"/>
        <v>0.15289969156828473</v>
      </c>
      <c r="P103" s="42">
        <f t="shared" si="15"/>
        <v>0.21660725809314776</v>
      </c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9"/>
    </row>
    <row r="104" spans="2:42" x14ac:dyDescent="0.25">
      <c r="B104" s="17"/>
      <c r="C104" s="30">
        <v>965</v>
      </c>
      <c r="D104" s="30">
        <v>549</v>
      </c>
      <c r="E104" s="30">
        <v>1</v>
      </c>
      <c r="F104" s="30">
        <v>0.18822009683141799</v>
      </c>
      <c r="G104" s="30">
        <v>456.83576323433101</v>
      </c>
      <c r="H104" s="30">
        <v>3317.2562515741702</v>
      </c>
      <c r="I104" s="30">
        <f t="shared" si="8"/>
        <v>0.76059379059207588</v>
      </c>
      <c r="J104" s="30">
        <f t="shared" si="9"/>
        <v>0.79065997352797379</v>
      </c>
      <c r="K104" s="30">
        <f t="shared" si="10"/>
        <v>-0.6719809415423067</v>
      </c>
      <c r="L104" s="30">
        <f t="shared" si="11"/>
        <v>0.65136756417040353</v>
      </c>
      <c r="M104" s="30">
        <f t="shared" si="12"/>
        <v>0.1827827181542076</v>
      </c>
      <c r="N104" s="42">
        <f t="shared" si="13"/>
        <v>2.485563914776626E-2</v>
      </c>
      <c r="O104" s="42">
        <f t="shared" si="14"/>
        <v>0.15092893489177608</v>
      </c>
      <c r="P104" s="42">
        <f t="shared" si="15"/>
        <v>0.21463650141663912</v>
      </c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9"/>
    </row>
    <row r="105" spans="2:42" x14ac:dyDescent="0.25">
      <c r="B105" s="17"/>
      <c r="C105" s="30">
        <v>975</v>
      </c>
      <c r="D105" s="30">
        <v>549</v>
      </c>
      <c r="E105" s="30">
        <v>1</v>
      </c>
      <c r="F105" s="30">
        <v>0.222700819487512</v>
      </c>
      <c r="G105" s="30">
        <v>285.52968267604098</v>
      </c>
      <c r="H105" s="30">
        <v>3465.9181966675901</v>
      </c>
      <c r="I105" s="30">
        <f t="shared" si="8"/>
        <v>1.4532435844721012</v>
      </c>
      <c r="J105" s="30">
        <f t="shared" si="9"/>
        <v>0.29475057924119114</v>
      </c>
      <c r="K105" s="30">
        <f t="shared" si="10"/>
        <v>-0.55928025937782611</v>
      </c>
      <c r="L105" s="30">
        <f t="shared" si="11"/>
        <v>0.48143886325436558</v>
      </c>
      <c r="M105" s="30">
        <f t="shared" si="12"/>
        <v>0.17432351631892759</v>
      </c>
      <c r="N105" s="42">
        <f t="shared" si="13"/>
        <v>2.485563914776626E-2</v>
      </c>
      <c r="O105" s="42">
        <f t="shared" si="14"/>
        <v>0.14246973305649607</v>
      </c>
      <c r="P105" s="42">
        <f t="shared" si="15"/>
        <v>0.20617729958135911</v>
      </c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9"/>
    </row>
    <row r="106" spans="2:42" x14ac:dyDescent="0.25">
      <c r="B106" s="17"/>
      <c r="C106" s="30">
        <v>985</v>
      </c>
      <c r="D106" s="30">
        <v>549</v>
      </c>
      <c r="E106" s="30">
        <v>1</v>
      </c>
      <c r="F106" s="30">
        <v>0.24229788453620199</v>
      </c>
      <c r="G106" s="30">
        <v>99.355942277105498</v>
      </c>
      <c r="H106" s="30">
        <v>3233.4447606608101</v>
      </c>
      <c r="I106" s="30">
        <f t="shared" si="8"/>
        <v>1.8469100166409633</v>
      </c>
      <c r="J106" s="30">
        <f t="shared" si="9"/>
        <v>-0.24419880616562423</v>
      </c>
      <c r="K106" s="30">
        <f t="shared" si="10"/>
        <v>-0.73551846752598848</v>
      </c>
      <c r="L106" s="30">
        <f t="shared" si="11"/>
        <v>0.52760923043159025</v>
      </c>
      <c r="M106" s="30">
        <f t="shared" si="12"/>
        <v>0.17662191825253684</v>
      </c>
      <c r="N106" s="42">
        <f t="shared" si="13"/>
        <v>2.485563914776626E-2</v>
      </c>
      <c r="O106" s="42">
        <f t="shared" si="14"/>
        <v>0.14476813499010532</v>
      </c>
      <c r="P106" s="42">
        <f t="shared" si="15"/>
        <v>0.20847570151496836</v>
      </c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9"/>
    </row>
    <row r="107" spans="2:42" x14ac:dyDescent="0.25">
      <c r="B107" s="17"/>
      <c r="C107" s="30">
        <v>995</v>
      </c>
      <c r="D107" s="30">
        <v>549</v>
      </c>
      <c r="E107" s="30">
        <v>1</v>
      </c>
      <c r="F107" s="30">
        <v>0.21447855585342901</v>
      </c>
      <c r="G107" s="30">
        <v>246.21586459169399</v>
      </c>
      <c r="H107" s="30">
        <v>2834.9256183110501</v>
      </c>
      <c r="I107" s="30">
        <f t="shared" si="8"/>
        <v>1.2880745052687026</v>
      </c>
      <c r="J107" s="30">
        <f t="shared" si="9"/>
        <v>0.18094205796879312</v>
      </c>
      <c r="K107" s="30">
        <f t="shared" si="10"/>
        <v>-1.0376359944438414</v>
      </c>
      <c r="L107" s="30">
        <f t="shared" si="11"/>
        <v>0.83209593823540673</v>
      </c>
      <c r="M107" s="30">
        <f t="shared" si="12"/>
        <v>0.19177953732210817</v>
      </c>
      <c r="N107" s="42">
        <f t="shared" si="13"/>
        <v>2.485563914776626E-2</v>
      </c>
      <c r="O107" s="42">
        <f t="shared" si="14"/>
        <v>0.15992575405967666</v>
      </c>
      <c r="P107" s="42">
        <f t="shared" si="15"/>
        <v>0.22363332058453969</v>
      </c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9"/>
    </row>
    <row r="108" spans="2:42" x14ac:dyDescent="0.25">
      <c r="B108" s="17"/>
      <c r="C108" s="30">
        <v>1005</v>
      </c>
      <c r="D108" s="30">
        <v>549</v>
      </c>
      <c r="E108" s="30">
        <v>1</v>
      </c>
      <c r="F108" s="30">
        <v>0.21447855585342901</v>
      </c>
      <c r="G108" s="30">
        <v>246.21586459169399</v>
      </c>
      <c r="H108" s="30">
        <v>2834.9256183110501</v>
      </c>
      <c r="I108" s="30">
        <f t="shared" si="8"/>
        <v>1.2880745052687026</v>
      </c>
      <c r="J108" s="30">
        <f t="shared" si="9"/>
        <v>0.18094205796879312</v>
      </c>
      <c r="K108" s="30">
        <f t="shared" si="10"/>
        <v>-1.0376359944438414</v>
      </c>
      <c r="L108" s="30">
        <f t="shared" si="11"/>
        <v>0.83209593823540673</v>
      </c>
      <c r="M108" s="30">
        <f t="shared" si="12"/>
        <v>0.19177953732210817</v>
      </c>
      <c r="N108" s="42">
        <f t="shared" si="13"/>
        <v>2.485563914776626E-2</v>
      </c>
      <c r="O108" s="42">
        <f t="shared" si="14"/>
        <v>0.15992575405967666</v>
      </c>
      <c r="P108" s="42">
        <f t="shared" si="15"/>
        <v>0.22363332058453969</v>
      </c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9"/>
    </row>
    <row r="109" spans="2:42" x14ac:dyDescent="0.25">
      <c r="B109" s="17"/>
      <c r="C109" s="30">
        <v>925</v>
      </c>
      <c r="D109" s="30">
        <v>539</v>
      </c>
      <c r="E109" s="30">
        <v>1</v>
      </c>
      <c r="F109" s="30">
        <v>0.203929920092945</v>
      </c>
      <c r="G109" s="30">
        <v>211.16329588243801</v>
      </c>
      <c r="H109" s="30">
        <v>3442.88524487527</v>
      </c>
      <c r="I109" s="30">
        <f t="shared" si="8"/>
        <v>1.076173192813948</v>
      </c>
      <c r="J109" s="30">
        <f t="shared" si="9"/>
        <v>7.9469313626317109E-2</v>
      </c>
      <c r="K109" s="30">
        <f t="shared" si="10"/>
        <v>-0.57674154967390578</v>
      </c>
      <c r="L109" s="30">
        <f t="shared" si="11"/>
        <v>0.45897286900741968</v>
      </c>
      <c r="M109" s="30">
        <f t="shared" si="12"/>
        <v>0.17320513914814548</v>
      </c>
      <c r="N109" s="42">
        <f t="shared" si="13"/>
        <v>2.485563914776626E-2</v>
      </c>
      <c r="O109" s="42">
        <f t="shared" si="14"/>
        <v>0.14135135588571396</v>
      </c>
      <c r="P109" s="42">
        <f t="shared" si="15"/>
        <v>0.20505892241057699</v>
      </c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9"/>
    </row>
    <row r="110" spans="2:42" x14ac:dyDescent="0.25">
      <c r="B110" s="17"/>
      <c r="C110" s="30">
        <v>935</v>
      </c>
      <c r="D110" s="30">
        <v>539</v>
      </c>
      <c r="E110" s="30">
        <v>1</v>
      </c>
      <c r="F110" s="30">
        <v>0.19907220623896801</v>
      </c>
      <c r="G110" s="30">
        <v>89.893072523096293</v>
      </c>
      <c r="H110" s="30">
        <v>3240.7814534418198</v>
      </c>
      <c r="I110" s="30">
        <f t="shared" si="8"/>
        <v>0.97859129079744145</v>
      </c>
      <c r="J110" s="30">
        <f t="shared" si="9"/>
        <v>-0.27159261491211895</v>
      </c>
      <c r="K110" s="30">
        <f t="shared" si="10"/>
        <v>-0.72995651768918646</v>
      </c>
      <c r="L110" s="30">
        <f t="shared" si="11"/>
        <v>0.51873525617192695</v>
      </c>
      <c r="M110" s="30">
        <f t="shared" si="12"/>
        <v>0.17618016392299213</v>
      </c>
      <c r="N110" s="42">
        <f t="shared" si="13"/>
        <v>2.485563914776626E-2</v>
      </c>
      <c r="O110" s="42">
        <f t="shared" si="14"/>
        <v>0.14432638066056061</v>
      </c>
      <c r="P110" s="42">
        <f t="shared" si="15"/>
        <v>0.20803394718542365</v>
      </c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9"/>
    </row>
    <row r="111" spans="2:42" x14ac:dyDescent="0.25">
      <c r="B111" s="17"/>
      <c r="C111" s="30">
        <v>945</v>
      </c>
      <c r="D111" s="30">
        <v>539</v>
      </c>
      <c r="E111" s="30">
        <v>1</v>
      </c>
      <c r="F111" s="30">
        <v>0.19522038771290101</v>
      </c>
      <c r="G111" s="30">
        <v>151.096319396241</v>
      </c>
      <c r="H111" s="30">
        <v>3474.8212193385202</v>
      </c>
      <c r="I111" s="30">
        <f t="shared" si="8"/>
        <v>0.90121584438486324</v>
      </c>
      <c r="J111" s="30">
        <f t="shared" si="9"/>
        <v>-9.4416971255278426E-2</v>
      </c>
      <c r="K111" s="30">
        <f t="shared" si="10"/>
        <v>-0.55253087420256064</v>
      </c>
      <c r="L111" s="30">
        <f t="shared" si="11"/>
        <v>0.41121778456547575</v>
      </c>
      <c r="M111" s="30">
        <f t="shared" si="12"/>
        <v>0.17082784857993918</v>
      </c>
      <c r="N111" s="42">
        <f t="shared" si="13"/>
        <v>2.485563914776626E-2</v>
      </c>
      <c r="O111" s="42">
        <f t="shared" si="14"/>
        <v>0.13897406531750767</v>
      </c>
      <c r="P111" s="42">
        <f t="shared" si="15"/>
        <v>0.2026816318423707</v>
      </c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9"/>
    </row>
    <row r="112" spans="2:42" x14ac:dyDescent="0.25">
      <c r="B112" s="17"/>
      <c r="C112" s="30">
        <v>955</v>
      </c>
      <c r="D112" s="30">
        <v>539</v>
      </c>
      <c r="E112" s="30">
        <v>1</v>
      </c>
      <c r="F112" s="30">
        <v>0.19815604331036199</v>
      </c>
      <c r="G112" s="30">
        <v>359.20577327371598</v>
      </c>
      <c r="H112" s="30">
        <v>3505.6045765250301</v>
      </c>
      <c r="I112" s="30">
        <f t="shared" si="8"/>
        <v>0.96018738232984069</v>
      </c>
      <c r="J112" s="30">
        <f t="shared" si="9"/>
        <v>0.50803352484730968</v>
      </c>
      <c r="K112" s="30">
        <f t="shared" si="10"/>
        <v>-0.52919399836623005</v>
      </c>
      <c r="L112" s="30">
        <f t="shared" si="11"/>
        <v>0.49381464700231947</v>
      </c>
      <c r="M112" s="30">
        <f t="shared" si="12"/>
        <v>0.17493959383867186</v>
      </c>
      <c r="N112" s="42">
        <f t="shared" si="13"/>
        <v>2.485563914776626E-2</v>
      </c>
      <c r="O112" s="42">
        <f t="shared" si="14"/>
        <v>0.14308581057624034</v>
      </c>
      <c r="P112" s="42">
        <f t="shared" si="15"/>
        <v>0.20679337710110338</v>
      </c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9"/>
    </row>
    <row r="113" spans="2:42" x14ac:dyDescent="0.25">
      <c r="B113" s="17"/>
      <c r="C113" s="30">
        <v>965</v>
      </c>
      <c r="D113" s="30">
        <v>539</v>
      </c>
      <c r="E113" s="30">
        <v>1</v>
      </c>
      <c r="F113" s="30">
        <v>0.19780205325321301</v>
      </c>
      <c r="G113" s="30">
        <v>617.27394109990996</v>
      </c>
      <c r="H113" s="30">
        <v>2944.3447421737601</v>
      </c>
      <c r="I113" s="30">
        <f t="shared" si="8"/>
        <v>0.95307641941397259</v>
      </c>
      <c r="J113" s="30">
        <f t="shared" si="9"/>
        <v>1.2551081667648838</v>
      </c>
      <c r="K113" s="30">
        <f t="shared" si="10"/>
        <v>-0.95468531131227097</v>
      </c>
      <c r="L113" s="30">
        <f t="shared" si="11"/>
        <v>0.94741779351621191</v>
      </c>
      <c r="M113" s="30">
        <f t="shared" si="12"/>
        <v>0.1975203618242698</v>
      </c>
      <c r="N113" s="42">
        <f t="shared" si="13"/>
        <v>2.485563914776626E-2</v>
      </c>
      <c r="O113" s="42">
        <f t="shared" si="14"/>
        <v>0.16566657856183828</v>
      </c>
      <c r="P113" s="42">
        <f t="shared" si="15"/>
        <v>0.22937414508670131</v>
      </c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9"/>
    </row>
    <row r="114" spans="2:42" x14ac:dyDescent="0.25">
      <c r="B114" s="17"/>
      <c r="C114" s="30">
        <v>975</v>
      </c>
      <c r="D114" s="30">
        <v>539</v>
      </c>
      <c r="E114" s="30">
        <v>1</v>
      </c>
      <c r="F114" s="30">
        <v>0.22527343013470599</v>
      </c>
      <c r="G114" s="30">
        <v>329.026133133896</v>
      </c>
      <c r="H114" s="30">
        <v>3351.6034016058502</v>
      </c>
      <c r="I114" s="30">
        <f t="shared" si="8"/>
        <v>1.5049222645358891</v>
      </c>
      <c r="J114" s="30">
        <f t="shared" si="9"/>
        <v>0.42066729118674429</v>
      </c>
      <c r="K114" s="30">
        <f t="shared" si="10"/>
        <v>-0.6459423528736089</v>
      </c>
      <c r="L114" s="30">
        <f t="shared" si="11"/>
        <v>0.56944293825764092</v>
      </c>
      <c r="M114" s="30">
        <f t="shared" si="12"/>
        <v>0.1787044374274086</v>
      </c>
      <c r="N114" s="42">
        <f t="shared" si="13"/>
        <v>2.485563914776626E-2</v>
      </c>
      <c r="O114" s="42">
        <f t="shared" si="14"/>
        <v>0.14685065416497708</v>
      </c>
      <c r="P114" s="42">
        <f t="shared" si="15"/>
        <v>0.21055822068984012</v>
      </c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9"/>
    </row>
    <row r="115" spans="2:42" x14ac:dyDescent="0.25">
      <c r="B115" s="17"/>
      <c r="C115" s="30">
        <v>985</v>
      </c>
      <c r="D115" s="30">
        <v>539</v>
      </c>
      <c r="E115" s="30">
        <v>1</v>
      </c>
      <c r="F115" s="30">
        <v>0.223561182980969</v>
      </c>
      <c r="G115" s="30">
        <v>152.030680297506</v>
      </c>
      <c r="H115" s="30">
        <v>3269.94440025521</v>
      </c>
      <c r="I115" s="30">
        <f t="shared" si="8"/>
        <v>1.4705265922080069</v>
      </c>
      <c r="J115" s="30">
        <f t="shared" si="9"/>
        <v>-9.1712114853909121E-2</v>
      </c>
      <c r="K115" s="30">
        <f t="shared" si="10"/>
        <v>-0.70784807562803775</v>
      </c>
      <c r="L115" s="30">
        <f t="shared" si="11"/>
        <v>0.53169676540674959</v>
      </c>
      <c r="M115" s="30">
        <f t="shared" si="12"/>
        <v>0.17682539937831043</v>
      </c>
      <c r="N115" s="42">
        <f t="shared" si="13"/>
        <v>2.485563914776626E-2</v>
      </c>
      <c r="O115" s="42">
        <f t="shared" si="14"/>
        <v>0.14497161611587892</v>
      </c>
      <c r="P115" s="42">
        <f t="shared" si="15"/>
        <v>0.20867918264074195</v>
      </c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9"/>
    </row>
    <row r="116" spans="2:42" x14ac:dyDescent="0.25">
      <c r="B116" s="17"/>
      <c r="C116" s="30">
        <v>995</v>
      </c>
      <c r="D116" s="30">
        <v>539</v>
      </c>
      <c r="E116" s="30">
        <v>1</v>
      </c>
      <c r="F116" s="30">
        <v>0.20050107484347801</v>
      </c>
      <c r="G116" s="30">
        <v>159.745566077738</v>
      </c>
      <c r="H116" s="30">
        <v>2856.7486349142901</v>
      </c>
      <c r="I116" s="30">
        <f t="shared" si="8"/>
        <v>1.0072944463045541</v>
      </c>
      <c r="J116" s="30">
        <f t="shared" si="9"/>
        <v>-6.9378498196532259E-2</v>
      </c>
      <c r="K116" s="30">
        <f t="shared" si="10"/>
        <v>-1.0210919565158676</v>
      </c>
      <c r="L116" s="30">
        <f t="shared" si="11"/>
        <v>0.77749821073906267</v>
      </c>
      <c r="M116" s="30">
        <f t="shared" si="12"/>
        <v>0.18906161389805168</v>
      </c>
      <c r="N116" s="42">
        <f t="shared" si="13"/>
        <v>2.485563914776626E-2</v>
      </c>
      <c r="O116" s="42">
        <f t="shared" si="14"/>
        <v>0.15720783063562016</v>
      </c>
      <c r="P116" s="42">
        <f t="shared" si="15"/>
        <v>0.2209153971604832</v>
      </c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9"/>
    </row>
    <row r="117" spans="2:42" x14ac:dyDescent="0.25">
      <c r="B117" s="17"/>
      <c r="C117" s="30">
        <v>1005</v>
      </c>
      <c r="D117" s="30">
        <v>539</v>
      </c>
      <c r="E117" s="30">
        <v>1</v>
      </c>
      <c r="F117" s="30">
        <v>0.20050107484347801</v>
      </c>
      <c r="G117" s="30">
        <v>159.745566077738</v>
      </c>
      <c r="H117" s="30">
        <v>2856.7486349142901</v>
      </c>
      <c r="I117" s="30">
        <f t="shared" si="8"/>
        <v>1.0072944463045541</v>
      </c>
      <c r="J117" s="30">
        <f t="shared" si="9"/>
        <v>-6.9378498196532259E-2</v>
      </c>
      <c r="K117" s="30">
        <f t="shared" si="10"/>
        <v>-1.0210919565158676</v>
      </c>
      <c r="L117" s="30">
        <f t="shared" si="11"/>
        <v>0.77749821073906267</v>
      </c>
      <c r="M117" s="30">
        <f t="shared" si="12"/>
        <v>0.18906161389805168</v>
      </c>
      <c r="N117" s="42">
        <f t="shared" si="13"/>
        <v>2.485563914776626E-2</v>
      </c>
      <c r="O117" s="42">
        <f t="shared" si="14"/>
        <v>0.15720783063562016</v>
      </c>
      <c r="P117" s="42">
        <f t="shared" si="15"/>
        <v>0.2209153971604832</v>
      </c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9"/>
    </row>
    <row r="118" spans="2:42" x14ac:dyDescent="0.25">
      <c r="B118" s="17"/>
      <c r="C118" s="30">
        <v>925</v>
      </c>
      <c r="D118" s="30">
        <v>529</v>
      </c>
      <c r="E118" s="30">
        <v>1</v>
      </c>
      <c r="F118" s="30">
        <v>0.196357721988066</v>
      </c>
      <c r="G118" s="30">
        <v>409.29854999327398</v>
      </c>
      <c r="H118" s="30">
        <v>2394.17384265805</v>
      </c>
      <c r="I118" s="30">
        <f t="shared" si="8"/>
        <v>0.92406264951487382</v>
      </c>
      <c r="J118" s="30">
        <f t="shared" si="9"/>
        <v>0.65304576539463965</v>
      </c>
      <c r="K118" s="30">
        <f t="shared" si="10"/>
        <v>-1.371770098165439</v>
      </c>
      <c r="L118" s="30">
        <f t="shared" si="11"/>
        <v>1.1691691674786622</v>
      </c>
      <c r="M118" s="30">
        <f t="shared" si="12"/>
        <v>0.20855934240546006</v>
      </c>
      <c r="N118" s="42">
        <f t="shared" si="13"/>
        <v>2.485563914776626E-2</v>
      </c>
      <c r="O118" s="42">
        <f t="shared" si="14"/>
        <v>0.17670555914302855</v>
      </c>
      <c r="P118" s="42">
        <f t="shared" si="15"/>
        <v>0.24041312566789158</v>
      </c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9"/>
    </row>
    <row r="119" spans="2:42" x14ac:dyDescent="0.25">
      <c r="B119" s="17"/>
      <c r="C119" s="30">
        <v>935</v>
      </c>
      <c r="D119" s="30">
        <v>529</v>
      </c>
      <c r="E119" s="30">
        <v>1</v>
      </c>
      <c r="F119" s="30">
        <v>0.207540818787214</v>
      </c>
      <c r="G119" s="30">
        <v>238.87214103409499</v>
      </c>
      <c r="H119" s="30">
        <v>3133.6801438572802</v>
      </c>
      <c r="I119" s="30">
        <f t="shared" si="8"/>
        <v>1.1487090343986093</v>
      </c>
      <c r="J119" s="30">
        <f t="shared" si="9"/>
        <v>0.15968290891004563</v>
      </c>
      <c r="K119" s="30">
        <f t="shared" si="10"/>
        <v>-0.81115006485622865</v>
      </c>
      <c r="L119" s="30">
        <f t="shared" si="11"/>
        <v>0.65351941687686665</v>
      </c>
      <c r="M119" s="30">
        <f t="shared" si="12"/>
        <v>0.18288983929540176</v>
      </c>
      <c r="N119" s="42">
        <f t="shared" si="13"/>
        <v>2.485563914776626E-2</v>
      </c>
      <c r="O119" s="42">
        <f t="shared" si="14"/>
        <v>0.15103605603297024</v>
      </c>
      <c r="P119" s="42">
        <f t="shared" si="15"/>
        <v>0.21474362255783327</v>
      </c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9"/>
    </row>
    <row r="120" spans="2:42" x14ac:dyDescent="0.25">
      <c r="B120" s="17"/>
      <c r="C120" s="30">
        <v>945</v>
      </c>
      <c r="D120" s="30">
        <v>529</v>
      </c>
      <c r="E120" s="30">
        <v>1</v>
      </c>
      <c r="F120" s="30">
        <v>0.20787591525296201</v>
      </c>
      <c r="G120" s="30">
        <v>898.58728766530805</v>
      </c>
      <c r="H120" s="30">
        <v>3110.7326293619699</v>
      </c>
      <c r="I120" s="30">
        <f t="shared" si="8"/>
        <v>1.1554404622821042</v>
      </c>
      <c r="J120" s="30">
        <f t="shared" si="9"/>
        <v>2.0694746553645977</v>
      </c>
      <c r="K120" s="30">
        <f t="shared" si="10"/>
        <v>-0.82854658510204948</v>
      </c>
      <c r="L120" s="30">
        <f t="shared" si="11"/>
        <v>0.98596841980182681</v>
      </c>
      <c r="M120" s="30">
        <f t="shared" si="12"/>
        <v>0.19943944628068308</v>
      </c>
      <c r="N120" s="42">
        <f t="shared" si="13"/>
        <v>2.485563914776626E-2</v>
      </c>
      <c r="O120" s="42">
        <f t="shared" si="14"/>
        <v>0.16758566301825156</v>
      </c>
      <c r="P120" s="42">
        <f t="shared" si="15"/>
        <v>0.2312932295431146</v>
      </c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9"/>
    </row>
    <row r="121" spans="2:42" x14ac:dyDescent="0.25">
      <c r="B121" s="17"/>
      <c r="C121" s="30">
        <v>955</v>
      </c>
      <c r="D121" s="30">
        <v>529</v>
      </c>
      <c r="E121" s="30">
        <v>1</v>
      </c>
      <c r="F121" s="30">
        <v>0.19808107794511801</v>
      </c>
      <c r="G121" s="30">
        <v>1113.9710764628401</v>
      </c>
      <c r="H121" s="30">
        <v>3177.6357369561701</v>
      </c>
      <c r="I121" s="30">
        <f t="shared" si="8"/>
        <v>0.95868147581789553</v>
      </c>
      <c r="J121" s="30">
        <f t="shared" si="9"/>
        <v>2.6929834292135912</v>
      </c>
      <c r="K121" s="30">
        <f t="shared" si="10"/>
        <v>-0.7778273115175971</v>
      </c>
      <c r="L121" s="30">
        <f t="shared" si="11"/>
        <v>1.0509220151631917</v>
      </c>
      <c r="M121" s="30">
        <f t="shared" si="12"/>
        <v>0.20267289401568567</v>
      </c>
      <c r="N121" s="42">
        <f t="shared" si="13"/>
        <v>2.485563914776626E-2</v>
      </c>
      <c r="O121" s="42">
        <f t="shared" si="14"/>
        <v>0.17081911075325415</v>
      </c>
      <c r="P121" s="42">
        <f t="shared" si="15"/>
        <v>0.23452667727811718</v>
      </c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9"/>
    </row>
    <row r="122" spans="2:42" x14ac:dyDescent="0.25">
      <c r="B122" s="17"/>
      <c r="C122" s="30">
        <v>965</v>
      </c>
      <c r="D122" s="30">
        <v>529</v>
      </c>
      <c r="E122" s="30">
        <v>1</v>
      </c>
      <c r="F122" s="30">
        <v>0.19928274642627</v>
      </c>
      <c r="G122" s="30">
        <v>1191.48496470084</v>
      </c>
      <c r="H122" s="30">
        <v>2931.6681412485</v>
      </c>
      <c r="I122" s="30">
        <f t="shared" si="8"/>
        <v>0.98282062841291662</v>
      </c>
      <c r="J122" s="30">
        <f t="shared" si="9"/>
        <v>2.9173763126398167</v>
      </c>
      <c r="K122" s="30">
        <f t="shared" si="10"/>
        <v>-0.9642954477254998</v>
      </c>
      <c r="L122" s="30">
        <f t="shared" si="11"/>
        <v>1.2325040674274292</v>
      </c>
      <c r="M122" s="30">
        <f t="shared" si="12"/>
        <v>0.21171221004345026</v>
      </c>
      <c r="N122" s="42">
        <f t="shared" si="13"/>
        <v>2.485563914776626E-2</v>
      </c>
      <c r="O122" s="42">
        <f t="shared" si="14"/>
        <v>0.17985842678101874</v>
      </c>
      <c r="P122" s="42">
        <f t="shared" si="15"/>
        <v>0.24356599330588177</v>
      </c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9"/>
    </row>
    <row r="123" spans="2:42" x14ac:dyDescent="0.25">
      <c r="B123" s="17"/>
      <c r="C123" s="30">
        <v>975</v>
      </c>
      <c r="D123" s="30">
        <v>529</v>
      </c>
      <c r="E123" s="30">
        <v>1</v>
      </c>
      <c r="F123" s="30">
        <v>0.21461161776536</v>
      </c>
      <c r="G123" s="30">
        <v>1548.09406249834</v>
      </c>
      <c r="H123" s="30">
        <v>3167.1853773130201</v>
      </c>
      <c r="I123" s="30">
        <f t="shared" si="8"/>
        <v>1.2907474569580142</v>
      </c>
      <c r="J123" s="30">
        <f t="shared" si="9"/>
        <v>3.9497144591292472</v>
      </c>
      <c r="K123" s="30">
        <f t="shared" si="10"/>
        <v>-0.78574973349254873</v>
      </c>
      <c r="L123" s="30">
        <f t="shared" si="11"/>
        <v>1.2669644883990727</v>
      </c>
      <c r="M123" s="30">
        <f t="shared" si="12"/>
        <v>0.21342768044224936</v>
      </c>
      <c r="N123" s="42">
        <f t="shared" si="13"/>
        <v>2.485563914776626E-2</v>
      </c>
      <c r="O123" s="42">
        <f t="shared" si="14"/>
        <v>0.18157389717981784</v>
      </c>
      <c r="P123" s="42">
        <f t="shared" si="15"/>
        <v>0.24528146370468087</v>
      </c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9"/>
    </row>
    <row r="124" spans="2:42" x14ac:dyDescent="0.25">
      <c r="B124" s="17"/>
      <c r="C124" s="30">
        <v>985</v>
      </c>
      <c r="D124" s="30">
        <v>529</v>
      </c>
      <c r="E124" s="30">
        <v>1</v>
      </c>
      <c r="F124" s="30">
        <v>0.224063657415767</v>
      </c>
      <c r="G124" s="30">
        <v>385.59631385452701</v>
      </c>
      <c r="H124" s="30">
        <v>3116.0136471282799</v>
      </c>
      <c r="I124" s="30">
        <f t="shared" si="8"/>
        <v>1.4806203137684311</v>
      </c>
      <c r="J124" s="30">
        <f t="shared" si="9"/>
        <v>0.58443079546186649</v>
      </c>
      <c r="K124" s="30">
        <f t="shared" si="10"/>
        <v>-0.82454304334553696</v>
      </c>
      <c r="L124" s="30">
        <f t="shared" si="11"/>
        <v>0.73481780023284204</v>
      </c>
      <c r="M124" s="30">
        <f t="shared" si="12"/>
        <v>0.18693694511085768</v>
      </c>
      <c r="N124" s="42">
        <f t="shared" si="13"/>
        <v>2.485563914776626E-2</v>
      </c>
      <c r="O124" s="42">
        <f t="shared" si="14"/>
        <v>0.15508316184842616</v>
      </c>
      <c r="P124" s="42">
        <f t="shared" si="15"/>
        <v>0.21879072837328919</v>
      </c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9"/>
    </row>
    <row r="125" spans="2:42" x14ac:dyDescent="0.25">
      <c r="B125" s="17"/>
      <c r="C125" s="30">
        <v>995</v>
      </c>
      <c r="D125" s="30">
        <v>529</v>
      </c>
      <c r="E125" s="30">
        <v>1</v>
      </c>
      <c r="F125" s="30">
        <v>0.21163814174770901</v>
      </c>
      <c r="G125" s="30">
        <v>276.16081481895299</v>
      </c>
      <c r="H125" s="30">
        <v>2669.2745699982402</v>
      </c>
      <c r="I125" s="30">
        <f t="shared" si="8"/>
        <v>1.2310161812746387</v>
      </c>
      <c r="J125" s="30">
        <f t="shared" si="9"/>
        <v>0.26762889407380158</v>
      </c>
      <c r="K125" s="30">
        <f t="shared" si="10"/>
        <v>-1.1632161227973574</v>
      </c>
      <c r="L125" s="30">
        <f t="shared" si="11"/>
        <v>0.94362255226586023</v>
      </c>
      <c r="M125" s="30">
        <f t="shared" si="12"/>
        <v>0.19733143134003003</v>
      </c>
      <c r="N125" s="42">
        <f t="shared" si="13"/>
        <v>2.485563914776626E-2</v>
      </c>
      <c r="O125" s="42">
        <f t="shared" si="14"/>
        <v>0.16547764807759852</v>
      </c>
      <c r="P125" s="42">
        <f t="shared" si="15"/>
        <v>0.22918521460246155</v>
      </c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9"/>
    </row>
    <row r="126" spans="2:42" x14ac:dyDescent="0.25">
      <c r="B126" s="17"/>
      <c r="C126" s="30">
        <v>1005</v>
      </c>
      <c r="D126" s="30">
        <v>529</v>
      </c>
      <c r="E126" s="30">
        <v>1</v>
      </c>
      <c r="F126" s="30">
        <v>0.21163814174770901</v>
      </c>
      <c r="G126" s="30">
        <v>276.16081481895299</v>
      </c>
      <c r="H126" s="30">
        <v>2669.2745699982402</v>
      </c>
      <c r="I126" s="30">
        <f t="shared" si="8"/>
        <v>1.2310161812746387</v>
      </c>
      <c r="J126" s="30">
        <f t="shared" si="9"/>
        <v>0.26762889407380158</v>
      </c>
      <c r="K126" s="30">
        <f t="shared" si="10"/>
        <v>-1.1632161227973574</v>
      </c>
      <c r="L126" s="30">
        <f t="shared" si="11"/>
        <v>0.94362255226586023</v>
      </c>
      <c r="M126" s="30">
        <f t="shared" si="12"/>
        <v>0.19733143134003003</v>
      </c>
      <c r="N126" s="42">
        <f t="shared" si="13"/>
        <v>2.485563914776626E-2</v>
      </c>
      <c r="O126" s="42">
        <f t="shared" si="14"/>
        <v>0.16547764807759852</v>
      </c>
      <c r="P126" s="42">
        <f t="shared" si="15"/>
        <v>0.22918521460246155</v>
      </c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9"/>
    </row>
    <row r="127" spans="2:42" x14ac:dyDescent="0.25">
      <c r="B127" s="17"/>
      <c r="C127" s="30">
        <v>925</v>
      </c>
      <c r="D127" s="30">
        <v>519</v>
      </c>
      <c r="E127" s="30">
        <v>1</v>
      </c>
      <c r="F127" s="30">
        <v>0.188765824024163</v>
      </c>
      <c r="G127" s="30">
        <v>220.99558652039201</v>
      </c>
      <c r="H127" s="30">
        <v>2538.1855753476102</v>
      </c>
      <c r="I127" s="30">
        <f t="shared" si="8"/>
        <v>0.7715563748551626</v>
      </c>
      <c r="J127" s="30">
        <f t="shared" si="9"/>
        <v>0.10793254901661167</v>
      </c>
      <c r="K127" s="30">
        <f t="shared" si="10"/>
        <v>-1.2625947439508611</v>
      </c>
      <c r="L127" s="30">
        <f t="shared" si="11"/>
        <v>0.99374595445685587</v>
      </c>
      <c r="M127" s="30">
        <f t="shared" si="12"/>
        <v>0.19982661887173517</v>
      </c>
      <c r="N127" s="42">
        <f t="shared" si="13"/>
        <v>2.485563914776626E-2</v>
      </c>
      <c r="O127" s="42">
        <f t="shared" si="14"/>
        <v>0.16797283560930365</v>
      </c>
      <c r="P127" s="42">
        <f t="shared" si="15"/>
        <v>0.23168040213416669</v>
      </c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9"/>
    </row>
    <row r="128" spans="2:42" x14ac:dyDescent="0.25">
      <c r="B128" s="17"/>
      <c r="C128" s="30">
        <v>935</v>
      </c>
      <c r="D128" s="30">
        <v>519</v>
      </c>
      <c r="E128" s="30">
        <v>1</v>
      </c>
      <c r="F128" s="30">
        <v>0.20958367751439</v>
      </c>
      <c r="G128" s="30">
        <v>429.289556119189</v>
      </c>
      <c r="H128" s="30">
        <v>2948.61370875393</v>
      </c>
      <c r="I128" s="30">
        <f t="shared" si="8"/>
        <v>1.1897460419583794</v>
      </c>
      <c r="J128" s="30">
        <f t="shared" si="9"/>
        <v>0.710917194749493</v>
      </c>
      <c r="K128" s="30">
        <f t="shared" si="10"/>
        <v>-0.95144900597925397</v>
      </c>
      <c r="L128" s="30">
        <f t="shared" si="11"/>
        <v>0.85401698745526833</v>
      </c>
      <c r="M128" s="30">
        <f t="shared" si="12"/>
        <v>0.19287078664486704</v>
      </c>
      <c r="N128" s="42">
        <f t="shared" si="13"/>
        <v>2.485563914776626E-2</v>
      </c>
      <c r="O128" s="42">
        <f t="shared" si="14"/>
        <v>0.16101700338243552</v>
      </c>
      <c r="P128" s="42">
        <f t="shared" si="15"/>
        <v>0.22472456990729855</v>
      </c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9"/>
    </row>
    <row r="129" spans="2:42" x14ac:dyDescent="0.25">
      <c r="B129" s="17"/>
      <c r="C129" s="30">
        <v>945</v>
      </c>
      <c r="D129" s="30">
        <v>519</v>
      </c>
      <c r="E129" s="30">
        <v>1</v>
      </c>
      <c r="F129" s="30">
        <v>0.206271258187084</v>
      </c>
      <c r="G129" s="30">
        <v>1450.5330939819501</v>
      </c>
      <c r="H129" s="30">
        <v>3008.4229924189899</v>
      </c>
      <c r="I129" s="30">
        <f t="shared" si="8"/>
        <v>1.1232060628753942</v>
      </c>
      <c r="J129" s="30">
        <f t="shared" si="9"/>
        <v>3.6672878187828055</v>
      </c>
      <c r="K129" s="30">
        <f t="shared" si="10"/>
        <v>-0.90610756325438324</v>
      </c>
      <c r="L129" s="30">
        <f t="shared" si="11"/>
        <v>1.312799902055855</v>
      </c>
      <c r="M129" s="30">
        <f t="shared" si="12"/>
        <v>0.21570940809176425</v>
      </c>
      <c r="N129" s="42">
        <f t="shared" si="13"/>
        <v>2.485563914776626E-2</v>
      </c>
      <c r="O129" s="42">
        <f t="shared" si="14"/>
        <v>0.18385562482933274</v>
      </c>
      <c r="P129" s="42">
        <f t="shared" si="15"/>
        <v>0.24756319135419577</v>
      </c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9"/>
    </row>
    <row r="130" spans="2:42" x14ac:dyDescent="0.25">
      <c r="B130" s="17"/>
      <c r="C130" s="30">
        <v>955</v>
      </c>
      <c r="D130" s="30">
        <v>519</v>
      </c>
      <c r="E130" s="30">
        <v>1</v>
      </c>
      <c r="F130" s="30">
        <v>0.21331998563906801</v>
      </c>
      <c r="G130" s="30">
        <v>2090.6385578017898</v>
      </c>
      <c r="H130" s="30">
        <v>2315.94192214431</v>
      </c>
      <c r="I130" s="30">
        <f t="shared" si="8"/>
        <v>1.2648011119533553</v>
      </c>
      <c r="J130" s="30">
        <f t="shared" si="9"/>
        <v>5.5203120185545345</v>
      </c>
      <c r="K130" s="30">
        <f t="shared" si="10"/>
        <v>-1.4310777495176086</v>
      </c>
      <c r="L130" s="30">
        <f t="shared" si="11"/>
        <v>2.0280131604150031</v>
      </c>
      <c r="M130" s="30">
        <f t="shared" si="12"/>
        <v>0.25131336007347038</v>
      </c>
      <c r="N130" s="42">
        <f t="shared" si="13"/>
        <v>2.485563914776626E-2</v>
      </c>
      <c r="O130" s="42">
        <f t="shared" si="14"/>
        <v>0.21945957681103886</v>
      </c>
      <c r="P130" s="42">
        <f t="shared" si="15"/>
        <v>0.28316714333590187</v>
      </c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9"/>
    </row>
    <row r="131" spans="2:42" x14ac:dyDescent="0.25">
      <c r="B131" s="17"/>
      <c r="C131" s="30">
        <v>965</v>
      </c>
      <c r="D131" s="30">
        <v>519</v>
      </c>
      <c r="E131" s="30">
        <v>1</v>
      </c>
      <c r="F131" s="30">
        <v>0.22965374044739301</v>
      </c>
      <c r="G131" s="30">
        <v>2642.9998289727</v>
      </c>
      <c r="H131" s="30">
        <v>2717.45901638846</v>
      </c>
      <c r="I131" s="30">
        <f t="shared" si="8"/>
        <v>1.5929140698548818</v>
      </c>
      <c r="J131" s="30">
        <f t="shared" si="9"/>
        <v>7.1193279000756631</v>
      </c>
      <c r="K131" s="30">
        <f t="shared" si="10"/>
        <v>-1.1266874740265969</v>
      </c>
      <c r="L131" s="30">
        <f t="shared" si="11"/>
        <v>2.0598784380562489</v>
      </c>
      <c r="M131" s="30">
        <f t="shared" si="12"/>
        <v>0.25289964192963388</v>
      </c>
      <c r="N131" s="42">
        <f t="shared" si="13"/>
        <v>2.485563914776626E-2</v>
      </c>
      <c r="O131" s="42">
        <f t="shared" si="14"/>
        <v>0.22104585866720236</v>
      </c>
      <c r="P131" s="42">
        <f t="shared" si="15"/>
        <v>0.28475342519206537</v>
      </c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9"/>
    </row>
    <row r="132" spans="2:42" x14ac:dyDescent="0.25">
      <c r="B132" s="17"/>
      <c r="C132" s="30">
        <v>975</v>
      </c>
      <c r="D132" s="30">
        <v>519</v>
      </c>
      <c r="E132" s="30">
        <v>1</v>
      </c>
      <c r="F132" s="30">
        <v>0.218796774753347</v>
      </c>
      <c r="G132" s="30">
        <v>1040.36752939076</v>
      </c>
      <c r="H132" s="30">
        <v>2784.4248376102801</v>
      </c>
      <c r="I132" s="30">
        <f t="shared" si="8"/>
        <v>1.37481901642031</v>
      </c>
      <c r="J132" s="30">
        <f t="shared" si="9"/>
        <v>2.4799104879209213</v>
      </c>
      <c r="K132" s="30">
        <f t="shared" si="10"/>
        <v>-1.0759206572150644</v>
      </c>
      <c r="L132" s="30">
        <f t="shared" si="11"/>
        <v>1.2456937984223861</v>
      </c>
      <c r="M132" s="30">
        <f t="shared" si="12"/>
        <v>0.21236880658092697</v>
      </c>
      <c r="N132" s="42">
        <f t="shared" si="13"/>
        <v>2.485563914776626E-2</v>
      </c>
      <c r="O132" s="42">
        <f t="shared" si="14"/>
        <v>0.18051502331849545</v>
      </c>
      <c r="P132" s="42">
        <f t="shared" si="15"/>
        <v>0.24422258984335848</v>
      </c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9"/>
    </row>
    <row r="133" spans="2:42" x14ac:dyDescent="0.25">
      <c r="B133" s="17"/>
      <c r="C133" s="30">
        <v>985</v>
      </c>
      <c r="D133" s="30">
        <v>519</v>
      </c>
      <c r="E133" s="30">
        <v>1</v>
      </c>
      <c r="F133" s="30">
        <v>0.20709801642801901</v>
      </c>
      <c r="G133" s="30">
        <v>281.00991385948402</v>
      </c>
      <c r="H133" s="30">
        <v>2839.1590656685098</v>
      </c>
      <c r="I133" s="30">
        <f t="shared" si="8"/>
        <v>1.1398140072878074</v>
      </c>
      <c r="J133" s="30">
        <f t="shared" si="9"/>
        <v>0.28166642128935254</v>
      </c>
      <c r="K133" s="30">
        <f t="shared" si="10"/>
        <v>-1.0344266162482763</v>
      </c>
      <c r="L133" s="30">
        <f t="shared" si="11"/>
        <v>0.84644043029476301</v>
      </c>
      <c r="M133" s="30">
        <f t="shared" si="12"/>
        <v>0.19249361889220518</v>
      </c>
      <c r="N133" s="42">
        <f t="shared" si="13"/>
        <v>2.485563914776626E-2</v>
      </c>
      <c r="O133" s="42">
        <f t="shared" si="14"/>
        <v>0.16063983562977366</v>
      </c>
      <c r="P133" s="42">
        <f t="shared" si="15"/>
        <v>0.22434740215463669</v>
      </c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9"/>
    </row>
    <row r="134" spans="2:42" x14ac:dyDescent="0.25">
      <c r="B134" s="17"/>
      <c r="C134" s="30">
        <v>995</v>
      </c>
      <c r="D134" s="30">
        <v>519</v>
      </c>
      <c r="E134" s="30">
        <v>1</v>
      </c>
      <c r="F134" s="30">
        <v>0.21260272075704401</v>
      </c>
      <c r="G134" s="30">
        <v>54.667195282273198</v>
      </c>
      <c r="H134" s="30">
        <v>2577.7146778135002</v>
      </c>
      <c r="I134" s="30">
        <f t="shared" si="8"/>
        <v>1.2503926734282567</v>
      </c>
      <c r="J134" s="30">
        <f t="shared" si="9"/>
        <v>-0.37356706549078972</v>
      </c>
      <c r="K134" s="30">
        <f t="shared" si="10"/>
        <v>-1.2326277149949576</v>
      </c>
      <c r="L134" s="30">
        <f t="shared" si="11"/>
        <v>0.8901597365075069</v>
      </c>
      <c r="M134" s="30">
        <f t="shared" si="12"/>
        <v>0.19467000483147479</v>
      </c>
      <c r="N134" s="42">
        <f t="shared" si="13"/>
        <v>2.485563914776626E-2</v>
      </c>
      <c r="O134" s="42">
        <f t="shared" si="14"/>
        <v>0.16281622156904327</v>
      </c>
      <c r="P134" s="42">
        <f t="shared" si="15"/>
        <v>0.2265237880939063</v>
      </c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9"/>
    </row>
    <row r="135" spans="2:42" x14ac:dyDescent="0.25">
      <c r="B135" s="17"/>
      <c r="C135" s="30">
        <v>1005</v>
      </c>
      <c r="D135" s="30">
        <v>519</v>
      </c>
      <c r="E135" s="30">
        <v>1</v>
      </c>
      <c r="F135" s="30">
        <v>0.21260272075704401</v>
      </c>
      <c r="G135" s="30">
        <v>54.667195282273198</v>
      </c>
      <c r="H135" s="30">
        <v>2577.7146778135002</v>
      </c>
      <c r="I135" s="30">
        <f t="shared" si="8"/>
        <v>1.2503926734282567</v>
      </c>
      <c r="J135" s="30">
        <f t="shared" si="9"/>
        <v>-0.37356706549078972</v>
      </c>
      <c r="K135" s="30">
        <f t="shared" si="10"/>
        <v>-1.2326277149949576</v>
      </c>
      <c r="L135" s="30">
        <f t="shared" si="11"/>
        <v>0.8901597365075069</v>
      </c>
      <c r="M135" s="30">
        <f t="shared" si="12"/>
        <v>0.19467000483147479</v>
      </c>
      <c r="N135" s="42">
        <f t="shared" si="13"/>
        <v>2.485563914776626E-2</v>
      </c>
      <c r="O135" s="42">
        <f t="shared" si="14"/>
        <v>0.16281622156904327</v>
      </c>
      <c r="P135" s="42">
        <f t="shared" si="15"/>
        <v>0.2265237880939063</v>
      </c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9"/>
    </row>
    <row r="136" spans="2:42" x14ac:dyDescent="0.25">
      <c r="B136" s="17"/>
      <c r="C136" s="30">
        <v>925</v>
      </c>
      <c r="D136" s="30">
        <v>509</v>
      </c>
      <c r="E136" s="30">
        <v>1</v>
      </c>
      <c r="F136" s="30">
        <v>0.18985144235596499</v>
      </c>
      <c r="G136" s="30">
        <v>168.03465575288999</v>
      </c>
      <c r="H136" s="30">
        <v>2137.5149609128698</v>
      </c>
      <c r="I136" s="30">
        <f t="shared" si="8"/>
        <v>0.79336430855930518</v>
      </c>
      <c r="J136" s="30">
        <f t="shared" si="9"/>
        <v>-4.5382634029908442E-2</v>
      </c>
      <c r="K136" s="30">
        <f t="shared" si="10"/>
        <v>-1.5663433027476712</v>
      </c>
      <c r="L136" s="30">
        <f t="shared" si="11"/>
        <v>1.2028697499513183</v>
      </c>
      <c r="M136" s="30">
        <f t="shared" si="12"/>
        <v>0.21023698736811741</v>
      </c>
      <c r="N136" s="42">
        <f t="shared" si="13"/>
        <v>2.485563914776626E-2</v>
      </c>
      <c r="O136" s="42">
        <f t="shared" si="14"/>
        <v>0.17838320410568589</v>
      </c>
      <c r="P136" s="42">
        <f t="shared" si="15"/>
        <v>0.24209077063054893</v>
      </c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9"/>
    </row>
    <row r="137" spans="2:42" x14ac:dyDescent="0.25">
      <c r="B137" s="17"/>
      <c r="C137" s="30">
        <v>935</v>
      </c>
      <c r="D137" s="30">
        <v>509</v>
      </c>
      <c r="E137" s="30">
        <v>1</v>
      </c>
      <c r="F137" s="30">
        <v>0.211533964345753</v>
      </c>
      <c r="G137" s="30">
        <v>1320.4968619506301</v>
      </c>
      <c r="H137" s="30">
        <v>2818.4553362380502</v>
      </c>
      <c r="I137" s="30">
        <f t="shared" si="8"/>
        <v>1.2289234624905376</v>
      </c>
      <c r="J137" s="30">
        <f t="shared" si="9"/>
        <v>3.2908494060199565</v>
      </c>
      <c r="K137" s="30">
        <f t="shared" si="10"/>
        <v>-1.050122122106856</v>
      </c>
      <c r="L137" s="30">
        <f t="shared" si="11"/>
        <v>1.3612135266731507</v>
      </c>
      <c r="M137" s="30">
        <f t="shared" si="12"/>
        <v>0.21811948137548542</v>
      </c>
      <c r="N137" s="42">
        <f t="shared" si="13"/>
        <v>2.485563914776626E-2</v>
      </c>
      <c r="O137" s="42">
        <f t="shared" si="14"/>
        <v>0.18626569811305391</v>
      </c>
      <c r="P137" s="42">
        <f t="shared" si="15"/>
        <v>0.24997326463791694</v>
      </c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9"/>
    </row>
    <row r="138" spans="2:42" x14ac:dyDescent="0.25">
      <c r="B138" s="17"/>
      <c r="C138" s="30">
        <v>945</v>
      </c>
      <c r="D138" s="30">
        <v>509</v>
      </c>
      <c r="E138" s="30">
        <v>1</v>
      </c>
      <c r="F138" s="30">
        <v>0.205918552874611</v>
      </c>
      <c r="G138" s="30">
        <v>659.98657774588196</v>
      </c>
      <c r="H138" s="30">
        <v>2502.9047199153201</v>
      </c>
      <c r="I138" s="30">
        <f t="shared" si="8"/>
        <v>1.1161209079492216</v>
      </c>
      <c r="J138" s="30">
        <f t="shared" si="9"/>
        <v>1.3787558370546023</v>
      </c>
      <c r="K138" s="30">
        <f t="shared" si="10"/>
        <v>-1.2893411750705861</v>
      </c>
      <c r="L138" s="30">
        <f t="shared" si="11"/>
        <v>1.2266893075189391</v>
      </c>
      <c r="M138" s="30">
        <f t="shared" si="12"/>
        <v>0.21142274612461576</v>
      </c>
      <c r="N138" s="42">
        <f t="shared" si="13"/>
        <v>2.485563914776626E-2</v>
      </c>
      <c r="O138" s="42">
        <f t="shared" si="14"/>
        <v>0.17956896286218424</v>
      </c>
      <c r="P138" s="42">
        <f t="shared" si="15"/>
        <v>0.24327652938704727</v>
      </c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9"/>
    </row>
    <row r="139" spans="2:42" x14ac:dyDescent="0.25">
      <c r="B139" s="17"/>
      <c r="C139" s="30">
        <v>955</v>
      </c>
      <c r="D139" s="30">
        <v>509</v>
      </c>
      <c r="E139" s="30">
        <v>1</v>
      </c>
      <c r="F139" s="30">
        <v>0.22771365610746</v>
      </c>
      <c r="G139" s="30">
        <v>1525.24706604577</v>
      </c>
      <c r="H139" s="30">
        <v>2512.0614337012698</v>
      </c>
      <c r="I139" s="30">
        <f t="shared" ref="I139:I202" si="16">1/$F$7*(F139-$F$6)</f>
        <v>1.5539415972774557</v>
      </c>
      <c r="J139" s="30">
        <f t="shared" ref="J139:J202" si="17">1/$G$7*(G139-$G$6)</f>
        <v>3.8835752997068766</v>
      </c>
      <c r="K139" s="30">
        <f t="shared" ref="K139:K202" si="18">1/$H$7*(H139-$H$6)</f>
        <v>-1.2823994665559226</v>
      </c>
      <c r="L139" s="30">
        <f t="shared" ref="L139:L202" si="19">J139*$X$26+K139*$X$27</f>
        <v>1.6397214637965796</v>
      </c>
      <c r="M139" s="30">
        <f t="shared" ref="M139:M202" si="20">$F$7*L139+$F$6</f>
        <v>0.23198385413979347</v>
      </c>
      <c r="N139" s="42">
        <f t="shared" ref="N139:N202" si="21">SQRT($F$7^2*$AF$25)</f>
        <v>2.485563914776626E-2</v>
      </c>
      <c r="O139" s="42">
        <f t="shared" ref="O139:O202" si="22">_xlfn.NORM.INV(0.1,M139,N139)</f>
        <v>0.20013007087736195</v>
      </c>
      <c r="P139" s="42">
        <f t="shared" ref="P139:P202" si="23">_xlfn.NORM.INV(0.9,M139,N139)</f>
        <v>0.26383763740222499</v>
      </c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9"/>
    </row>
    <row r="140" spans="2:42" x14ac:dyDescent="0.25">
      <c r="B140" s="17"/>
      <c r="C140" s="30">
        <v>965</v>
      </c>
      <c r="D140" s="30">
        <v>509</v>
      </c>
      <c r="E140" s="30">
        <v>1</v>
      </c>
      <c r="F140" s="30">
        <v>0.207986399734928</v>
      </c>
      <c r="G140" s="30">
        <v>605.30381128186195</v>
      </c>
      <c r="H140" s="30">
        <v>2247.4715596804199</v>
      </c>
      <c r="I140" s="30">
        <f t="shared" si="16"/>
        <v>1.1576598778791598</v>
      </c>
      <c r="J140" s="30">
        <f t="shared" si="17"/>
        <v>1.2204561578679638</v>
      </c>
      <c r="K140" s="30">
        <f t="shared" si="18"/>
        <v>-1.4829851596680708</v>
      </c>
      <c r="L140" s="30">
        <f t="shared" si="19"/>
        <v>1.3498930858431213</v>
      </c>
      <c r="M140" s="30">
        <f t="shared" si="20"/>
        <v>0.21755593976462545</v>
      </c>
      <c r="N140" s="42">
        <f t="shared" si="21"/>
        <v>2.485563914776626E-2</v>
      </c>
      <c r="O140" s="42">
        <f t="shared" si="22"/>
        <v>0.18570215650219393</v>
      </c>
      <c r="P140" s="42">
        <f t="shared" si="23"/>
        <v>0.24940972302705697</v>
      </c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9"/>
    </row>
    <row r="141" spans="2:42" x14ac:dyDescent="0.25">
      <c r="B141" s="17"/>
      <c r="C141" s="30">
        <v>975</v>
      </c>
      <c r="D141" s="30">
        <v>509</v>
      </c>
      <c r="E141" s="30">
        <v>1</v>
      </c>
      <c r="F141" s="30">
        <v>0.22703799834762201</v>
      </c>
      <c r="G141" s="30">
        <v>719.60935101710504</v>
      </c>
      <c r="H141" s="30">
        <v>2419.2556554475</v>
      </c>
      <c r="I141" s="30">
        <f t="shared" si="16"/>
        <v>1.5403689638743527</v>
      </c>
      <c r="J141" s="30">
        <f t="shared" si="17"/>
        <v>1.5513562099209324</v>
      </c>
      <c r="K141" s="30">
        <f t="shared" si="18"/>
        <v>-1.3527555654986125</v>
      </c>
      <c r="L141" s="30">
        <f t="shared" si="19"/>
        <v>1.3045257330943869</v>
      </c>
      <c r="M141" s="30">
        <f t="shared" si="20"/>
        <v>0.21529751260332142</v>
      </c>
      <c r="N141" s="42">
        <f t="shared" si="21"/>
        <v>2.485563914776626E-2</v>
      </c>
      <c r="O141" s="42">
        <f t="shared" si="22"/>
        <v>0.1834437293408899</v>
      </c>
      <c r="P141" s="42">
        <f t="shared" si="23"/>
        <v>0.24715129586575293</v>
      </c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9"/>
    </row>
    <row r="142" spans="2:42" x14ac:dyDescent="0.25">
      <c r="B142" s="17"/>
      <c r="C142" s="30">
        <v>985</v>
      </c>
      <c r="D142" s="30">
        <v>509</v>
      </c>
      <c r="E142" s="30">
        <v>1</v>
      </c>
      <c r="F142" s="30">
        <v>0.206605439149463</v>
      </c>
      <c r="G142" s="30">
        <v>91.837111649888797</v>
      </c>
      <c r="H142" s="30">
        <v>2076.4911788252598</v>
      </c>
      <c r="I142" s="30">
        <f t="shared" si="16"/>
        <v>1.1299191000996744</v>
      </c>
      <c r="J142" s="30">
        <f t="shared" si="17"/>
        <v>-0.26596486800030145</v>
      </c>
      <c r="K142" s="30">
        <f t="shared" si="18"/>
        <v>-1.6126054572298316</v>
      </c>
      <c r="L142" s="30">
        <f t="shared" si="19"/>
        <v>1.2017752436985187</v>
      </c>
      <c r="M142" s="30">
        <f t="shared" si="20"/>
        <v>0.21018250187359827</v>
      </c>
      <c r="N142" s="42">
        <f t="shared" si="21"/>
        <v>2.485563914776626E-2</v>
      </c>
      <c r="O142" s="42">
        <f t="shared" si="22"/>
        <v>0.17832871861116675</v>
      </c>
      <c r="P142" s="42">
        <f t="shared" si="23"/>
        <v>0.24203628513602979</v>
      </c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9"/>
    </row>
    <row r="143" spans="2:42" x14ac:dyDescent="0.25">
      <c r="B143" s="17"/>
      <c r="C143" s="30">
        <v>995</v>
      </c>
      <c r="D143" s="30">
        <v>509</v>
      </c>
      <c r="E143" s="30">
        <v>1</v>
      </c>
      <c r="F143" s="30">
        <v>0.199272346183472</v>
      </c>
      <c r="G143" s="30">
        <v>14.6619104820185</v>
      </c>
      <c r="H143" s="30">
        <v>2351.3543713635399</v>
      </c>
      <c r="I143" s="30">
        <f t="shared" si="16"/>
        <v>0.98261170802275588</v>
      </c>
      <c r="J143" s="30">
        <f t="shared" si="17"/>
        <v>-0.4893772952789493</v>
      </c>
      <c r="K143" s="30">
        <f t="shared" si="18"/>
        <v>-1.4042315570934862</v>
      </c>
      <c r="L143" s="30">
        <f t="shared" si="19"/>
        <v>1.0034284659628965</v>
      </c>
      <c r="M143" s="30">
        <f t="shared" si="20"/>
        <v>0.20030862290437051</v>
      </c>
      <c r="N143" s="42">
        <f t="shared" si="21"/>
        <v>2.485563914776626E-2</v>
      </c>
      <c r="O143" s="42">
        <f t="shared" si="22"/>
        <v>0.168454839641939</v>
      </c>
      <c r="P143" s="42">
        <f t="shared" si="23"/>
        <v>0.23216240616680203</v>
      </c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9"/>
    </row>
    <row r="144" spans="2:42" x14ac:dyDescent="0.25">
      <c r="B144" s="17"/>
      <c r="C144" s="30">
        <v>1005</v>
      </c>
      <c r="D144" s="30">
        <v>509</v>
      </c>
      <c r="E144" s="30">
        <v>1</v>
      </c>
      <c r="F144" s="30">
        <v>0.199272346183472</v>
      </c>
      <c r="G144" s="30">
        <v>14.6619104820185</v>
      </c>
      <c r="H144" s="30">
        <v>2351.3543713635399</v>
      </c>
      <c r="I144" s="30">
        <f t="shared" si="16"/>
        <v>0.98261170802275588</v>
      </c>
      <c r="J144" s="30">
        <f t="shared" si="17"/>
        <v>-0.4893772952789493</v>
      </c>
      <c r="K144" s="30">
        <f t="shared" si="18"/>
        <v>-1.4042315570934862</v>
      </c>
      <c r="L144" s="30">
        <f t="shared" si="19"/>
        <v>1.0034284659628965</v>
      </c>
      <c r="M144" s="30">
        <f t="shared" si="20"/>
        <v>0.20030862290437051</v>
      </c>
      <c r="N144" s="42">
        <f t="shared" si="21"/>
        <v>2.485563914776626E-2</v>
      </c>
      <c r="O144" s="42">
        <f t="shared" si="22"/>
        <v>0.168454839641939</v>
      </c>
      <c r="P144" s="42">
        <f t="shared" si="23"/>
        <v>0.23216240616680203</v>
      </c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9"/>
    </row>
    <row r="145" spans="2:42" x14ac:dyDescent="0.25">
      <c r="B145" s="17"/>
      <c r="C145" s="30">
        <v>925</v>
      </c>
      <c r="D145" s="30">
        <v>499</v>
      </c>
      <c r="E145" s="30">
        <v>1</v>
      </c>
      <c r="F145" s="30">
        <v>0.19786345368149699</v>
      </c>
      <c r="G145" s="30">
        <v>185.68966667503699</v>
      </c>
      <c r="H145" s="30">
        <v>2227.2151196283799</v>
      </c>
      <c r="I145" s="30">
        <f t="shared" si="16"/>
        <v>0.954309833064238</v>
      </c>
      <c r="J145" s="30">
        <f t="shared" si="17"/>
        <v>5.7263852412977748E-3</v>
      </c>
      <c r="K145" s="30">
        <f t="shared" si="18"/>
        <v>-1.4983415752635632</v>
      </c>
      <c r="L145" s="30">
        <f t="shared" si="19"/>
        <v>1.1588559529313398</v>
      </c>
      <c r="M145" s="30">
        <f t="shared" si="20"/>
        <v>0.20804594141459712</v>
      </c>
      <c r="N145" s="42">
        <f t="shared" si="21"/>
        <v>2.485563914776626E-2</v>
      </c>
      <c r="O145" s="42">
        <f t="shared" si="22"/>
        <v>0.1761921581521656</v>
      </c>
      <c r="P145" s="42">
        <f t="shared" si="23"/>
        <v>0.23989972467702864</v>
      </c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9"/>
    </row>
    <row r="146" spans="2:42" x14ac:dyDescent="0.25">
      <c r="B146" s="17"/>
      <c r="C146" s="30">
        <v>935</v>
      </c>
      <c r="D146" s="30">
        <v>499</v>
      </c>
      <c r="E146" s="30">
        <v>1</v>
      </c>
      <c r="F146" s="30">
        <v>0.213924597348356</v>
      </c>
      <c r="G146" s="30">
        <v>523.287810211899</v>
      </c>
      <c r="H146" s="30">
        <v>2579.0328972996099</v>
      </c>
      <c r="I146" s="30">
        <f t="shared" si="16"/>
        <v>1.276946570155977</v>
      </c>
      <c r="J146" s="30">
        <f t="shared" si="17"/>
        <v>0.98303022832782772</v>
      </c>
      <c r="K146" s="30">
        <f t="shared" si="18"/>
        <v>-1.2316283722564125</v>
      </c>
      <c r="L146" s="30">
        <f t="shared" si="19"/>
        <v>1.1159889076401253</v>
      </c>
      <c r="M146" s="30">
        <f t="shared" si="20"/>
        <v>0.20591198178184711</v>
      </c>
      <c r="N146" s="42">
        <f t="shared" si="21"/>
        <v>2.485563914776626E-2</v>
      </c>
      <c r="O146" s="42">
        <f t="shared" si="22"/>
        <v>0.17405819851941559</v>
      </c>
      <c r="P146" s="42">
        <f t="shared" si="23"/>
        <v>0.23776576504427863</v>
      </c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9"/>
    </row>
    <row r="147" spans="2:42" x14ac:dyDescent="0.25">
      <c r="B147" s="17"/>
      <c r="C147" s="30">
        <v>945</v>
      </c>
      <c r="D147" s="30">
        <v>499</v>
      </c>
      <c r="E147" s="30">
        <v>1</v>
      </c>
      <c r="F147" s="30">
        <v>0.19442558315123501</v>
      </c>
      <c r="G147" s="30">
        <v>600.71169815063797</v>
      </c>
      <c r="H147" s="30">
        <v>2339.35726056868</v>
      </c>
      <c r="I147" s="30">
        <f t="shared" si="16"/>
        <v>0.88524978644275798</v>
      </c>
      <c r="J147" s="30">
        <f t="shared" si="17"/>
        <v>1.2071625722930679</v>
      </c>
      <c r="K147" s="30">
        <f t="shared" si="18"/>
        <v>-1.4133265717573529</v>
      </c>
      <c r="L147" s="30">
        <f t="shared" si="19"/>
        <v>1.293841293453097</v>
      </c>
      <c r="M147" s="30">
        <f t="shared" si="20"/>
        <v>0.21476563169718069</v>
      </c>
      <c r="N147" s="42">
        <f t="shared" si="21"/>
        <v>2.485563914776626E-2</v>
      </c>
      <c r="O147" s="42">
        <f t="shared" si="22"/>
        <v>0.18291184843474917</v>
      </c>
      <c r="P147" s="42">
        <f t="shared" si="23"/>
        <v>0.2466194149596122</v>
      </c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9"/>
    </row>
    <row r="148" spans="2:42" x14ac:dyDescent="0.25">
      <c r="B148" s="17"/>
      <c r="C148" s="30">
        <v>955</v>
      </c>
      <c r="D148" s="30">
        <v>499</v>
      </c>
      <c r="E148" s="30">
        <v>1</v>
      </c>
      <c r="F148" s="30">
        <v>0.19938031919416099</v>
      </c>
      <c r="G148" s="30">
        <v>315.072263661894</v>
      </c>
      <c r="H148" s="30">
        <v>2756.5495551183199</v>
      </c>
      <c r="I148" s="30">
        <f t="shared" si="16"/>
        <v>0.98478067310925521</v>
      </c>
      <c r="J148" s="30">
        <f t="shared" si="17"/>
        <v>0.38027260738296226</v>
      </c>
      <c r="K148" s="30">
        <f t="shared" si="18"/>
        <v>-1.0970529204206705</v>
      </c>
      <c r="L148" s="30">
        <f t="shared" si="19"/>
        <v>0.91130809260739376</v>
      </c>
      <c r="M148" s="30">
        <f t="shared" si="20"/>
        <v>0.19572278880362856</v>
      </c>
      <c r="N148" s="42">
        <f t="shared" si="21"/>
        <v>2.485563914776626E-2</v>
      </c>
      <c r="O148" s="42">
        <f t="shared" si="22"/>
        <v>0.16386900554119704</v>
      </c>
      <c r="P148" s="42">
        <f t="shared" si="23"/>
        <v>0.22757657206606008</v>
      </c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9"/>
    </row>
    <row r="149" spans="2:42" x14ac:dyDescent="0.25">
      <c r="B149" s="17"/>
      <c r="C149" s="30">
        <v>965</v>
      </c>
      <c r="D149" s="30">
        <v>499</v>
      </c>
      <c r="E149" s="30">
        <v>1</v>
      </c>
      <c r="F149" s="30">
        <v>0.19127781068923899</v>
      </c>
      <c r="G149" s="30">
        <v>415.05306408214699</v>
      </c>
      <c r="H149" s="30">
        <v>2381.5104381106798</v>
      </c>
      <c r="I149" s="30">
        <f t="shared" si="16"/>
        <v>0.8220172385426221</v>
      </c>
      <c r="J149" s="30">
        <f t="shared" si="17"/>
        <v>0.66970435443553922</v>
      </c>
      <c r="K149" s="30">
        <f t="shared" si="18"/>
        <v>-1.3813702303991222</v>
      </c>
      <c r="L149" s="30">
        <f t="shared" si="19"/>
        <v>1.1793706230656318</v>
      </c>
      <c r="M149" s="30">
        <f t="shared" si="20"/>
        <v>0.20906717993589857</v>
      </c>
      <c r="N149" s="42">
        <f t="shared" si="21"/>
        <v>2.485563914776626E-2</v>
      </c>
      <c r="O149" s="42">
        <f t="shared" si="22"/>
        <v>0.17721339667346706</v>
      </c>
      <c r="P149" s="42">
        <f t="shared" si="23"/>
        <v>0.24092096319833009</v>
      </c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9"/>
    </row>
    <row r="150" spans="2:42" x14ac:dyDescent="0.25">
      <c r="B150" s="17"/>
      <c r="C150" s="30">
        <v>975</v>
      </c>
      <c r="D150" s="30">
        <v>499</v>
      </c>
      <c r="E150" s="30">
        <v>1</v>
      </c>
      <c r="F150" s="30">
        <v>0.217408283604719</v>
      </c>
      <c r="G150" s="30">
        <v>408.85351134191899</v>
      </c>
      <c r="H150" s="30">
        <v>1844.1668803881701</v>
      </c>
      <c r="I150" s="30">
        <f t="shared" si="16"/>
        <v>1.3469269644614905</v>
      </c>
      <c r="J150" s="30">
        <f t="shared" si="17"/>
        <v>0.65175743489692239</v>
      </c>
      <c r="K150" s="30">
        <f t="shared" si="18"/>
        <v>-1.7887306041246254</v>
      </c>
      <c r="L150" s="30">
        <f t="shared" si="19"/>
        <v>1.4911757795087546</v>
      </c>
      <c r="M150" s="30">
        <f t="shared" si="20"/>
        <v>0.22458911788643168</v>
      </c>
      <c r="N150" s="42">
        <f t="shared" si="21"/>
        <v>2.485563914776626E-2</v>
      </c>
      <c r="O150" s="42">
        <f t="shared" si="22"/>
        <v>0.19273533462400017</v>
      </c>
      <c r="P150" s="42">
        <f t="shared" si="23"/>
        <v>0.2564429011488632</v>
      </c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9"/>
    </row>
    <row r="151" spans="2:42" x14ac:dyDescent="0.25">
      <c r="B151" s="17"/>
      <c r="C151" s="30">
        <v>985</v>
      </c>
      <c r="D151" s="30">
        <v>499</v>
      </c>
      <c r="E151" s="30">
        <v>1</v>
      </c>
      <c r="F151" s="30">
        <v>0.213427936266438</v>
      </c>
      <c r="G151" s="30">
        <v>68.276147929598906</v>
      </c>
      <c r="H151" s="30">
        <v>2547.5261134441798</v>
      </c>
      <c r="I151" s="30">
        <f t="shared" si="16"/>
        <v>1.2669696274030693</v>
      </c>
      <c r="J151" s="30">
        <f t="shared" si="17"/>
        <v>-0.3341708721845259</v>
      </c>
      <c r="K151" s="30">
        <f t="shared" si="18"/>
        <v>-1.2555136781501599</v>
      </c>
      <c r="L151" s="30">
        <f t="shared" si="19"/>
        <v>0.91442632731926587</v>
      </c>
      <c r="M151" s="30">
        <f t="shared" si="20"/>
        <v>0.19587801730037635</v>
      </c>
      <c r="N151" s="42">
        <f t="shared" si="21"/>
        <v>2.485563914776626E-2</v>
      </c>
      <c r="O151" s="42">
        <f t="shared" si="22"/>
        <v>0.16402423403794483</v>
      </c>
      <c r="P151" s="42">
        <f t="shared" si="23"/>
        <v>0.22773180056280787</v>
      </c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9"/>
    </row>
    <row r="152" spans="2:42" x14ac:dyDescent="0.25">
      <c r="B152" s="17"/>
      <c r="C152" s="30">
        <v>995</v>
      </c>
      <c r="D152" s="30">
        <v>499</v>
      </c>
      <c r="E152" s="30">
        <v>1</v>
      </c>
      <c r="F152" s="30">
        <v>0.20922111737419499</v>
      </c>
      <c r="G152" s="30">
        <v>169.78032672940199</v>
      </c>
      <c r="H152" s="30">
        <v>2630.5789976251599</v>
      </c>
      <c r="I152" s="30">
        <f t="shared" si="16"/>
        <v>1.1824629229564985</v>
      </c>
      <c r="J152" s="30">
        <f t="shared" si="17"/>
        <v>-4.0329137774756454E-2</v>
      </c>
      <c r="K152" s="30">
        <f t="shared" si="18"/>
        <v>-1.1925512522445787</v>
      </c>
      <c r="L152" s="30">
        <f t="shared" si="19"/>
        <v>0.9148520954630176</v>
      </c>
      <c r="M152" s="30">
        <f t="shared" si="20"/>
        <v>0.19589921241717306</v>
      </c>
      <c r="N152" s="42">
        <f t="shared" si="21"/>
        <v>2.485563914776626E-2</v>
      </c>
      <c r="O152" s="42">
        <f t="shared" si="22"/>
        <v>0.16404542915474155</v>
      </c>
      <c r="P152" s="42">
        <f t="shared" si="23"/>
        <v>0.22775299567960458</v>
      </c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9"/>
    </row>
    <row r="153" spans="2:42" x14ac:dyDescent="0.25">
      <c r="B153" s="17"/>
      <c r="C153" s="30">
        <v>1005</v>
      </c>
      <c r="D153" s="30">
        <v>499</v>
      </c>
      <c r="E153" s="30">
        <v>1</v>
      </c>
      <c r="F153" s="30">
        <v>0.20922111737419499</v>
      </c>
      <c r="G153" s="30">
        <v>169.78032672940199</v>
      </c>
      <c r="H153" s="30">
        <v>2630.5789976251599</v>
      </c>
      <c r="I153" s="30">
        <f t="shared" si="16"/>
        <v>1.1824629229564985</v>
      </c>
      <c r="J153" s="30">
        <f t="shared" si="17"/>
        <v>-4.0329137774756454E-2</v>
      </c>
      <c r="K153" s="30">
        <f t="shared" si="18"/>
        <v>-1.1925512522445787</v>
      </c>
      <c r="L153" s="30">
        <f t="shared" si="19"/>
        <v>0.9148520954630176</v>
      </c>
      <c r="M153" s="30">
        <f t="shared" si="20"/>
        <v>0.19589921241717306</v>
      </c>
      <c r="N153" s="42">
        <f t="shared" si="21"/>
        <v>2.485563914776626E-2</v>
      </c>
      <c r="O153" s="42">
        <f t="shared" si="22"/>
        <v>0.16404542915474155</v>
      </c>
      <c r="P153" s="42">
        <f t="shared" si="23"/>
        <v>0.22775299567960458</v>
      </c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9"/>
    </row>
    <row r="154" spans="2:42" x14ac:dyDescent="0.25">
      <c r="B154" s="17"/>
      <c r="C154" s="30">
        <v>925</v>
      </c>
      <c r="D154" s="30">
        <v>489</v>
      </c>
      <c r="E154" s="30">
        <v>1</v>
      </c>
      <c r="F154" s="30">
        <v>0.195612308649876</v>
      </c>
      <c r="G154" s="30">
        <v>344.28398118075597</v>
      </c>
      <c r="H154" s="30">
        <v>2653.4374982350701</v>
      </c>
      <c r="I154" s="30">
        <f t="shared" si="16"/>
        <v>0.90908876395561977</v>
      </c>
      <c r="J154" s="30">
        <f t="shared" si="17"/>
        <v>0.46483682771678858</v>
      </c>
      <c r="K154" s="30">
        <f t="shared" si="18"/>
        <v>-1.1752222134621573</v>
      </c>
      <c r="L154" s="30">
        <f t="shared" si="19"/>
        <v>0.9858416575755925</v>
      </c>
      <c r="M154" s="30">
        <f t="shared" si="20"/>
        <v>0.19943313594434187</v>
      </c>
      <c r="N154" s="42">
        <f t="shared" si="21"/>
        <v>2.485563914776626E-2</v>
      </c>
      <c r="O154" s="42">
        <f t="shared" si="22"/>
        <v>0.16757935268191035</v>
      </c>
      <c r="P154" s="42">
        <f t="shared" si="23"/>
        <v>0.23128691920677338</v>
      </c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9"/>
    </row>
    <row r="155" spans="2:42" x14ac:dyDescent="0.25">
      <c r="B155" s="17"/>
      <c r="C155" s="30">
        <v>935</v>
      </c>
      <c r="D155" s="30">
        <v>489</v>
      </c>
      <c r="E155" s="30">
        <v>1</v>
      </c>
      <c r="F155" s="30">
        <v>0.20194309984966799</v>
      </c>
      <c r="G155" s="30">
        <v>550.74035876553296</v>
      </c>
      <c r="H155" s="30">
        <v>2899.8267922145201</v>
      </c>
      <c r="I155" s="30">
        <f t="shared" si="16"/>
        <v>1.0362618880043528</v>
      </c>
      <c r="J155" s="30">
        <f t="shared" si="17"/>
        <v>1.062501877439715</v>
      </c>
      <c r="K155" s="30">
        <f t="shared" si="18"/>
        <v>-0.98843438761971281</v>
      </c>
      <c r="L155" s="30">
        <f t="shared" si="19"/>
        <v>0.94132634628925826</v>
      </c>
      <c r="M155" s="30">
        <f t="shared" si="20"/>
        <v>0.19721712416468681</v>
      </c>
      <c r="N155" s="42">
        <f t="shared" si="21"/>
        <v>2.485563914776626E-2</v>
      </c>
      <c r="O155" s="42">
        <f t="shared" si="22"/>
        <v>0.1653633409022553</v>
      </c>
      <c r="P155" s="42">
        <f t="shared" si="23"/>
        <v>0.22907090742711833</v>
      </c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9"/>
    </row>
    <row r="156" spans="2:42" x14ac:dyDescent="0.25">
      <c r="B156" s="17"/>
      <c r="C156" s="30">
        <v>945</v>
      </c>
      <c r="D156" s="30">
        <v>489</v>
      </c>
      <c r="E156" s="30">
        <v>1</v>
      </c>
      <c r="F156" s="30">
        <v>0.19952748417329799</v>
      </c>
      <c r="G156" s="30">
        <v>137.003357974191</v>
      </c>
      <c r="H156" s="30">
        <v>2655.69543549023</v>
      </c>
      <c r="I156" s="30">
        <f t="shared" si="16"/>
        <v>0.98773692763681464</v>
      </c>
      <c r="J156" s="30">
        <f t="shared" si="17"/>
        <v>-0.13521430862788691</v>
      </c>
      <c r="K156" s="30">
        <f t="shared" si="18"/>
        <v>-1.1735104702935797</v>
      </c>
      <c r="L156" s="30">
        <f t="shared" si="19"/>
        <v>0.88428831986457868</v>
      </c>
      <c r="M156" s="30">
        <f t="shared" si="20"/>
        <v>0.19437772049001975</v>
      </c>
      <c r="N156" s="42">
        <f t="shared" si="21"/>
        <v>2.485563914776626E-2</v>
      </c>
      <c r="O156" s="42">
        <f t="shared" si="22"/>
        <v>0.16252393722758823</v>
      </c>
      <c r="P156" s="42">
        <f t="shared" si="23"/>
        <v>0.22623150375245127</v>
      </c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9"/>
    </row>
    <row r="157" spans="2:42" x14ac:dyDescent="0.25">
      <c r="B157" s="17"/>
      <c r="C157" s="30">
        <v>955</v>
      </c>
      <c r="D157" s="30">
        <v>489</v>
      </c>
      <c r="E157" s="30">
        <v>1</v>
      </c>
      <c r="F157" s="30">
        <v>0.20618564732979799</v>
      </c>
      <c r="G157" s="30">
        <v>249.768083991059</v>
      </c>
      <c r="H157" s="30">
        <v>2685.9304338433999</v>
      </c>
      <c r="I157" s="30">
        <f t="shared" si="16"/>
        <v>1.1214863093990972</v>
      </c>
      <c r="J157" s="30">
        <f t="shared" si="17"/>
        <v>0.19122528297150079</v>
      </c>
      <c r="K157" s="30">
        <f t="shared" si="18"/>
        <v>-1.1505893055159837</v>
      </c>
      <c r="L157" s="30">
        <f t="shared" si="19"/>
        <v>0.92110250511816927</v>
      </c>
      <c r="M157" s="30">
        <f t="shared" si="20"/>
        <v>0.19621036336778402</v>
      </c>
      <c r="N157" s="42">
        <f t="shared" si="21"/>
        <v>2.485563914776626E-2</v>
      </c>
      <c r="O157" s="42">
        <f t="shared" si="22"/>
        <v>0.16435658010535251</v>
      </c>
      <c r="P157" s="42">
        <f t="shared" si="23"/>
        <v>0.22806414663021554</v>
      </c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9"/>
    </row>
    <row r="158" spans="2:42" x14ac:dyDescent="0.25">
      <c r="B158" s="17"/>
      <c r="C158" s="30">
        <v>965</v>
      </c>
      <c r="D158" s="30">
        <v>489</v>
      </c>
      <c r="E158" s="30">
        <v>1</v>
      </c>
      <c r="F158" s="30">
        <v>0.205340968069085</v>
      </c>
      <c r="G158" s="30">
        <v>41.430925082960101</v>
      </c>
      <c r="H158" s="30">
        <v>2693.80712980726</v>
      </c>
      <c r="I158" s="30">
        <f t="shared" si="16"/>
        <v>1.1045183670023278</v>
      </c>
      <c r="J158" s="30">
        <f t="shared" si="17"/>
        <v>-0.41188439033860236</v>
      </c>
      <c r="K158" s="30">
        <f t="shared" si="18"/>
        <v>-1.144617979042545</v>
      </c>
      <c r="L158" s="30">
        <f t="shared" si="19"/>
        <v>0.81574652752113863</v>
      </c>
      <c r="M158" s="30">
        <f t="shared" si="20"/>
        <v>0.19096564911855968</v>
      </c>
      <c r="N158" s="42">
        <f t="shared" si="21"/>
        <v>2.485563914776626E-2</v>
      </c>
      <c r="O158" s="42">
        <f t="shared" si="22"/>
        <v>0.15911186585612816</v>
      </c>
      <c r="P158" s="42">
        <f t="shared" si="23"/>
        <v>0.22281943238099119</v>
      </c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9"/>
    </row>
    <row r="159" spans="2:42" x14ac:dyDescent="0.25">
      <c r="B159" s="17"/>
      <c r="C159" s="30">
        <v>975</v>
      </c>
      <c r="D159" s="30">
        <v>489</v>
      </c>
      <c r="E159" s="30">
        <v>1</v>
      </c>
      <c r="F159" s="30">
        <v>0.22555335012900499</v>
      </c>
      <c r="G159" s="30">
        <v>21.109084754022401</v>
      </c>
      <c r="H159" s="30">
        <v>2412.8753300711901</v>
      </c>
      <c r="I159" s="30">
        <f t="shared" si="16"/>
        <v>1.510545305801233</v>
      </c>
      <c r="J159" s="30">
        <f t="shared" si="17"/>
        <v>-0.47071354278592048</v>
      </c>
      <c r="K159" s="30">
        <f t="shared" si="18"/>
        <v>-1.3575924928096981</v>
      </c>
      <c r="L159" s="30">
        <f t="shared" si="19"/>
        <v>0.97050391686274673</v>
      </c>
      <c r="M159" s="30">
        <f t="shared" si="20"/>
        <v>0.19866960957305949</v>
      </c>
      <c r="N159" s="42">
        <f t="shared" si="21"/>
        <v>2.485563914776626E-2</v>
      </c>
      <c r="O159" s="42">
        <f t="shared" si="22"/>
        <v>0.16681582631062797</v>
      </c>
      <c r="P159" s="42">
        <f t="shared" si="23"/>
        <v>0.230523392835491</v>
      </c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9"/>
    </row>
    <row r="160" spans="2:42" x14ac:dyDescent="0.25">
      <c r="B160" s="17"/>
      <c r="C160" s="30">
        <v>985</v>
      </c>
      <c r="D160" s="30">
        <v>489</v>
      </c>
      <c r="E160" s="30">
        <v>1</v>
      </c>
      <c r="F160" s="30">
        <v>0.19694562119010101</v>
      </c>
      <c r="G160" s="30">
        <v>73.133040200872003</v>
      </c>
      <c r="H160" s="30">
        <v>2672.2945672435499</v>
      </c>
      <c r="I160" s="30">
        <f t="shared" si="16"/>
        <v>0.93587238636909276</v>
      </c>
      <c r="J160" s="30">
        <f t="shared" si="17"/>
        <v>-0.32011078455358144</v>
      </c>
      <c r="K160" s="30">
        <f t="shared" si="18"/>
        <v>-1.1609266616345335</v>
      </c>
      <c r="L160" s="30">
        <f t="shared" si="19"/>
        <v>0.84367922589013977</v>
      </c>
      <c r="M160" s="30">
        <f t="shared" si="20"/>
        <v>0.19235616368163005</v>
      </c>
      <c r="N160" s="42">
        <f t="shared" si="21"/>
        <v>2.485563914776626E-2</v>
      </c>
      <c r="O160" s="42">
        <f t="shared" si="22"/>
        <v>0.16050238041919854</v>
      </c>
      <c r="P160" s="42">
        <f t="shared" si="23"/>
        <v>0.22420994694406157</v>
      </c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9"/>
    </row>
    <row r="161" spans="2:42" x14ac:dyDescent="0.25">
      <c r="B161" s="17"/>
      <c r="C161" s="30">
        <v>995</v>
      </c>
      <c r="D161" s="30">
        <v>489</v>
      </c>
      <c r="E161" s="30">
        <v>1</v>
      </c>
      <c r="F161" s="30">
        <v>0.18831110868471401</v>
      </c>
      <c r="G161" s="30">
        <v>460.49498574261003</v>
      </c>
      <c r="H161" s="30">
        <v>2792.80432173805</v>
      </c>
      <c r="I161" s="30">
        <f t="shared" si="16"/>
        <v>0.76242203943868136</v>
      </c>
      <c r="J161" s="30">
        <f t="shared" si="17"/>
        <v>0.80125295897091453</v>
      </c>
      <c r="K161" s="30">
        <f t="shared" si="18"/>
        <v>-1.0695681668262653</v>
      </c>
      <c r="L161" s="30">
        <f t="shared" si="19"/>
        <v>0.9603873647546225</v>
      </c>
      <c r="M161" s="30">
        <f t="shared" si="20"/>
        <v>0.19816599861329562</v>
      </c>
      <c r="N161" s="42">
        <f t="shared" si="21"/>
        <v>2.485563914776626E-2</v>
      </c>
      <c r="O161" s="42">
        <f t="shared" si="22"/>
        <v>0.1663122153508641</v>
      </c>
      <c r="P161" s="42">
        <f t="shared" si="23"/>
        <v>0.23001978187572714</v>
      </c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9"/>
    </row>
    <row r="162" spans="2:42" x14ac:dyDescent="0.25">
      <c r="B162" s="17"/>
      <c r="C162" s="30">
        <v>1005</v>
      </c>
      <c r="D162" s="30">
        <v>489</v>
      </c>
      <c r="E162" s="30">
        <v>1</v>
      </c>
      <c r="F162" s="30">
        <v>0.18831110868471401</v>
      </c>
      <c r="G162" s="30">
        <v>460.49498574261003</v>
      </c>
      <c r="H162" s="30">
        <v>2792.80432173805</v>
      </c>
      <c r="I162" s="30">
        <f t="shared" si="16"/>
        <v>0.76242203943868136</v>
      </c>
      <c r="J162" s="30">
        <f t="shared" si="17"/>
        <v>0.80125295897091453</v>
      </c>
      <c r="K162" s="30">
        <f t="shared" si="18"/>
        <v>-1.0695681668262653</v>
      </c>
      <c r="L162" s="30">
        <f t="shared" si="19"/>
        <v>0.9603873647546225</v>
      </c>
      <c r="M162" s="30">
        <f t="shared" si="20"/>
        <v>0.19816599861329562</v>
      </c>
      <c r="N162" s="42">
        <f t="shared" si="21"/>
        <v>2.485563914776626E-2</v>
      </c>
      <c r="O162" s="42">
        <f t="shared" si="22"/>
        <v>0.1663122153508641</v>
      </c>
      <c r="P162" s="42">
        <f t="shared" si="23"/>
        <v>0.23001978187572714</v>
      </c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9"/>
    </row>
    <row r="163" spans="2:42" x14ac:dyDescent="0.25">
      <c r="B163" s="17"/>
      <c r="C163" s="30">
        <v>925</v>
      </c>
      <c r="D163" s="30">
        <v>479</v>
      </c>
      <c r="E163" s="30">
        <v>1</v>
      </c>
      <c r="F163" s="30">
        <v>0.192232915006497</v>
      </c>
      <c r="G163" s="30">
        <v>366.574985131429</v>
      </c>
      <c r="H163" s="30">
        <v>3126.79844861935</v>
      </c>
      <c r="I163" s="30">
        <f t="shared" si="16"/>
        <v>0.84120340279680328</v>
      </c>
      <c r="J163" s="30">
        <f t="shared" si="17"/>
        <v>0.52936645930485771</v>
      </c>
      <c r="K163" s="30">
        <f t="shared" si="18"/>
        <v>-0.81636708086712118</v>
      </c>
      <c r="L163" s="30">
        <f t="shared" si="19"/>
        <v>0.71930175817355113</v>
      </c>
      <c r="M163" s="30">
        <f t="shared" si="20"/>
        <v>0.18616454274000047</v>
      </c>
      <c r="N163" s="42">
        <f t="shared" si="21"/>
        <v>2.485563914776626E-2</v>
      </c>
      <c r="O163" s="42">
        <f t="shared" si="22"/>
        <v>0.15431075947756895</v>
      </c>
      <c r="P163" s="42">
        <f t="shared" si="23"/>
        <v>0.21801832600243198</v>
      </c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9"/>
    </row>
    <row r="164" spans="2:42" x14ac:dyDescent="0.25">
      <c r="B164" s="17"/>
      <c r="C164" s="30">
        <v>935</v>
      </c>
      <c r="D164" s="30">
        <v>479</v>
      </c>
      <c r="E164" s="30">
        <v>1</v>
      </c>
      <c r="F164" s="30">
        <v>0.19651470295711701</v>
      </c>
      <c r="G164" s="30">
        <v>452.95916107296603</v>
      </c>
      <c r="H164" s="30">
        <v>2947.86771257892</v>
      </c>
      <c r="I164" s="30">
        <f t="shared" si="16"/>
        <v>0.92721608794308641</v>
      </c>
      <c r="J164" s="30">
        <f t="shared" si="17"/>
        <v>0.77943770153699676</v>
      </c>
      <c r="K164" s="30">
        <f t="shared" si="18"/>
        <v>-0.95201454598858781</v>
      </c>
      <c r="L164" s="30">
        <f t="shared" si="19"/>
        <v>0.86589946469079215</v>
      </c>
      <c r="M164" s="30">
        <f t="shared" si="20"/>
        <v>0.19346230692776545</v>
      </c>
      <c r="N164" s="42">
        <f t="shared" si="21"/>
        <v>2.485563914776626E-2</v>
      </c>
      <c r="O164" s="42">
        <f t="shared" si="22"/>
        <v>0.16160852366533393</v>
      </c>
      <c r="P164" s="42">
        <f t="shared" si="23"/>
        <v>0.22531609019019697</v>
      </c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9"/>
    </row>
    <row r="165" spans="2:42" x14ac:dyDescent="0.25">
      <c r="B165" s="17"/>
      <c r="C165" s="30">
        <v>945</v>
      </c>
      <c r="D165" s="30">
        <v>479</v>
      </c>
      <c r="E165" s="30">
        <v>1</v>
      </c>
      <c r="F165" s="30">
        <v>0.20824651444544501</v>
      </c>
      <c r="G165" s="30">
        <v>23.415958470210899</v>
      </c>
      <c r="H165" s="30">
        <v>2813.2301872491398</v>
      </c>
      <c r="I165" s="30">
        <f t="shared" si="16"/>
        <v>1.1628850700081572</v>
      </c>
      <c r="J165" s="30">
        <f t="shared" si="17"/>
        <v>-0.46403543571836736</v>
      </c>
      <c r="K165" s="30">
        <f t="shared" si="18"/>
        <v>-1.0540833097200761</v>
      </c>
      <c r="L165" s="30">
        <f t="shared" si="19"/>
        <v>0.73707134376711647</v>
      </c>
      <c r="M165" s="30">
        <f t="shared" si="20"/>
        <v>0.1870491285118856</v>
      </c>
      <c r="N165" s="42">
        <f t="shared" si="21"/>
        <v>2.485563914776626E-2</v>
      </c>
      <c r="O165" s="42">
        <f t="shared" si="22"/>
        <v>0.15519534524945408</v>
      </c>
      <c r="P165" s="42">
        <f t="shared" si="23"/>
        <v>0.21890291177431712</v>
      </c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9"/>
    </row>
    <row r="166" spans="2:42" x14ac:dyDescent="0.25">
      <c r="B166" s="17"/>
      <c r="C166" s="30">
        <v>955</v>
      </c>
      <c r="D166" s="30">
        <v>479</v>
      </c>
      <c r="E166" s="30">
        <v>1</v>
      </c>
      <c r="F166" s="30">
        <v>0.20540411482941001</v>
      </c>
      <c r="G166" s="30">
        <v>4.0159549705450601</v>
      </c>
      <c r="H166" s="30">
        <v>2546.5608354011501</v>
      </c>
      <c r="I166" s="30">
        <f t="shared" si="16"/>
        <v>1.1057868610231625</v>
      </c>
      <c r="J166" s="30">
        <f t="shared" si="17"/>
        <v>-0.52019598736561112</v>
      </c>
      <c r="K166" s="30">
        <f t="shared" si="18"/>
        <v>-1.2562454558344858</v>
      </c>
      <c r="L166" s="30">
        <f t="shared" si="19"/>
        <v>0.88391882611314554</v>
      </c>
      <c r="M166" s="30">
        <f t="shared" si="20"/>
        <v>0.19435932676251286</v>
      </c>
      <c r="N166" s="42">
        <f t="shared" si="21"/>
        <v>2.485563914776626E-2</v>
      </c>
      <c r="O166" s="42">
        <f t="shared" si="22"/>
        <v>0.16250554350008134</v>
      </c>
      <c r="P166" s="42">
        <f t="shared" si="23"/>
        <v>0.22621311002494437</v>
      </c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9"/>
    </row>
    <row r="167" spans="2:42" x14ac:dyDescent="0.25">
      <c r="B167" s="17"/>
      <c r="C167" s="30">
        <v>965</v>
      </c>
      <c r="D167" s="30">
        <v>479</v>
      </c>
      <c r="E167" s="30">
        <v>1</v>
      </c>
      <c r="F167" s="30">
        <v>0.216223174701451</v>
      </c>
      <c r="G167" s="30">
        <v>68.437274365465001</v>
      </c>
      <c r="H167" s="30">
        <v>3029.1190136847999</v>
      </c>
      <c r="I167" s="30">
        <f t="shared" si="16"/>
        <v>1.3231204611651075</v>
      </c>
      <c r="J167" s="30">
        <f t="shared" si="17"/>
        <v>-0.33370443157159768</v>
      </c>
      <c r="K167" s="30">
        <f t="shared" si="18"/>
        <v>-0.89041790095861773</v>
      </c>
      <c r="L167" s="30">
        <f t="shared" si="19"/>
        <v>0.63236283661169468</v>
      </c>
      <c r="M167" s="30">
        <f t="shared" si="20"/>
        <v>0.18183664591698701</v>
      </c>
      <c r="N167" s="42">
        <f t="shared" si="21"/>
        <v>2.485563914776626E-2</v>
      </c>
      <c r="O167" s="42">
        <f t="shared" si="22"/>
        <v>0.14998286265455549</v>
      </c>
      <c r="P167" s="42">
        <f t="shared" si="23"/>
        <v>0.21369042917941852</v>
      </c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9"/>
    </row>
    <row r="168" spans="2:42" x14ac:dyDescent="0.25">
      <c r="B168" s="17"/>
      <c r="C168" s="30">
        <v>975</v>
      </c>
      <c r="D168" s="30">
        <v>479</v>
      </c>
      <c r="E168" s="30">
        <v>1</v>
      </c>
      <c r="F168" s="30">
        <v>0.19599778149004601</v>
      </c>
      <c r="G168" s="30">
        <v>69.3365764914262</v>
      </c>
      <c r="H168" s="30">
        <v>2493.12817719338</v>
      </c>
      <c r="I168" s="30">
        <f t="shared" si="16"/>
        <v>0.91683215396380224</v>
      </c>
      <c r="J168" s="30">
        <f t="shared" si="17"/>
        <v>-0.33110106588187549</v>
      </c>
      <c r="K168" s="30">
        <f t="shared" si="18"/>
        <v>-1.296752776158413</v>
      </c>
      <c r="L168" s="30">
        <f t="shared" si="19"/>
        <v>0.94680815129884555</v>
      </c>
      <c r="M168" s="30">
        <f t="shared" si="20"/>
        <v>0.19749001329258442</v>
      </c>
      <c r="N168" s="42">
        <f t="shared" si="21"/>
        <v>2.485563914776626E-2</v>
      </c>
      <c r="O168" s="42">
        <f t="shared" si="22"/>
        <v>0.1656362300301529</v>
      </c>
      <c r="P168" s="42">
        <f t="shared" si="23"/>
        <v>0.22934379655501594</v>
      </c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9"/>
    </row>
    <row r="169" spans="2:42" x14ac:dyDescent="0.25">
      <c r="B169" s="17"/>
      <c r="C169" s="30">
        <v>985</v>
      </c>
      <c r="D169" s="30">
        <v>479</v>
      </c>
      <c r="E169" s="30">
        <v>1</v>
      </c>
      <c r="F169" s="30">
        <v>0.194243277443086</v>
      </c>
      <c r="G169" s="30">
        <v>81.316720892067906</v>
      </c>
      <c r="H169" s="30">
        <v>2621.5289956706501</v>
      </c>
      <c r="I169" s="30">
        <f t="shared" si="16"/>
        <v>0.8815876238937882</v>
      </c>
      <c r="J169" s="30">
        <f t="shared" si="17"/>
        <v>-0.29642006603745458</v>
      </c>
      <c r="K169" s="30">
        <f t="shared" si="18"/>
        <v>-1.1994120624756179</v>
      </c>
      <c r="L169" s="30">
        <f t="shared" si="19"/>
        <v>0.87737747533471966</v>
      </c>
      <c r="M169" s="30">
        <f t="shared" si="20"/>
        <v>0.19403369250407521</v>
      </c>
      <c r="N169" s="42">
        <f t="shared" si="21"/>
        <v>2.485563914776626E-2</v>
      </c>
      <c r="O169" s="42">
        <f t="shared" si="22"/>
        <v>0.16217990924164369</v>
      </c>
      <c r="P169" s="42">
        <f t="shared" si="23"/>
        <v>0.22588747576650672</v>
      </c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9"/>
    </row>
    <row r="170" spans="2:42" x14ac:dyDescent="0.25">
      <c r="B170" s="17"/>
      <c r="C170" s="30">
        <v>995</v>
      </c>
      <c r="D170" s="30">
        <v>479</v>
      </c>
      <c r="E170" s="30">
        <v>1</v>
      </c>
      <c r="F170" s="30">
        <v>0.167697340775152</v>
      </c>
      <c r="G170" s="30">
        <v>76.677201375143099</v>
      </c>
      <c r="H170" s="30">
        <v>2745.5456567551801</v>
      </c>
      <c r="I170" s="30">
        <f t="shared" si="16"/>
        <v>0.34833204961866387</v>
      </c>
      <c r="J170" s="30">
        <f t="shared" si="17"/>
        <v>-0.30985088709133424</v>
      </c>
      <c r="K170" s="30">
        <f t="shared" si="18"/>
        <v>-1.1053949803285719</v>
      </c>
      <c r="L170" s="30">
        <f t="shared" si="19"/>
        <v>0.80247882303209395</v>
      </c>
      <c r="M170" s="30">
        <f t="shared" si="20"/>
        <v>0.19030517099121183</v>
      </c>
      <c r="N170" s="42">
        <f t="shared" si="21"/>
        <v>2.485563914776626E-2</v>
      </c>
      <c r="O170" s="42">
        <f t="shared" si="22"/>
        <v>0.15845138772878031</v>
      </c>
      <c r="P170" s="42">
        <f t="shared" si="23"/>
        <v>0.22215895425364335</v>
      </c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9"/>
    </row>
    <row r="171" spans="2:42" x14ac:dyDescent="0.25">
      <c r="B171" s="17"/>
      <c r="C171" s="30">
        <v>1005</v>
      </c>
      <c r="D171" s="30">
        <v>479</v>
      </c>
      <c r="E171" s="30">
        <v>1</v>
      </c>
      <c r="F171" s="30">
        <v>0.167697340775152</v>
      </c>
      <c r="G171" s="30">
        <v>76.677201375143099</v>
      </c>
      <c r="H171" s="30">
        <v>2745.5456567551801</v>
      </c>
      <c r="I171" s="30">
        <f t="shared" si="16"/>
        <v>0.34833204961866387</v>
      </c>
      <c r="J171" s="30">
        <f t="shared" si="17"/>
        <v>-0.30985088709133424</v>
      </c>
      <c r="K171" s="30">
        <f t="shared" si="18"/>
        <v>-1.1053949803285719</v>
      </c>
      <c r="L171" s="30">
        <f t="shared" si="19"/>
        <v>0.80247882303209395</v>
      </c>
      <c r="M171" s="30">
        <f t="shared" si="20"/>
        <v>0.19030517099121183</v>
      </c>
      <c r="N171" s="42">
        <f t="shared" si="21"/>
        <v>2.485563914776626E-2</v>
      </c>
      <c r="O171" s="42">
        <f t="shared" si="22"/>
        <v>0.15845138772878031</v>
      </c>
      <c r="P171" s="42">
        <f t="shared" si="23"/>
        <v>0.22215895425364335</v>
      </c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9"/>
    </row>
    <row r="172" spans="2:42" x14ac:dyDescent="0.25">
      <c r="B172" s="17"/>
      <c r="C172" s="30">
        <v>925</v>
      </c>
      <c r="D172" s="30">
        <v>469</v>
      </c>
      <c r="E172" s="30">
        <v>1</v>
      </c>
      <c r="F172" s="30">
        <v>0.18024305266361901</v>
      </c>
      <c r="G172" s="30">
        <v>369.44423191597502</v>
      </c>
      <c r="H172" s="30">
        <v>3433.3810778594702</v>
      </c>
      <c r="I172" s="30">
        <f t="shared" si="16"/>
        <v>0.60035068740347997</v>
      </c>
      <c r="J172" s="30">
        <f t="shared" si="17"/>
        <v>0.53767256513803241</v>
      </c>
      <c r="K172" s="30">
        <f t="shared" si="18"/>
        <v>-0.58394666262606509</v>
      </c>
      <c r="L172" s="30">
        <f t="shared" si="19"/>
        <v>0.54107761973768309</v>
      </c>
      <c r="M172" s="30">
        <f t="shared" si="20"/>
        <v>0.17729238664852995</v>
      </c>
      <c r="N172" s="42">
        <f t="shared" si="21"/>
        <v>2.485563914776626E-2</v>
      </c>
      <c r="O172" s="42">
        <f t="shared" si="22"/>
        <v>0.14543860338609843</v>
      </c>
      <c r="P172" s="42">
        <f t="shared" si="23"/>
        <v>0.20914616991096147</v>
      </c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9"/>
    </row>
    <row r="173" spans="2:42" x14ac:dyDescent="0.25">
      <c r="B173" s="17"/>
      <c r="C173" s="30">
        <v>935</v>
      </c>
      <c r="D173" s="30">
        <v>469</v>
      </c>
      <c r="E173" s="30">
        <v>1</v>
      </c>
      <c r="F173" s="30">
        <v>0.20337301639403399</v>
      </c>
      <c r="G173" s="30">
        <v>245.14674778001901</v>
      </c>
      <c r="H173" s="30">
        <v>3374.4426934694502</v>
      </c>
      <c r="I173" s="30">
        <f t="shared" si="16"/>
        <v>1.0649860945588143</v>
      </c>
      <c r="J173" s="30">
        <f t="shared" si="17"/>
        <v>0.17784710028386055</v>
      </c>
      <c r="K173" s="30">
        <f t="shared" si="18"/>
        <v>-0.62862787624972316</v>
      </c>
      <c r="L173" s="30">
        <f t="shared" si="19"/>
        <v>0.51550266126652899</v>
      </c>
      <c r="M173" s="30">
        <f t="shared" si="20"/>
        <v>0.17601924247411943</v>
      </c>
      <c r="N173" s="42">
        <f t="shared" si="21"/>
        <v>2.485563914776626E-2</v>
      </c>
      <c r="O173" s="42">
        <f t="shared" si="22"/>
        <v>0.14416545921168791</v>
      </c>
      <c r="P173" s="42">
        <f t="shared" si="23"/>
        <v>0.20787302573655095</v>
      </c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9"/>
    </row>
    <row r="174" spans="2:42" x14ac:dyDescent="0.25">
      <c r="B174" s="17"/>
      <c r="C174" s="30">
        <v>945</v>
      </c>
      <c r="D174" s="30">
        <v>469</v>
      </c>
      <c r="E174" s="30">
        <v>1</v>
      </c>
      <c r="F174" s="30">
        <v>0.201012393385716</v>
      </c>
      <c r="G174" s="30">
        <v>14.209132333085799</v>
      </c>
      <c r="H174" s="30">
        <v>3239.5173144389</v>
      </c>
      <c r="I174" s="30">
        <f t="shared" si="16"/>
        <v>1.0175658285612592</v>
      </c>
      <c r="J174" s="30">
        <f t="shared" si="17"/>
        <v>-0.49068803064135874</v>
      </c>
      <c r="K174" s="30">
        <f t="shared" si="18"/>
        <v>-0.73091486199102007</v>
      </c>
      <c r="L174" s="30">
        <f t="shared" si="19"/>
        <v>0.48287889097610881</v>
      </c>
      <c r="M174" s="30">
        <f t="shared" si="20"/>
        <v>0.1743952021794147</v>
      </c>
      <c r="N174" s="42">
        <f t="shared" si="21"/>
        <v>2.485563914776626E-2</v>
      </c>
      <c r="O174" s="42">
        <f t="shared" si="22"/>
        <v>0.14254141891698319</v>
      </c>
      <c r="P174" s="42">
        <f t="shared" si="23"/>
        <v>0.20624898544184622</v>
      </c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9"/>
    </row>
    <row r="175" spans="2:42" x14ac:dyDescent="0.25">
      <c r="B175" s="17"/>
      <c r="C175" s="30">
        <v>955</v>
      </c>
      <c r="D175" s="30">
        <v>469</v>
      </c>
      <c r="E175" s="30">
        <v>1</v>
      </c>
      <c r="F175" s="30">
        <v>0.198435907934228</v>
      </c>
      <c r="G175" s="30">
        <v>26.197239001014399</v>
      </c>
      <c r="H175" s="30">
        <v>2889.1966473390298</v>
      </c>
      <c r="I175" s="30">
        <f t="shared" si="16"/>
        <v>0.96580931131226122</v>
      </c>
      <c r="J175" s="30">
        <f t="shared" si="17"/>
        <v>-0.45598398104216831</v>
      </c>
      <c r="K175" s="30">
        <f t="shared" si="18"/>
        <v>-0.99649310485378484</v>
      </c>
      <c r="L175" s="30">
        <f t="shared" si="19"/>
        <v>0.69391124905512513</v>
      </c>
      <c r="M175" s="30">
        <f t="shared" si="20"/>
        <v>0.18490058061838449</v>
      </c>
      <c r="N175" s="42">
        <f t="shared" si="21"/>
        <v>2.485563914776626E-2</v>
      </c>
      <c r="O175" s="42">
        <f t="shared" si="22"/>
        <v>0.15304679735595297</v>
      </c>
      <c r="P175" s="42">
        <f t="shared" si="23"/>
        <v>0.21675436388081601</v>
      </c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9"/>
    </row>
    <row r="176" spans="2:42" x14ac:dyDescent="0.25">
      <c r="B176" s="17"/>
      <c r="C176" s="30">
        <v>965</v>
      </c>
      <c r="D176" s="30">
        <v>469</v>
      </c>
      <c r="E176" s="30">
        <v>1</v>
      </c>
      <c r="F176" s="30">
        <v>0.200588514509073</v>
      </c>
      <c r="G176" s="30">
        <v>40.789886887729701</v>
      </c>
      <c r="H176" s="30">
        <v>3116.3938138089102</v>
      </c>
      <c r="I176" s="30">
        <f t="shared" si="16"/>
        <v>1.0090509369371716</v>
      </c>
      <c r="J176" s="30">
        <f t="shared" si="17"/>
        <v>-0.41374011467760635</v>
      </c>
      <c r="K176" s="30">
        <f t="shared" si="18"/>
        <v>-0.82425483882745187</v>
      </c>
      <c r="L176" s="30">
        <f t="shared" si="19"/>
        <v>0.56786396681597118</v>
      </c>
      <c r="M176" s="30">
        <f t="shared" si="20"/>
        <v>0.17862583482499228</v>
      </c>
      <c r="N176" s="42">
        <f t="shared" si="21"/>
        <v>2.485563914776626E-2</v>
      </c>
      <c r="O176" s="42">
        <f t="shared" si="22"/>
        <v>0.14677205156256076</v>
      </c>
      <c r="P176" s="42">
        <f t="shared" si="23"/>
        <v>0.2104796180874238</v>
      </c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9"/>
    </row>
    <row r="177" spans="2:42" x14ac:dyDescent="0.25">
      <c r="B177" s="17"/>
      <c r="C177" s="30">
        <v>975</v>
      </c>
      <c r="D177" s="30">
        <v>469</v>
      </c>
      <c r="E177" s="30">
        <v>1</v>
      </c>
      <c r="F177" s="30">
        <v>0.19434852535223199</v>
      </c>
      <c r="G177" s="30">
        <v>416.33440456068098</v>
      </c>
      <c r="H177" s="30">
        <v>2304.41713684666</v>
      </c>
      <c r="I177" s="30">
        <f t="shared" si="16"/>
        <v>0.88370184705852184</v>
      </c>
      <c r="J177" s="30">
        <f t="shared" si="17"/>
        <v>0.67341367274177821</v>
      </c>
      <c r="K177" s="30">
        <f t="shared" si="18"/>
        <v>-1.4398146940263603</v>
      </c>
      <c r="L177" s="30">
        <f t="shared" si="19"/>
        <v>1.2251553581288233</v>
      </c>
      <c r="M177" s="30">
        <f t="shared" si="20"/>
        <v>0.21134638475996018</v>
      </c>
      <c r="N177" s="42">
        <f t="shared" si="21"/>
        <v>2.485563914776626E-2</v>
      </c>
      <c r="O177" s="42">
        <f t="shared" si="22"/>
        <v>0.17949260149752866</v>
      </c>
      <c r="P177" s="42">
        <f t="shared" si="23"/>
        <v>0.24320016802239169</v>
      </c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9"/>
    </row>
    <row r="178" spans="2:42" x14ac:dyDescent="0.25">
      <c r="B178" s="17"/>
      <c r="C178" s="30">
        <v>985</v>
      </c>
      <c r="D178" s="30">
        <v>469</v>
      </c>
      <c r="E178" s="30">
        <v>1</v>
      </c>
      <c r="F178" s="30">
        <v>0.18796688149247701</v>
      </c>
      <c r="G178" s="30">
        <v>151.01415200154099</v>
      </c>
      <c r="H178" s="30">
        <v>2569.0964255774702</v>
      </c>
      <c r="I178" s="30">
        <f t="shared" si="16"/>
        <v>0.75550719324682747</v>
      </c>
      <c r="J178" s="30">
        <f t="shared" si="17"/>
        <v>-9.4654835450192029E-2</v>
      </c>
      <c r="K178" s="30">
        <f t="shared" si="18"/>
        <v>-1.2391612155855476</v>
      </c>
      <c r="L178" s="30">
        <f t="shared" si="19"/>
        <v>0.9417973043077531</v>
      </c>
      <c r="M178" s="30">
        <f t="shared" si="20"/>
        <v>0.19724056887363189</v>
      </c>
      <c r="N178" s="42">
        <f t="shared" si="21"/>
        <v>2.485563914776626E-2</v>
      </c>
      <c r="O178" s="42">
        <f t="shared" si="22"/>
        <v>0.16538678561120038</v>
      </c>
      <c r="P178" s="42">
        <f t="shared" si="23"/>
        <v>0.22909435213606341</v>
      </c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9"/>
    </row>
    <row r="179" spans="2:42" x14ac:dyDescent="0.25">
      <c r="B179" s="17"/>
      <c r="C179" s="30">
        <v>995</v>
      </c>
      <c r="D179" s="30">
        <v>469</v>
      </c>
      <c r="E179" s="30">
        <v>1</v>
      </c>
      <c r="F179" s="30">
        <v>0.18146665223898301</v>
      </c>
      <c r="G179" s="30">
        <v>646.718948715186</v>
      </c>
      <c r="H179" s="30">
        <v>2822.5567889840199</v>
      </c>
      <c r="I179" s="30">
        <f t="shared" si="16"/>
        <v>0.62493039247870907</v>
      </c>
      <c r="J179" s="30">
        <f t="shared" si="17"/>
        <v>1.3403477323639148</v>
      </c>
      <c r="K179" s="30">
        <f t="shared" si="18"/>
        <v>-1.0470128090809454</v>
      </c>
      <c r="L179" s="30">
        <f t="shared" si="19"/>
        <v>1.0330054476013353</v>
      </c>
      <c r="M179" s="30">
        <f t="shared" si="20"/>
        <v>0.20178099135071997</v>
      </c>
      <c r="N179" s="42">
        <f t="shared" si="21"/>
        <v>2.485563914776626E-2</v>
      </c>
      <c r="O179" s="42">
        <f t="shared" si="22"/>
        <v>0.16992720808828846</v>
      </c>
      <c r="P179" s="42">
        <f t="shared" si="23"/>
        <v>0.23363477461315149</v>
      </c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9"/>
    </row>
    <row r="180" spans="2:42" x14ac:dyDescent="0.25">
      <c r="B180" s="17"/>
      <c r="C180" s="30">
        <v>1005</v>
      </c>
      <c r="D180" s="30">
        <v>469</v>
      </c>
      <c r="E180" s="30">
        <v>1</v>
      </c>
      <c r="F180" s="30">
        <v>0.18146665223898301</v>
      </c>
      <c r="G180" s="30">
        <v>646.718948715186</v>
      </c>
      <c r="H180" s="30">
        <v>2822.5567889840199</v>
      </c>
      <c r="I180" s="30">
        <f t="shared" si="16"/>
        <v>0.62493039247870907</v>
      </c>
      <c r="J180" s="30">
        <f t="shared" si="17"/>
        <v>1.3403477323639148</v>
      </c>
      <c r="K180" s="30">
        <f t="shared" si="18"/>
        <v>-1.0470128090809454</v>
      </c>
      <c r="L180" s="30">
        <f t="shared" si="19"/>
        <v>1.0330054476013353</v>
      </c>
      <c r="M180" s="30">
        <f t="shared" si="20"/>
        <v>0.20178099135071997</v>
      </c>
      <c r="N180" s="42">
        <f t="shared" si="21"/>
        <v>2.485563914776626E-2</v>
      </c>
      <c r="O180" s="42">
        <f t="shared" si="22"/>
        <v>0.16992720808828846</v>
      </c>
      <c r="P180" s="42">
        <f t="shared" si="23"/>
        <v>0.23363477461315149</v>
      </c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9"/>
    </row>
    <row r="181" spans="2:42" x14ac:dyDescent="0.25">
      <c r="B181" s="17"/>
      <c r="C181" s="30">
        <v>925</v>
      </c>
      <c r="D181" s="30">
        <v>459</v>
      </c>
      <c r="E181" s="30">
        <v>1</v>
      </c>
      <c r="F181" s="30">
        <v>0.185322914044936</v>
      </c>
      <c r="G181" s="30">
        <v>579.317904506687</v>
      </c>
      <c r="H181" s="30">
        <v>4149.7055671906301</v>
      </c>
      <c r="I181" s="30">
        <f t="shared" si="16"/>
        <v>0.70239509563128899</v>
      </c>
      <c r="J181" s="30">
        <f t="shared" si="17"/>
        <v>1.1452302508431114</v>
      </c>
      <c r="K181" s="30">
        <f t="shared" si="18"/>
        <v>-4.0900770498032028E-2</v>
      </c>
      <c r="L181" s="30">
        <f t="shared" si="19"/>
        <v>0.22290300904147933</v>
      </c>
      <c r="M181" s="30">
        <f t="shared" si="20"/>
        <v>0.16145337160144432</v>
      </c>
      <c r="N181" s="42">
        <f t="shared" si="21"/>
        <v>2.485563914776626E-2</v>
      </c>
      <c r="O181" s="42">
        <f t="shared" si="22"/>
        <v>0.12959958833901281</v>
      </c>
      <c r="P181" s="42">
        <f t="shared" si="23"/>
        <v>0.19330715486387584</v>
      </c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9"/>
    </row>
    <row r="182" spans="2:42" x14ac:dyDescent="0.25">
      <c r="B182" s="17"/>
      <c r="C182" s="30">
        <v>935</v>
      </c>
      <c r="D182" s="30">
        <v>459</v>
      </c>
      <c r="E182" s="30">
        <v>1</v>
      </c>
      <c r="F182" s="30">
        <v>0.21163490075340199</v>
      </c>
      <c r="G182" s="30">
        <v>260.546166987118</v>
      </c>
      <c r="H182" s="30">
        <v>3668.5182089086802</v>
      </c>
      <c r="I182" s="30">
        <f t="shared" si="16"/>
        <v>1.2309510760835118</v>
      </c>
      <c r="J182" s="30">
        <f t="shared" si="17"/>
        <v>0.22242646738205399</v>
      </c>
      <c r="K182" s="30">
        <f t="shared" si="18"/>
        <v>-0.40568910616269432</v>
      </c>
      <c r="L182" s="30">
        <f t="shared" si="19"/>
        <v>0.35066478431447595</v>
      </c>
      <c r="M182" s="30">
        <f t="shared" si="20"/>
        <v>0.16781346638261949</v>
      </c>
      <c r="N182" s="42">
        <f t="shared" si="21"/>
        <v>2.485563914776626E-2</v>
      </c>
      <c r="O182" s="42">
        <f t="shared" si="22"/>
        <v>0.13595968312018797</v>
      </c>
      <c r="P182" s="42">
        <f t="shared" si="23"/>
        <v>0.199667249645051</v>
      </c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9"/>
    </row>
    <row r="183" spans="2:42" x14ac:dyDescent="0.25">
      <c r="B183" s="17"/>
      <c r="C183" s="30">
        <v>945</v>
      </c>
      <c r="D183" s="30">
        <v>459</v>
      </c>
      <c r="E183" s="30">
        <v>1</v>
      </c>
      <c r="F183" s="30">
        <v>0.223223856557204</v>
      </c>
      <c r="G183" s="30">
        <v>177.91139026648901</v>
      </c>
      <c r="H183" s="30">
        <v>3574.7879133865599</v>
      </c>
      <c r="I183" s="30">
        <f t="shared" si="16"/>
        <v>1.4637503688607907</v>
      </c>
      <c r="J183" s="30">
        <f t="shared" si="17"/>
        <v>-1.679073925181487E-2</v>
      </c>
      <c r="K183" s="30">
        <f t="shared" si="18"/>
        <v>-0.47674608202953889</v>
      </c>
      <c r="L183" s="30">
        <f t="shared" si="19"/>
        <v>0.36561867955228189</v>
      </c>
      <c r="M183" s="30">
        <f t="shared" si="20"/>
        <v>0.16855788458483204</v>
      </c>
      <c r="N183" s="42">
        <f t="shared" si="21"/>
        <v>2.485563914776626E-2</v>
      </c>
      <c r="O183" s="42">
        <f t="shared" si="22"/>
        <v>0.13670410132240052</v>
      </c>
      <c r="P183" s="42">
        <f t="shared" si="23"/>
        <v>0.20041166784726355</v>
      </c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9"/>
    </row>
    <row r="184" spans="2:42" x14ac:dyDescent="0.25">
      <c r="B184" s="17"/>
      <c r="C184" s="30">
        <v>955</v>
      </c>
      <c r="D184" s="30">
        <v>459</v>
      </c>
      <c r="E184" s="30">
        <v>1</v>
      </c>
      <c r="F184" s="30">
        <v>0.19922487350618701</v>
      </c>
      <c r="G184" s="30">
        <v>45.002088129134997</v>
      </c>
      <c r="H184" s="30">
        <v>3394.5630381664</v>
      </c>
      <c r="I184" s="30">
        <f t="shared" si="16"/>
        <v>0.98165807545349837</v>
      </c>
      <c r="J184" s="30">
        <f t="shared" si="17"/>
        <v>-0.40154632587903211</v>
      </c>
      <c r="K184" s="30">
        <f t="shared" si="18"/>
        <v>-0.61337463459930774</v>
      </c>
      <c r="L184" s="30">
        <f t="shared" si="19"/>
        <v>0.40693521908467145</v>
      </c>
      <c r="M184" s="30">
        <f t="shared" si="20"/>
        <v>0.17061465866216993</v>
      </c>
      <c r="N184" s="42">
        <f t="shared" si="21"/>
        <v>2.485563914776626E-2</v>
      </c>
      <c r="O184" s="42">
        <f t="shared" si="22"/>
        <v>0.13876087539973841</v>
      </c>
      <c r="P184" s="42">
        <f t="shared" si="23"/>
        <v>0.20246844192460145</v>
      </c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9"/>
    </row>
    <row r="185" spans="2:42" x14ac:dyDescent="0.25">
      <c r="B185" s="17"/>
      <c r="C185" s="30">
        <v>965</v>
      </c>
      <c r="D185" s="30">
        <v>459</v>
      </c>
      <c r="E185" s="30">
        <v>1</v>
      </c>
      <c r="F185" s="30">
        <v>0.18090574103604901</v>
      </c>
      <c r="G185" s="30">
        <v>103.530692387567</v>
      </c>
      <c r="H185" s="30">
        <v>3102.1966694917601</v>
      </c>
      <c r="I185" s="30">
        <f t="shared" si="16"/>
        <v>0.6136627913622178</v>
      </c>
      <c r="J185" s="30">
        <f t="shared" si="17"/>
        <v>-0.23211343364510131</v>
      </c>
      <c r="K185" s="30">
        <f t="shared" si="18"/>
        <v>-0.83501769981601848</v>
      </c>
      <c r="L185" s="30">
        <f t="shared" si="19"/>
        <v>0.60651967989489164</v>
      </c>
      <c r="M185" s="30">
        <f t="shared" si="20"/>
        <v>0.18055015059542137</v>
      </c>
      <c r="N185" s="42">
        <f t="shared" si="21"/>
        <v>2.485563914776626E-2</v>
      </c>
      <c r="O185" s="42">
        <f t="shared" si="22"/>
        <v>0.14869636733298985</v>
      </c>
      <c r="P185" s="42">
        <f t="shared" si="23"/>
        <v>0.21240393385785289</v>
      </c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9"/>
    </row>
    <row r="186" spans="2:42" x14ac:dyDescent="0.25">
      <c r="B186" s="17"/>
      <c r="C186" s="30">
        <v>975</v>
      </c>
      <c r="D186" s="30">
        <v>459</v>
      </c>
      <c r="E186" s="30">
        <v>1</v>
      </c>
      <c r="F186" s="30">
        <v>0.20806782677296501</v>
      </c>
      <c r="G186" s="30">
        <v>88.775427440687693</v>
      </c>
      <c r="H186" s="30">
        <v>2843.9735544774398</v>
      </c>
      <c r="I186" s="30">
        <f t="shared" si="16"/>
        <v>1.1592955866685353</v>
      </c>
      <c r="J186" s="30">
        <f t="shared" si="17"/>
        <v>-0.27482805579103309</v>
      </c>
      <c r="K186" s="30">
        <f t="shared" si="18"/>
        <v>-1.0307767502876319</v>
      </c>
      <c r="L186" s="30">
        <f t="shared" si="19"/>
        <v>0.75066489368932432</v>
      </c>
      <c r="M186" s="30">
        <f t="shared" si="20"/>
        <v>0.18772582751464401</v>
      </c>
      <c r="N186" s="42">
        <f t="shared" si="21"/>
        <v>2.485563914776626E-2</v>
      </c>
      <c r="O186" s="42">
        <f t="shared" si="22"/>
        <v>0.15587204425221249</v>
      </c>
      <c r="P186" s="42">
        <f t="shared" si="23"/>
        <v>0.21957961077707552</v>
      </c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9"/>
    </row>
    <row r="187" spans="2:42" x14ac:dyDescent="0.25">
      <c r="B187" s="17"/>
      <c r="C187" s="30">
        <v>985</v>
      </c>
      <c r="D187" s="30">
        <v>459</v>
      </c>
      <c r="E187" s="30">
        <v>1</v>
      </c>
      <c r="F187" s="30">
        <v>0.193647342823909</v>
      </c>
      <c r="G187" s="30">
        <v>344.53377218764598</v>
      </c>
      <c r="H187" s="30">
        <v>2951.5872720153702</v>
      </c>
      <c r="I187" s="30">
        <f t="shared" si="16"/>
        <v>0.86961647133831899</v>
      </c>
      <c r="J187" s="30">
        <f t="shared" si="17"/>
        <v>0.46555994102672715</v>
      </c>
      <c r="K187" s="30">
        <f t="shared" si="18"/>
        <v>-0.94919474643883861</v>
      </c>
      <c r="L187" s="30">
        <f t="shared" si="19"/>
        <v>0.81129127348725505</v>
      </c>
      <c r="M187" s="30">
        <f t="shared" si="20"/>
        <v>0.19074386261106036</v>
      </c>
      <c r="N187" s="42">
        <f t="shared" si="21"/>
        <v>2.485563914776626E-2</v>
      </c>
      <c r="O187" s="42">
        <f t="shared" si="22"/>
        <v>0.15889007934862884</v>
      </c>
      <c r="P187" s="42">
        <f t="shared" si="23"/>
        <v>0.22259764587349187</v>
      </c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9"/>
    </row>
    <row r="188" spans="2:42" x14ac:dyDescent="0.25">
      <c r="B188" s="17"/>
      <c r="C188" s="30">
        <v>995</v>
      </c>
      <c r="D188" s="30">
        <v>459</v>
      </c>
      <c r="E188" s="30">
        <v>1</v>
      </c>
      <c r="F188" s="30">
        <v>0.18624075307576199</v>
      </c>
      <c r="G188" s="30">
        <v>1135.58842756328</v>
      </c>
      <c r="H188" s="30">
        <v>2802.2655388604098</v>
      </c>
      <c r="I188" s="30">
        <f t="shared" si="16"/>
        <v>0.7208326736907007</v>
      </c>
      <c r="J188" s="30">
        <f t="shared" si="17"/>
        <v>2.7555629211695476</v>
      </c>
      <c r="K188" s="30">
        <f t="shared" si="18"/>
        <v>-1.0623956142061166</v>
      </c>
      <c r="L188" s="30">
        <f t="shared" si="19"/>
        <v>1.2812858716868241</v>
      </c>
      <c r="M188" s="30">
        <f t="shared" si="20"/>
        <v>0.21414061163714709</v>
      </c>
      <c r="N188" s="42">
        <f t="shared" si="21"/>
        <v>2.485563914776626E-2</v>
      </c>
      <c r="O188" s="42">
        <f t="shared" si="22"/>
        <v>0.18228682837471558</v>
      </c>
      <c r="P188" s="42">
        <f t="shared" si="23"/>
        <v>0.24599439489957861</v>
      </c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9"/>
    </row>
    <row r="189" spans="2:42" x14ac:dyDescent="0.25">
      <c r="B189" s="17"/>
      <c r="C189" s="30">
        <v>1005</v>
      </c>
      <c r="D189" s="30">
        <v>459</v>
      </c>
      <c r="E189" s="30">
        <v>1</v>
      </c>
      <c r="F189" s="30">
        <v>0.18624075307576199</v>
      </c>
      <c r="G189" s="30">
        <v>1135.58842756328</v>
      </c>
      <c r="H189" s="30">
        <v>2802.2655388604098</v>
      </c>
      <c r="I189" s="30">
        <f t="shared" si="16"/>
        <v>0.7208326736907007</v>
      </c>
      <c r="J189" s="30">
        <f t="shared" si="17"/>
        <v>2.7555629211695476</v>
      </c>
      <c r="K189" s="30">
        <f t="shared" si="18"/>
        <v>-1.0623956142061166</v>
      </c>
      <c r="L189" s="30">
        <f t="shared" si="19"/>
        <v>1.2812858716868241</v>
      </c>
      <c r="M189" s="30">
        <f t="shared" si="20"/>
        <v>0.21414061163714709</v>
      </c>
      <c r="N189" s="42">
        <f t="shared" si="21"/>
        <v>2.485563914776626E-2</v>
      </c>
      <c r="O189" s="42">
        <f t="shared" si="22"/>
        <v>0.18228682837471558</v>
      </c>
      <c r="P189" s="42">
        <f t="shared" si="23"/>
        <v>0.24599439489957861</v>
      </c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9"/>
    </row>
    <row r="190" spans="2:42" x14ac:dyDescent="0.25">
      <c r="B190" s="17"/>
      <c r="C190" s="30">
        <v>925</v>
      </c>
      <c r="D190" s="30">
        <v>449</v>
      </c>
      <c r="E190" s="30">
        <v>1</v>
      </c>
      <c r="F190" s="30">
        <v>0.17985589181923001</v>
      </c>
      <c r="G190" s="30">
        <v>259.55597386404997</v>
      </c>
      <c r="H190" s="30">
        <v>4147.0323756893504</v>
      </c>
      <c r="I190" s="30">
        <f t="shared" si="16"/>
        <v>0.59257338871577214</v>
      </c>
      <c r="J190" s="30">
        <f t="shared" si="17"/>
        <v>0.21955998377395744</v>
      </c>
      <c r="K190" s="30">
        <f t="shared" si="18"/>
        <v>-4.2927318082628702E-2</v>
      </c>
      <c r="L190" s="30">
        <f t="shared" si="19"/>
        <v>6.9848250445361748E-2</v>
      </c>
      <c r="M190" s="30">
        <f t="shared" si="20"/>
        <v>0.15383416961946514</v>
      </c>
      <c r="N190" s="42">
        <f t="shared" si="21"/>
        <v>2.485563914776626E-2</v>
      </c>
      <c r="O190" s="42">
        <f t="shared" si="22"/>
        <v>0.12198038635703362</v>
      </c>
      <c r="P190" s="42">
        <f t="shared" si="23"/>
        <v>0.18568795288189666</v>
      </c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9"/>
    </row>
    <row r="191" spans="2:42" x14ac:dyDescent="0.25">
      <c r="B191" s="17"/>
      <c r="C191" s="30">
        <v>935</v>
      </c>
      <c r="D191" s="30">
        <v>449</v>
      </c>
      <c r="E191" s="30">
        <v>1</v>
      </c>
      <c r="F191" s="30">
        <v>0.20937336658406699</v>
      </c>
      <c r="G191" s="30">
        <v>368.50760137930803</v>
      </c>
      <c r="H191" s="30">
        <v>4249.4779229914702</v>
      </c>
      <c r="I191" s="30">
        <f t="shared" si="16"/>
        <v>1.185521309663994</v>
      </c>
      <c r="J191" s="30">
        <f t="shared" si="17"/>
        <v>0.53496113842979609</v>
      </c>
      <c r="K191" s="30">
        <f t="shared" si="18"/>
        <v>3.4736693769275309E-2</v>
      </c>
      <c r="L191" s="30">
        <f t="shared" si="19"/>
        <v>6.2514031801465919E-2</v>
      </c>
      <c r="M191" s="30">
        <f t="shared" si="20"/>
        <v>0.1534690656936519</v>
      </c>
      <c r="N191" s="42">
        <f t="shared" si="21"/>
        <v>2.485563914776626E-2</v>
      </c>
      <c r="O191" s="42">
        <f t="shared" si="22"/>
        <v>0.12161528243122038</v>
      </c>
      <c r="P191" s="42">
        <f t="shared" si="23"/>
        <v>0.18532284895608342</v>
      </c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9"/>
    </row>
    <row r="192" spans="2:42" x14ac:dyDescent="0.25">
      <c r="B192" s="17"/>
      <c r="C192" s="30">
        <v>945</v>
      </c>
      <c r="D192" s="30">
        <v>449</v>
      </c>
      <c r="E192" s="30">
        <v>1</v>
      </c>
      <c r="F192" s="30">
        <v>0.237892310811844</v>
      </c>
      <c r="G192" s="30">
        <v>174.619583174658</v>
      </c>
      <c r="H192" s="30">
        <v>3740.59944568742</v>
      </c>
      <c r="I192" s="30">
        <f t="shared" si="16"/>
        <v>1.758410719148412</v>
      </c>
      <c r="J192" s="30">
        <f t="shared" si="17"/>
        <v>-2.6320103625214222E-2</v>
      </c>
      <c r="K192" s="30">
        <f t="shared" si="18"/>
        <v>-0.35104429069819526</v>
      </c>
      <c r="L192" s="30">
        <f t="shared" si="19"/>
        <v>0.26688617055571989</v>
      </c>
      <c r="M192" s="30">
        <f t="shared" si="20"/>
        <v>0.16364289249224734</v>
      </c>
      <c r="N192" s="42">
        <f t="shared" si="21"/>
        <v>2.485563914776626E-2</v>
      </c>
      <c r="O192" s="42">
        <f t="shared" si="22"/>
        <v>0.13178910922981582</v>
      </c>
      <c r="P192" s="42">
        <f t="shared" si="23"/>
        <v>0.19549667575467886</v>
      </c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9"/>
    </row>
    <row r="193" spans="2:42" x14ac:dyDescent="0.25">
      <c r="B193" s="17"/>
      <c r="C193" s="30">
        <v>955</v>
      </c>
      <c r="D193" s="30">
        <v>449</v>
      </c>
      <c r="E193" s="30">
        <v>1</v>
      </c>
      <c r="F193" s="30">
        <v>0.20780606693481299</v>
      </c>
      <c r="G193" s="30">
        <v>61.005351844470901</v>
      </c>
      <c r="H193" s="30">
        <v>3445.0957923341498</v>
      </c>
      <c r="I193" s="30">
        <f t="shared" si="16"/>
        <v>1.1540373471661212</v>
      </c>
      <c r="J193" s="30">
        <f t="shared" si="17"/>
        <v>-0.35521890545227469</v>
      </c>
      <c r="K193" s="30">
        <f t="shared" si="18"/>
        <v>-0.57506573272952133</v>
      </c>
      <c r="L193" s="30">
        <f t="shared" si="19"/>
        <v>0.38506896031685739</v>
      </c>
      <c r="M193" s="30">
        <f t="shared" si="20"/>
        <v>0.16952613685683468</v>
      </c>
      <c r="N193" s="42">
        <f t="shared" si="21"/>
        <v>2.485563914776626E-2</v>
      </c>
      <c r="O193" s="42">
        <f t="shared" si="22"/>
        <v>0.13767235359440316</v>
      </c>
      <c r="P193" s="42">
        <f t="shared" si="23"/>
        <v>0.2013799201192662</v>
      </c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9"/>
    </row>
    <row r="194" spans="2:42" x14ac:dyDescent="0.25">
      <c r="B194" s="17"/>
      <c r="C194" s="30">
        <v>965</v>
      </c>
      <c r="D194" s="30">
        <v>449</v>
      </c>
      <c r="E194" s="30">
        <v>1</v>
      </c>
      <c r="F194" s="30">
        <v>0.198195117115958</v>
      </c>
      <c r="G194" s="30">
        <v>73.5719446764829</v>
      </c>
      <c r="H194" s="30">
        <v>3337.2866265733001</v>
      </c>
      <c r="I194" s="30">
        <f t="shared" si="16"/>
        <v>0.96097229811197549</v>
      </c>
      <c r="J194" s="30">
        <f t="shared" si="17"/>
        <v>-0.31884021171728388</v>
      </c>
      <c r="K194" s="30">
        <f t="shared" si="18"/>
        <v>-0.65679590595708204</v>
      </c>
      <c r="L194" s="30">
        <f t="shared" si="19"/>
        <v>0.4543055801533375</v>
      </c>
      <c r="M194" s="30">
        <f t="shared" si="20"/>
        <v>0.17297279735875146</v>
      </c>
      <c r="N194" s="42">
        <f t="shared" si="21"/>
        <v>2.485563914776626E-2</v>
      </c>
      <c r="O194" s="42">
        <f t="shared" si="22"/>
        <v>0.14111901409631994</v>
      </c>
      <c r="P194" s="42">
        <f t="shared" si="23"/>
        <v>0.20482658062118297</v>
      </c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9"/>
    </row>
    <row r="195" spans="2:42" x14ac:dyDescent="0.25">
      <c r="B195" s="17"/>
      <c r="C195" s="30">
        <v>975</v>
      </c>
      <c r="D195" s="30">
        <v>449</v>
      </c>
      <c r="E195" s="30">
        <v>1</v>
      </c>
      <c r="F195" s="30">
        <v>0.199528837171221</v>
      </c>
      <c r="G195" s="30">
        <v>122.747123311978</v>
      </c>
      <c r="H195" s="30">
        <v>2899.23085858895</v>
      </c>
      <c r="I195" s="30">
        <f t="shared" si="16"/>
        <v>0.98776410669978953</v>
      </c>
      <c r="J195" s="30">
        <f t="shared" si="17"/>
        <v>-0.17648430133980736</v>
      </c>
      <c r="K195" s="30">
        <f t="shared" si="18"/>
        <v>-0.98888616514814687</v>
      </c>
      <c r="L195" s="30">
        <f t="shared" si="19"/>
        <v>0.73471938888484001</v>
      </c>
      <c r="M195" s="30">
        <f t="shared" si="20"/>
        <v>0.18693204610644498</v>
      </c>
      <c r="N195" s="42">
        <f t="shared" si="21"/>
        <v>2.485563914776626E-2</v>
      </c>
      <c r="O195" s="42">
        <f t="shared" si="22"/>
        <v>0.15507826284401346</v>
      </c>
      <c r="P195" s="42">
        <f t="shared" si="23"/>
        <v>0.2187858293688765</v>
      </c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9"/>
    </row>
    <row r="196" spans="2:42" x14ac:dyDescent="0.25">
      <c r="B196" s="17"/>
      <c r="C196" s="30">
        <v>985</v>
      </c>
      <c r="D196" s="30">
        <v>449</v>
      </c>
      <c r="E196" s="30">
        <v>1</v>
      </c>
      <c r="F196" s="30">
        <v>0.19423405559520901</v>
      </c>
      <c r="G196" s="30">
        <v>383.921980227223</v>
      </c>
      <c r="H196" s="30">
        <v>3327.8320693052001</v>
      </c>
      <c r="I196" s="30">
        <f t="shared" si="16"/>
        <v>0.88140237513624609</v>
      </c>
      <c r="J196" s="30">
        <f t="shared" si="17"/>
        <v>0.57958381179237672</v>
      </c>
      <c r="K196" s="30">
        <f t="shared" si="18"/>
        <v>-0.66396340973895718</v>
      </c>
      <c r="L196" s="30">
        <f t="shared" si="19"/>
        <v>0.60991426456019926</v>
      </c>
      <c r="M196" s="30">
        <f t="shared" si="20"/>
        <v>0.18071913603858658</v>
      </c>
      <c r="N196" s="42">
        <f t="shared" si="21"/>
        <v>2.485563914776626E-2</v>
      </c>
      <c r="O196" s="42">
        <f t="shared" si="22"/>
        <v>0.14886535277615506</v>
      </c>
      <c r="P196" s="42">
        <f t="shared" si="23"/>
        <v>0.2125729193010181</v>
      </c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9"/>
    </row>
    <row r="197" spans="2:42" x14ac:dyDescent="0.25">
      <c r="B197" s="17"/>
      <c r="C197" s="30">
        <v>995</v>
      </c>
      <c r="D197" s="30">
        <v>449</v>
      </c>
      <c r="E197" s="30">
        <v>1</v>
      </c>
      <c r="F197" s="30">
        <v>0.18526971709349699</v>
      </c>
      <c r="G197" s="30">
        <v>545.86891568849603</v>
      </c>
      <c r="H197" s="30">
        <v>3262.2669449312698</v>
      </c>
      <c r="I197" s="30">
        <f t="shared" si="16"/>
        <v>0.70132647367064205</v>
      </c>
      <c r="J197" s="30">
        <f t="shared" si="17"/>
        <v>1.0483996670700491</v>
      </c>
      <c r="K197" s="30">
        <f t="shared" si="18"/>
        <v>-0.71366835768980985</v>
      </c>
      <c r="L197" s="30">
        <f t="shared" si="19"/>
        <v>0.72663504441255566</v>
      </c>
      <c r="M197" s="30">
        <f t="shared" si="20"/>
        <v>0.18652960024986909</v>
      </c>
      <c r="N197" s="42">
        <f t="shared" si="21"/>
        <v>2.485563914776626E-2</v>
      </c>
      <c r="O197" s="42">
        <f t="shared" si="22"/>
        <v>0.15467581698743757</v>
      </c>
      <c r="P197" s="42">
        <f t="shared" si="23"/>
        <v>0.21838338351230061</v>
      </c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9"/>
    </row>
    <row r="198" spans="2:42" x14ac:dyDescent="0.25">
      <c r="B198" s="17"/>
      <c r="C198" s="30">
        <v>1005</v>
      </c>
      <c r="D198" s="30">
        <v>449</v>
      </c>
      <c r="E198" s="30">
        <v>1</v>
      </c>
      <c r="F198" s="30">
        <v>0.18526971709349699</v>
      </c>
      <c r="G198" s="30">
        <v>545.86891568849603</v>
      </c>
      <c r="H198" s="30">
        <v>3262.2669449312698</v>
      </c>
      <c r="I198" s="30">
        <f t="shared" si="16"/>
        <v>0.70132647367064205</v>
      </c>
      <c r="J198" s="30">
        <f t="shared" si="17"/>
        <v>1.0483996670700491</v>
      </c>
      <c r="K198" s="30">
        <f t="shared" si="18"/>
        <v>-0.71366835768980985</v>
      </c>
      <c r="L198" s="30">
        <f t="shared" si="19"/>
        <v>0.72663504441255566</v>
      </c>
      <c r="M198" s="30">
        <f t="shared" si="20"/>
        <v>0.18652960024986909</v>
      </c>
      <c r="N198" s="42">
        <f t="shared" si="21"/>
        <v>2.485563914776626E-2</v>
      </c>
      <c r="O198" s="42">
        <f t="shared" si="22"/>
        <v>0.15467581698743757</v>
      </c>
      <c r="P198" s="42">
        <f t="shared" si="23"/>
        <v>0.21838338351230061</v>
      </c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9"/>
    </row>
    <row r="199" spans="2:42" x14ac:dyDescent="0.25">
      <c r="B199" s="17"/>
      <c r="C199" s="30">
        <v>201</v>
      </c>
      <c r="D199" s="30">
        <v>456</v>
      </c>
      <c r="E199" s="30">
        <v>0</v>
      </c>
      <c r="F199" s="30">
        <v>9.9682218708177103E-2</v>
      </c>
      <c r="G199" s="30">
        <v>0.54639596291874903</v>
      </c>
      <c r="H199" s="30">
        <v>5018.3554764456403</v>
      </c>
      <c r="I199" s="30">
        <f t="shared" si="16"/>
        <v>-1.0179577683265744</v>
      </c>
      <c r="J199" s="30">
        <f t="shared" si="17"/>
        <v>-0.53023992100945372</v>
      </c>
      <c r="K199" s="30">
        <f t="shared" si="18"/>
        <v>0.61762308558117196</v>
      </c>
      <c r="L199" s="30">
        <f t="shared" si="19"/>
        <v>-0.56586080998887567</v>
      </c>
      <c r="M199" s="30">
        <f t="shared" si="20"/>
        <v>0.12218800730703432</v>
      </c>
      <c r="N199" s="42">
        <f t="shared" si="21"/>
        <v>2.485563914776626E-2</v>
      </c>
      <c r="O199" s="42">
        <f t="shared" si="22"/>
        <v>9.0334224044602812E-2</v>
      </c>
      <c r="P199" s="42">
        <f t="shared" si="23"/>
        <v>0.15404179056946582</v>
      </c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9"/>
    </row>
    <row r="200" spans="2:42" x14ac:dyDescent="0.25">
      <c r="B200" s="17"/>
      <c r="C200" s="30">
        <v>211</v>
      </c>
      <c r="D200" s="30">
        <v>456</v>
      </c>
      <c r="E200" s="30">
        <v>0</v>
      </c>
      <c r="F200" s="30">
        <v>7.7405356658768201E-2</v>
      </c>
      <c r="G200" s="30">
        <v>0.43645710737711702</v>
      </c>
      <c r="H200" s="30">
        <v>4999.6348727841596</v>
      </c>
      <c r="I200" s="30">
        <f t="shared" si="16"/>
        <v>-1.4654560432529493</v>
      </c>
      <c r="J200" s="30">
        <f t="shared" si="17"/>
        <v>-0.53055818006413846</v>
      </c>
      <c r="K200" s="30">
        <f t="shared" si="18"/>
        <v>0.60343098818964436</v>
      </c>
      <c r="L200" s="30">
        <f t="shared" si="19"/>
        <v>-0.55494649737393242</v>
      </c>
      <c r="M200" s="30">
        <f t="shared" si="20"/>
        <v>0.12273133149421073</v>
      </c>
      <c r="N200" s="42">
        <f t="shared" si="21"/>
        <v>2.485563914776626E-2</v>
      </c>
      <c r="O200" s="42">
        <f t="shared" si="22"/>
        <v>9.0877548231779209E-2</v>
      </c>
      <c r="P200" s="42">
        <f t="shared" si="23"/>
        <v>0.15458511475664224</v>
      </c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9"/>
    </row>
    <row r="201" spans="2:42" x14ac:dyDescent="0.25">
      <c r="B201" s="17"/>
      <c r="C201" s="30">
        <v>221</v>
      </c>
      <c r="D201" s="30">
        <v>456</v>
      </c>
      <c r="E201" s="30">
        <v>0</v>
      </c>
      <c r="F201" s="30">
        <v>0.10822248050597</v>
      </c>
      <c r="G201" s="30">
        <v>0.27378373971539099</v>
      </c>
      <c r="H201" s="30">
        <v>4257.1984823721396</v>
      </c>
      <c r="I201" s="30">
        <f t="shared" si="16"/>
        <v>-0.84640073244533154</v>
      </c>
      <c r="J201" s="30">
        <f t="shared" si="17"/>
        <v>-0.53102909884857863</v>
      </c>
      <c r="K201" s="30">
        <f t="shared" si="18"/>
        <v>4.0589653034311356E-2</v>
      </c>
      <c r="L201" s="30">
        <f t="shared" si="19"/>
        <v>-0.12006848614079274</v>
      </c>
      <c r="M201" s="30">
        <f t="shared" si="20"/>
        <v>0.14437994559480324</v>
      </c>
      <c r="N201" s="42">
        <f t="shared" si="21"/>
        <v>2.485563914776626E-2</v>
      </c>
      <c r="O201" s="42">
        <f t="shared" si="22"/>
        <v>0.11252616233237173</v>
      </c>
      <c r="P201" s="42">
        <f t="shared" si="23"/>
        <v>0.17623372885723476</v>
      </c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9"/>
    </row>
    <row r="202" spans="2:42" x14ac:dyDescent="0.25">
      <c r="B202" s="17"/>
      <c r="C202" s="30">
        <v>231</v>
      </c>
      <c r="D202" s="30">
        <v>456</v>
      </c>
      <c r="E202" s="30">
        <v>0</v>
      </c>
      <c r="F202" s="30">
        <v>0.103573398430494</v>
      </c>
      <c r="G202" s="30">
        <v>0.93267111382864298</v>
      </c>
      <c r="H202" s="30">
        <v>4281.9079908088997</v>
      </c>
      <c r="I202" s="30">
        <f t="shared" si="16"/>
        <v>-0.93979163301976154</v>
      </c>
      <c r="J202" s="30">
        <f t="shared" si="17"/>
        <v>-0.52912170339866338</v>
      </c>
      <c r="K202" s="30">
        <f t="shared" si="18"/>
        <v>5.9321941617121787E-2</v>
      </c>
      <c r="L202" s="30">
        <f t="shared" si="19"/>
        <v>-0.13422595713975358</v>
      </c>
      <c r="M202" s="30">
        <f t="shared" si="20"/>
        <v>0.14367517409939526</v>
      </c>
      <c r="N202" s="42">
        <f t="shared" si="21"/>
        <v>2.485563914776626E-2</v>
      </c>
      <c r="O202" s="42">
        <f t="shared" si="22"/>
        <v>0.11182139083696374</v>
      </c>
      <c r="P202" s="42">
        <f t="shared" si="23"/>
        <v>0.17552895736182678</v>
      </c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9"/>
    </row>
    <row r="203" spans="2:42" x14ac:dyDescent="0.25">
      <c r="B203" s="17"/>
      <c r="C203" s="30">
        <v>241</v>
      </c>
      <c r="D203" s="30">
        <v>456</v>
      </c>
      <c r="E203" s="30">
        <v>0</v>
      </c>
      <c r="F203" s="30">
        <v>9.3137340540992597E-2</v>
      </c>
      <c r="G203" s="30">
        <v>0.73601497919936798</v>
      </c>
      <c r="H203" s="30">
        <v>4766.5943008549602</v>
      </c>
      <c r="I203" s="30">
        <f t="shared" ref="I203:I266" si="24">1/$F$7*(F203-$F$6)</f>
        <v>-1.1494314778159267</v>
      </c>
      <c r="J203" s="30">
        <f t="shared" ref="J203:J266" si="25">1/$G$7*(G203-$G$6)</f>
        <v>-0.52969099798697528</v>
      </c>
      <c r="K203" s="30">
        <f t="shared" ref="K203:K266" si="26">1/$H$7*(H203-$H$6)</f>
        <v>0.42676283406373711</v>
      </c>
      <c r="L203" s="30">
        <f t="shared" ref="L203:L266" si="27">J203*$X$26+K203*$X$27</f>
        <v>-0.41827472900980012</v>
      </c>
      <c r="M203" s="30">
        <f t="shared" ref="M203:M266" si="28">$F$7*L203+$F$6</f>
        <v>0.1295349736543899</v>
      </c>
      <c r="N203" s="42">
        <f t="shared" ref="N203:N266" si="29">SQRT($F$7^2*$AF$25)</f>
        <v>2.485563914776626E-2</v>
      </c>
      <c r="O203" s="42">
        <f t="shared" ref="O203:O266" si="30">_xlfn.NORM.INV(0.1,M203,N203)</f>
        <v>9.7681190391958383E-2</v>
      </c>
      <c r="P203" s="42">
        <f t="shared" ref="P203:P266" si="31">_xlfn.NORM.INV(0.9,M203,N203)</f>
        <v>0.16138875691682142</v>
      </c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9"/>
    </row>
    <row r="204" spans="2:42" x14ac:dyDescent="0.25">
      <c r="B204" s="17"/>
      <c r="C204" s="30">
        <v>251</v>
      </c>
      <c r="D204" s="30">
        <v>456</v>
      </c>
      <c r="E204" s="30">
        <v>0</v>
      </c>
      <c r="F204" s="30">
        <v>9.2282127338526407E-2</v>
      </c>
      <c r="G204" s="30">
        <v>0.71302729813348298</v>
      </c>
      <c r="H204" s="30">
        <v>5227.5662881861299</v>
      </c>
      <c r="I204" s="30">
        <f t="shared" si="24"/>
        <v>-1.1666110263514904</v>
      </c>
      <c r="J204" s="30">
        <f t="shared" si="25"/>
        <v>-0.52975754441052492</v>
      </c>
      <c r="K204" s="30">
        <f t="shared" si="26"/>
        <v>0.77622588863558672</v>
      </c>
      <c r="L204" s="30">
        <f t="shared" si="27"/>
        <v>-0.68834647756946854</v>
      </c>
      <c r="M204" s="30">
        <f t="shared" si="28"/>
        <v>0.11609056185839756</v>
      </c>
      <c r="N204" s="42">
        <f t="shared" si="29"/>
        <v>2.485563914776626E-2</v>
      </c>
      <c r="O204" s="42">
        <f t="shared" si="30"/>
        <v>8.4236778595966039E-2</v>
      </c>
      <c r="P204" s="42">
        <f t="shared" si="31"/>
        <v>0.14794434512082907</v>
      </c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9"/>
    </row>
    <row r="205" spans="2:42" x14ac:dyDescent="0.25">
      <c r="B205" s="17"/>
      <c r="C205" s="30">
        <v>201</v>
      </c>
      <c r="D205" s="30">
        <v>446</v>
      </c>
      <c r="E205" s="30">
        <v>0</v>
      </c>
      <c r="F205" s="30">
        <v>8.2679118815727107E-2</v>
      </c>
      <c r="G205" s="30">
        <v>0.310327972673685</v>
      </c>
      <c r="H205" s="30">
        <v>4746.2249516070997</v>
      </c>
      <c r="I205" s="30">
        <f t="shared" si="24"/>
        <v>-1.3595165504115987</v>
      </c>
      <c r="J205" s="30">
        <f t="shared" si="25"/>
        <v>-0.53092330792526776</v>
      </c>
      <c r="K205" s="30">
        <f t="shared" si="26"/>
        <v>0.4113208219601161</v>
      </c>
      <c r="L205" s="30">
        <f t="shared" si="27"/>
        <v>-0.40654717808509477</v>
      </c>
      <c r="M205" s="30">
        <f t="shared" si="28"/>
        <v>0.13011878156777251</v>
      </c>
      <c r="N205" s="42">
        <f t="shared" si="29"/>
        <v>2.485563914776626E-2</v>
      </c>
      <c r="O205" s="42">
        <f t="shared" si="30"/>
        <v>9.8264998305340995E-2</v>
      </c>
      <c r="P205" s="42">
        <f t="shared" si="31"/>
        <v>0.16197256483020403</v>
      </c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9"/>
    </row>
    <row r="206" spans="2:42" x14ac:dyDescent="0.25">
      <c r="B206" s="17"/>
      <c r="C206" s="30">
        <v>211</v>
      </c>
      <c r="D206" s="30">
        <v>446</v>
      </c>
      <c r="E206" s="30">
        <v>0</v>
      </c>
      <c r="F206" s="30">
        <v>0.10489346220941299</v>
      </c>
      <c r="G206" s="30">
        <v>0.50167015048712904</v>
      </c>
      <c r="H206" s="30">
        <v>4627.93573435286</v>
      </c>
      <c r="I206" s="30">
        <f t="shared" si="24"/>
        <v>-0.91327415212192042</v>
      </c>
      <c r="J206" s="30">
        <f t="shared" si="25"/>
        <v>-0.53036939656852122</v>
      </c>
      <c r="K206" s="30">
        <f t="shared" si="26"/>
        <v>0.32164571735363584</v>
      </c>
      <c r="L206" s="30">
        <f t="shared" si="27"/>
        <v>-0.33715486686080537</v>
      </c>
      <c r="M206" s="30">
        <f t="shared" si="28"/>
        <v>0.13357319252541805</v>
      </c>
      <c r="N206" s="42">
        <f t="shared" si="29"/>
        <v>2.485563914776626E-2</v>
      </c>
      <c r="O206" s="42">
        <f t="shared" si="30"/>
        <v>0.10171940926298653</v>
      </c>
      <c r="P206" s="42">
        <f t="shared" si="31"/>
        <v>0.16542697578784957</v>
      </c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9"/>
    </row>
    <row r="207" spans="2:42" x14ac:dyDescent="0.25">
      <c r="B207" s="17"/>
      <c r="C207" s="30">
        <v>221</v>
      </c>
      <c r="D207" s="30">
        <v>446</v>
      </c>
      <c r="E207" s="30">
        <v>0</v>
      </c>
      <c r="F207" s="30">
        <v>0.112186711723396</v>
      </c>
      <c r="G207" s="30">
        <v>0.65075622103095998</v>
      </c>
      <c r="H207" s="30">
        <v>4186.9796615039304</v>
      </c>
      <c r="I207" s="30">
        <f t="shared" si="24"/>
        <v>-0.76676713650741113</v>
      </c>
      <c r="J207" s="30">
        <f t="shared" si="25"/>
        <v>-0.52993781128737394</v>
      </c>
      <c r="K207" s="30">
        <f t="shared" si="26"/>
        <v>-1.264326415683409E-2</v>
      </c>
      <c r="L207" s="30">
        <f t="shared" si="27"/>
        <v>-7.874847536482138E-2</v>
      </c>
      <c r="M207" s="30">
        <f t="shared" si="28"/>
        <v>0.14643689247373332</v>
      </c>
      <c r="N207" s="42">
        <f t="shared" si="29"/>
        <v>2.485563914776626E-2</v>
      </c>
      <c r="O207" s="42">
        <f t="shared" si="30"/>
        <v>0.1145831092113018</v>
      </c>
      <c r="P207" s="42">
        <f t="shared" si="31"/>
        <v>0.17829067573616483</v>
      </c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9"/>
    </row>
    <row r="208" spans="2:42" x14ac:dyDescent="0.25">
      <c r="B208" s="17"/>
      <c r="C208" s="30">
        <v>231</v>
      </c>
      <c r="D208" s="30">
        <v>446</v>
      </c>
      <c r="E208" s="30">
        <v>0</v>
      </c>
      <c r="F208" s="30">
        <v>0.12345588976019201</v>
      </c>
      <c r="G208" s="30">
        <v>0.35334816427350502</v>
      </c>
      <c r="H208" s="30">
        <v>4576.3910831622597</v>
      </c>
      <c r="I208" s="30">
        <f t="shared" si="24"/>
        <v>-0.54039154913251819</v>
      </c>
      <c r="J208" s="30">
        <f t="shared" si="25"/>
        <v>-0.53079876992236186</v>
      </c>
      <c r="K208" s="30">
        <f t="shared" si="26"/>
        <v>0.28256969593160769</v>
      </c>
      <c r="L208" s="30">
        <f t="shared" si="27"/>
        <v>-0.30702913233938434</v>
      </c>
      <c r="M208" s="30">
        <f t="shared" si="28"/>
        <v>0.13507287837824333</v>
      </c>
      <c r="N208" s="42">
        <f t="shared" si="29"/>
        <v>2.485563914776626E-2</v>
      </c>
      <c r="O208" s="42">
        <f t="shared" si="30"/>
        <v>0.10321909511581182</v>
      </c>
      <c r="P208" s="42">
        <f t="shared" si="31"/>
        <v>0.16692666164067485</v>
      </c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9"/>
    </row>
    <row r="209" spans="2:42" x14ac:dyDescent="0.25">
      <c r="B209" s="17"/>
      <c r="C209" s="30">
        <v>241</v>
      </c>
      <c r="D209" s="30">
        <v>446</v>
      </c>
      <c r="E209" s="30">
        <v>0</v>
      </c>
      <c r="F209" s="30">
        <v>9.9431403242019101E-2</v>
      </c>
      <c r="G209" s="30">
        <v>0.94338616911596895</v>
      </c>
      <c r="H209" s="30">
        <v>4856.7847605076504</v>
      </c>
      <c r="I209" s="30">
        <f t="shared" si="24"/>
        <v>-1.0229961569551711</v>
      </c>
      <c r="J209" s="30">
        <f t="shared" si="25"/>
        <v>-0.52909068467148224</v>
      </c>
      <c r="K209" s="30">
        <f t="shared" si="26"/>
        <v>0.49513625889144808</v>
      </c>
      <c r="L209" s="30">
        <f t="shared" si="27"/>
        <v>-0.47101257345400727</v>
      </c>
      <c r="M209" s="30">
        <f t="shared" si="28"/>
        <v>0.12690963686251047</v>
      </c>
      <c r="N209" s="42">
        <f t="shared" si="29"/>
        <v>2.485563914776626E-2</v>
      </c>
      <c r="O209" s="42">
        <f t="shared" si="30"/>
        <v>9.5055853600078954E-2</v>
      </c>
      <c r="P209" s="42">
        <f t="shared" si="31"/>
        <v>0.15876342012494199</v>
      </c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9"/>
    </row>
    <row r="210" spans="2:42" x14ac:dyDescent="0.25">
      <c r="B210" s="17"/>
      <c r="C210" s="30">
        <v>251</v>
      </c>
      <c r="D210" s="30">
        <v>446</v>
      </c>
      <c r="E210" s="30">
        <v>0</v>
      </c>
      <c r="F210" s="30">
        <v>0.107252968953347</v>
      </c>
      <c r="G210" s="30">
        <v>1.97935251001338</v>
      </c>
      <c r="H210" s="30">
        <v>4876.5825647628999</v>
      </c>
      <c r="I210" s="30">
        <f t="shared" si="24"/>
        <v>-0.86587630967688756</v>
      </c>
      <c r="J210" s="30">
        <f t="shared" si="25"/>
        <v>-0.52609169339842521</v>
      </c>
      <c r="K210" s="30">
        <f t="shared" si="26"/>
        <v>0.51014498249938522</v>
      </c>
      <c r="L210" s="30">
        <f t="shared" si="27"/>
        <v>-0.48211018399422628</v>
      </c>
      <c r="M210" s="30">
        <f t="shared" si="28"/>
        <v>0.12635718794162201</v>
      </c>
      <c r="N210" s="42">
        <f t="shared" si="29"/>
        <v>2.485563914776626E-2</v>
      </c>
      <c r="O210" s="42">
        <f t="shared" si="30"/>
        <v>9.4503404679190495E-2</v>
      </c>
      <c r="P210" s="42">
        <f t="shared" si="31"/>
        <v>0.15821097120405353</v>
      </c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9"/>
    </row>
    <row r="211" spans="2:42" x14ac:dyDescent="0.25">
      <c r="B211" s="17"/>
      <c r="C211" s="30">
        <v>201</v>
      </c>
      <c r="D211" s="30">
        <v>436</v>
      </c>
      <c r="E211" s="30">
        <v>0</v>
      </c>
      <c r="F211" s="30">
        <v>9.5868130329020695E-2</v>
      </c>
      <c r="G211" s="30">
        <v>0.31623539424022701</v>
      </c>
      <c r="H211" s="30">
        <v>5255.7079956811203</v>
      </c>
      <c r="I211" s="30">
        <f t="shared" si="24"/>
        <v>-1.094575290413107</v>
      </c>
      <c r="J211" s="30">
        <f t="shared" si="25"/>
        <v>-0.53090620668845634</v>
      </c>
      <c r="K211" s="30">
        <f t="shared" si="26"/>
        <v>0.79756012874636728</v>
      </c>
      <c r="L211" s="30">
        <f t="shared" si="27"/>
        <v>-0.70502517743906468</v>
      </c>
      <c r="M211" s="30">
        <f t="shared" si="28"/>
        <v>0.11526028134788696</v>
      </c>
      <c r="N211" s="42">
        <f t="shared" si="29"/>
        <v>2.485563914776626E-2</v>
      </c>
      <c r="O211" s="42">
        <f t="shared" si="30"/>
        <v>8.3406498085455444E-2</v>
      </c>
      <c r="P211" s="42">
        <f t="shared" si="31"/>
        <v>0.14711406461031848</v>
      </c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9"/>
    </row>
    <row r="212" spans="2:42" x14ac:dyDescent="0.25">
      <c r="B212" s="17"/>
      <c r="C212" s="30">
        <v>211</v>
      </c>
      <c r="D212" s="30">
        <v>436</v>
      </c>
      <c r="E212" s="30">
        <v>0</v>
      </c>
      <c r="F212" s="30">
        <v>0.108104129331589</v>
      </c>
      <c r="G212" s="30">
        <v>0.38283217877971798</v>
      </c>
      <c r="H212" s="30">
        <v>4406.2322693283604</v>
      </c>
      <c r="I212" s="30">
        <f t="shared" si="24"/>
        <v>-0.84877817439624637</v>
      </c>
      <c r="J212" s="30">
        <f t="shared" si="25"/>
        <v>-0.53071341743675682</v>
      </c>
      <c r="K212" s="30">
        <f t="shared" si="26"/>
        <v>0.15357222866903167</v>
      </c>
      <c r="L212" s="30">
        <f t="shared" si="27"/>
        <v>-0.20732726261772971</v>
      </c>
      <c r="M212" s="30">
        <f t="shared" si="28"/>
        <v>0.14003612610969629</v>
      </c>
      <c r="N212" s="42">
        <f t="shared" si="29"/>
        <v>2.485563914776626E-2</v>
      </c>
      <c r="O212" s="42">
        <f t="shared" si="30"/>
        <v>0.10818234284726477</v>
      </c>
      <c r="P212" s="42">
        <f t="shared" si="31"/>
        <v>0.17188990937212781</v>
      </c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9"/>
    </row>
    <row r="213" spans="2:42" x14ac:dyDescent="0.25">
      <c r="B213" s="17"/>
      <c r="C213" s="30">
        <v>221</v>
      </c>
      <c r="D213" s="30">
        <v>436</v>
      </c>
      <c r="E213" s="30">
        <v>0</v>
      </c>
      <c r="F213" s="30">
        <v>0.10458030441376399</v>
      </c>
      <c r="G213" s="30">
        <v>4.9857723479985099</v>
      </c>
      <c r="H213" s="30">
        <v>4359.16902173575</v>
      </c>
      <c r="I213" s="30">
        <f t="shared" si="24"/>
        <v>-0.91956487534056119</v>
      </c>
      <c r="J213" s="30">
        <f t="shared" si="25"/>
        <v>-0.51738848895893264</v>
      </c>
      <c r="K213" s="30">
        <f t="shared" si="26"/>
        <v>0.11789356117124034</v>
      </c>
      <c r="L213" s="30">
        <f t="shared" si="27"/>
        <v>-0.1775294879502019</v>
      </c>
      <c r="M213" s="30">
        <f t="shared" si="28"/>
        <v>0.14151948582936696</v>
      </c>
      <c r="N213" s="42">
        <f t="shared" si="29"/>
        <v>2.485563914776626E-2</v>
      </c>
      <c r="O213" s="42">
        <f t="shared" si="30"/>
        <v>0.10966570256693545</v>
      </c>
      <c r="P213" s="42">
        <f t="shared" si="31"/>
        <v>0.17337326909179848</v>
      </c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9"/>
    </row>
    <row r="214" spans="2:42" x14ac:dyDescent="0.25">
      <c r="B214" s="17"/>
      <c r="C214" s="30">
        <v>231</v>
      </c>
      <c r="D214" s="30">
        <v>436</v>
      </c>
      <c r="E214" s="30">
        <v>0</v>
      </c>
      <c r="F214" s="30">
        <v>0.101987376252849</v>
      </c>
      <c r="G214" s="30">
        <v>2.01155315260181</v>
      </c>
      <c r="H214" s="30">
        <v>4483.7827572542201</v>
      </c>
      <c r="I214" s="30">
        <f t="shared" si="24"/>
        <v>-0.97165169423111797</v>
      </c>
      <c r="J214" s="30">
        <f t="shared" si="25"/>
        <v>-0.5259984766187894</v>
      </c>
      <c r="K214" s="30">
        <f t="shared" si="26"/>
        <v>0.21236328569401841</v>
      </c>
      <c r="L214" s="30">
        <f t="shared" si="27"/>
        <v>-0.2519726807606496</v>
      </c>
      <c r="M214" s="30">
        <f t="shared" si="28"/>
        <v>0.13781363749502704</v>
      </c>
      <c r="N214" s="42">
        <f t="shared" si="29"/>
        <v>2.485563914776626E-2</v>
      </c>
      <c r="O214" s="42">
        <f t="shared" si="30"/>
        <v>0.10595985423259552</v>
      </c>
      <c r="P214" s="42">
        <f t="shared" si="31"/>
        <v>0.16966742075745855</v>
      </c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9"/>
    </row>
    <row r="215" spans="2:42" x14ac:dyDescent="0.25">
      <c r="B215" s="17"/>
      <c r="C215" s="30">
        <v>241</v>
      </c>
      <c r="D215" s="30">
        <v>436</v>
      </c>
      <c r="E215" s="30">
        <v>0</v>
      </c>
      <c r="F215" s="30">
        <v>9.6061447971034095E-2</v>
      </c>
      <c r="G215" s="30">
        <v>3.1640129342516601</v>
      </c>
      <c r="H215" s="30">
        <v>4798.2202529359001</v>
      </c>
      <c r="I215" s="30">
        <f t="shared" si="24"/>
        <v>-1.0906919198054352</v>
      </c>
      <c r="J215" s="30">
        <f t="shared" si="25"/>
        <v>-0.52266225159749835</v>
      </c>
      <c r="K215" s="30">
        <f t="shared" si="26"/>
        <v>0.45073848143861373</v>
      </c>
      <c r="L215" s="30">
        <f t="shared" si="27"/>
        <v>-0.43562874818879826</v>
      </c>
      <c r="M215" s="30">
        <f t="shared" si="28"/>
        <v>0.1286710751481511</v>
      </c>
      <c r="N215" s="42">
        <f t="shared" si="29"/>
        <v>2.485563914776626E-2</v>
      </c>
      <c r="O215" s="42">
        <f t="shared" si="30"/>
        <v>9.6817291885719581E-2</v>
      </c>
      <c r="P215" s="42">
        <f t="shared" si="31"/>
        <v>0.16052485841058262</v>
      </c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9"/>
    </row>
    <row r="216" spans="2:42" x14ac:dyDescent="0.25">
      <c r="B216" s="17"/>
      <c r="C216" s="30">
        <v>251</v>
      </c>
      <c r="D216" s="30">
        <v>436</v>
      </c>
      <c r="E216" s="30">
        <v>0</v>
      </c>
      <c r="F216" s="30">
        <v>0.109868861885434</v>
      </c>
      <c r="G216" s="30">
        <v>2.2020420744778599</v>
      </c>
      <c r="H216" s="30">
        <v>5174.1555828312903</v>
      </c>
      <c r="I216" s="30">
        <f t="shared" si="24"/>
        <v>-0.81332817377225775</v>
      </c>
      <c r="J216" s="30">
        <f t="shared" si="25"/>
        <v>-0.52544703532985182</v>
      </c>
      <c r="K216" s="30">
        <f t="shared" si="26"/>
        <v>0.73573521077856108</v>
      </c>
      <c r="L216" s="30">
        <f t="shared" si="27"/>
        <v>-0.65633578040562213</v>
      </c>
      <c r="M216" s="30">
        <f t="shared" si="28"/>
        <v>0.11768408282770573</v>
      </c>
      <c r="N216" s="42">
        <f t="shared" si="29"/>
        <v>2.485563914776626E-2</v>
      </c>
      <c r="O216" s="42">
        <f t="shared" si="30"/>
        <v>8.5830299565274215E-2</v>
      </c>
      <c r="P216" s="42">
        <f t="shared" si="31"/>
        <v>0.14953786609013725</v>
      </c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9"/>
    </row>
    <row r="217" spans="2:42" x14ac:dyDescent="0.25">
      <c r="B217" s="17"/>
      <c r="C217" s="30">
        <v>201</v>
      </c>
      <c r="D217" s="30">
        <v>426</v>
      </c>
      <c r="E217" s="30">
        <v>0</v>
      </c>
      <c r="F217" s="30">
        <v>9.6167075651900802E-2</v>
      </c>
      <c r="G217" s="30">
        <v>0.40065780151208402</v>
      </c>
      <c r="H217" s="30">
        <v>5263.5421117434398</v>
      </c>
      <c r="I217" s="30">
        <f t="shared" si="24"/>
        <v>-1.0885700677749524</v>
      </c>
      <c r="J217" s="30">
        <f t="shared" si="25"/>
        <v>-0.53066181451791594</v>
      </c>
      <c r="K217" s="30">
        <f t="shared" si="26"/>
        <v>0.80349917537880766</v>
      </c>
      <c r="L217" s="30">
        <f t="shared" si="27"/>
        <v>-0.70957397518627607</v>
      </c>
      <c r="M217" s="30">
        <f t="shared" si="28"/>
        <v>0.11503383815115739</v>
      </c>
      <c r="N217" s="42">
        <f t="shared" si="29"/>
        <v>2.485563914776626E-2</v>
      </c>
      <c r="O217" s="42">
        <f t="shared" si="30"/>
        <v>8.3180054888725874E-2</v>
      </c>
      <c r="P217" s="42">
        <f t="shared" si="31"/>
        <v>0.14688762141358891</v>
      </c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9"/>
    </row>
    <row r="218" spans="2:42" x14ac:dyDescent="0.25">
      <c r="B218" s="17"/>
      <c r="C218" s="30">
        <v>211</v>
      </c>
      <c r="D218" s="30">
        <v>426</v>
      </c>
      <c r="E218" s="30">
        <v>0</v>
      </c>
      <c r="F218" s="30">
        <v>0.10444379104925799</v>
      </c>
      <c r="G218" s="30">
        <v>1.71395362569008</v>
      </c>
      <c r="H218" s="30">
        <v>4867.8045993552896</v>
      </c>
      <c r="I218" s="30">
        <f t="shared" si="24"/>
        <v>-0.92230715991301748</v>
      </c>
      <c r="J218" s="30">
        <f t="shared" si="25"/>
        <v>-0.52685998953560975</v>
      </c>
      <c r="K218" s="30">
        <f t="shared" si="26"/>
        <v>0.50349040328725247</v>
      </c>
      <c r="L218" s="30">
        <f t="shared" si="27"/>
        <v>-0.47709594286769919</v>
      </c>
      <c r="M218" s="30">
        <f t="shared" si="28"/>
        <v>0.12660680132365459</v>
      </c>
      <c r="N218" s="42">
        <f t="shared" si="29"/>
        <v>2.485563914776626E-2</v>
      </c>
      <c r="O218" s="42">
        <f t="shared" si="30"/>
        <v>9.4753018061223077E-2</v>
      </c>
      <c r="P218" s="42">
        <f t="shared" si="31"/>
        <v>0.15846058458608611</v>
      </c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9"/>
    </row>
    <row r="219" spans="2:42" x14ac:dyDescent="0.25">
      <c r="B219" s="17"/>
      <c r="C219" s="30">
        <v>221</v>
      </c>
      <c r="D219" s="30">
        <v>426</v>
      </c>
      <c r="E219" s="30">
        <v>0</v>
      </c>
      <c r="F219" s="30">
        <v>0.104238920632222</v>
      </c>
      <c r="G219" s="30">
        <v>2.6207251513001699</v>
      </c>
      <c r="H219" s="30">
        <v>4996.6216278910997</v>
      </c>
      <c r="I219" s="30">
        <f t="shared" si="24"/>
        <v>-0.92642260301284529</v>
      </c>
      <c r="J219" s="30">
        <f t="shared" si="25"/>
        <v>-0.52423500088047092</v>
      </c>
      <c r="K219" s="30">
        <f t="shared" si="26"/>
        <v>0.60114664598785839</v>
      </c>
      <c r="L219" s="30">
        <f t="shared" si="27"/>
        <v>-0.55212498399466159</v>
      </c>
      <c r="M219" s="30">
        <f t="shared" si="28"/>
        <v>0.12287178893917164</v>
      </c>
      <c r="N219" s="42">
        <f t="shared" si="29"/>
        <v>2.485563914776626E-2</v>
      </c>
      <c r="O219" s="42">
        <f t="shared" si="30"/>
        <v>9.1018005676740121E-2</v>
      </c>
      <c r="P219" s="42">
        <f t="shared" si="31"/>
        <v>0.15472557220160316</v>
      </c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9"/>
    </row>
    <row r="220" spans="2:42" x14ac:dyDescent="0.25">
      <c r="B220" s="17"/>
      <c r="C220" s="30">
        <v>231</v>
      </c>
      <c r="D220" s="30">
        <v>426</v>
      </c>
      <c r="E220" s="30">
        <v>0</v>
      </c>
      <c r="F220" s="30">
        <v>0.106469565403167</v>
      </c>
      <c r="G220" s="30">
        <v>5.5840397584362496</v>
      </c>
      <c r="H220" s="30">
        <v>4919.0748707169296</v>
      </c>
      <c r="I220" s="30">
        <f t="shared" si="24"/>
        <v>-0.88161334375732481</v>
      </c>
      <c r="J220" s="30">
        <f t="shared" si="25"/>
        <v>-0.51565658062173414</v>
      </c>
      <c r="K220" s="30">
        <f t="shared" si="26"/>
        <v>0.54235841724727307</v>
      </c>
      <c r="L220" s="30">
        <f t="shared" si="27"/>
        <v>-0.50526127317717318</v>
      </c>
      <c r="M220" s="30">
        <f t="shared" si="28"/>
        <v>0.12520470613572696</v>
      </c>
      <c r="N220" s="42">
        <f t="shared" si="29"/>
        <v>2.485563914776626E-2</v>
      </c>
      <c r="O220" s="42">
        <f t="shared" si="30"/>
        <v>9.3350922873295439E-2</v>
      </c>
      <c r="P220" s="42">
        <f t="shared" si="31"/>
        <v>0.15705848939815847</v>
      </c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9"/>
    </row>
    <row r="221" spans="2:42" x14ac:dyDescent="0.25">
      <c r="B221" s="17"/>
      <c r="C221" s="30">
        <v>241</v>
      </c>
      <c r="D221" s="30">
        <v>426</v>
      </c>
      <c r="E221" s="30">
        <v>0</v>
      </c>
      <c r="F221" s="30">
        <v>9.5974247500049306E-2</v>
      </c>
      <c r="G221" s="30">
        <v>0.59070157555793301</v>
      </c>
      <c r="H221" s="30">
        <v>5209.5075692069904</v>
      </c>
      <c r="I221" s="30">
        <f t="shared" si="24"/>
        <v>-1.0924436054895281</v>
      </c>
      <c r="J221" s="30">
        <f t="shared" si="25"/>
        <v>-0.53011166187553505</v>
      </c>
      <c r="K221" s="30">
        <f t="shared" si="26"/>
        <v>0.7625355662959542</v>
      </c>
      <c r="L221" s="30">
        <f t="shared" si="27"/>
        <v>-0.67782592004265085</v>
      </c>
      <c r="M221" s="30">
        <f t="shared" si="28"/>
        <v>0.11661428456715292</v>
      </c>
      <c r="N221" s="42">
        <f t="shared" si="29"/>
        <v>2.485563914776626E-2</v>
      </c>
      <c r="O221" s="42">
        <f t="shared" si="30"/>
        <v>8.4760501304721403E-2</v>
      </c>
      <c r="P221" s="42">
        <f t="shared" si="31"/>
        <v>0.14846806782958444</v>
      </c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9"/>
    </row>
    <row r="222" spans="2:42" x14ac:dyDescent="0.25">
      <c r="B222" s="17"/>
      <c r="C222" s="30">
        <v>251</v>
      </c>
      <c r="D222" s="30">
        <v>426</v>
      </c>
      <c r="E222" s="30">
        <v>0</v>
      </c>
      <c r="F222" s="30">
        <v>8.3269180525854594E-2</v>
      </c>
      <c r="G222" s="30">
        <v>0.24445087389329001</v>
      </c>
      <c r="H222" s="30">
        <v>5570.6044046535199</v>
      </c>
      <c r="I222" s="30">
        <f t="shared" si="24"/>
        <v>-1.3476633730297707</v>
      </c>
      <c r="J222" s="30">
        <f t="shared" si="25"/>
        <v>-0.53111401377789769</v>
      </c>
      <c r="K222" s="30">
        <f t="shared" si="26"/>
        <v>1.0362832268467801</v>
      </c>
      <c r="L222" s="30">
        <f t="shared" si="27"/>
        <v>-0.88954208261922485</v>
      </c>
      <c r="M222" s="30">
        <f t="shared" si="28"/>
        <v>0.10607486573224337</v>
      </c>
      <c r="N222" s="42">
        <f t="shared" si="29"/>
        <v>2.485563914776626E-2</v>
      </c>
      <c r="O222" s="42">
        <f t="shared" si="30"/>
        <v>7.422108246981185E-2</v>
      </c>
      <c r="P222" s="42">
        <f t="shared" si="31"/>
        <v>0.13792864899467489</v>
      </c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9"/>
    </row>
    <row r="223" spans="2:42" x14ac:dyDescent="0.25">
      <c r="B223" s="17"/>
      <c r="C223" s="30">
        <v>201</v>
      </c>
      <c r="D223" s="30">
        <v>416</v>
      </c>
      <c r="E223" s="30">
        <v>0</v>
      </c>
      <c r="F223" s="30">
        <v>0.10317334563812899</v>
      </c>
      <c r="G223" s="30">
        <v>1.55211956650114</v>
      </c>
      <c r="H223" s="30">
        <v>5473.3438622188096</v>
      </c>
      <c r="I223" s="30">
        <f t="shared" si="24"/>
        <v>-0.94782790554619523</v>
      </c>
      <c r="J223" s="30">
        <f t="shared" si="25"/>
        <v>-0.52732847862838328</v>
      </c>
      <c r="K223" s="30">
        <f t="shared" si="26"/>
        <v>0.96254996933295511</v>
      </c>
      <c r="L223" s="30">
        <f t="shared" si="27"/>
        <v>-0.83192962981959706</v>
      </c>
      <c r="M223" s="30">
        <f t="shared" si="28"/>
        <v>0.10894286486264571</v>
      </c>
      <c r="N223" s="42">
        <f t="shared" si="29"/>
        <v>2.485563914776626E-2</v>
      </c>
      <c r="O223" s="42">
        <f t="shared" si="30"/>
        <v>7.7089081600214188E-2</v>
      </c>
      <c r="P223" s="42">
        <f t="shared" si="31"/>
        <v>0.14079664812507722</v>
      </c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9"/>
    </row>
    <row r="224" spans="2:42" x14ac:dyDescent="0.25">
      <c r="B224" s="17"/>
      <c r="C224" s="30">
        <v>211</v>
      </c>
      <c r="D224" s="30">
        <v>416</v>
      </c>
      <c r="E224" s="30">
        <v>0</v>
      </c>
      <c r="F224" s="30">
        <v>0.10973001787024</v>
      </c>
      <c r="G224" s="30">
        <v>1.21159803174653</v>
      </c>
      <c r="H224" s="30">
        <v>5363.9980584182704</v>
      </c>
      <c r="I224" s="30">
        <f t="shared" si="24"/>
        <v>-0.81611727652583943</v>
      </c>
      <c r="J224" s="30">
        <f t="shared" si="25"/>
        <v>-0.52831424531857563</v>
      </c>
      <c r="K224" s="30">
        <f t="shared" si="26"/>
        <v>0.87965487017089206</v>
      </c>
      <c r="L224" s="30">
        <f t="shared" si="27"/>
        <v>-0.76803400377674458</v>
      </c>
      <c r="M224" s="30">
        <f t="shared" si="28"/>
        <v>0.11212364594420726</v>
      </c>
      <c r="N224" s="42">
        <f t="shared" si="29"/>
        <v>2.485563914776626E-2</v>
      </c>
      <c r="O224" s="42">
        <f t="shared" si="30"/>
        <v>8.0269862681775744E-2</v>
      </c>
      <c r="P224" s="42">
        <f t="shared" si="31"/>
        <v>0.14397742920663878</v>
      </c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9"/>
    </row>
    <row r="225" spans="2:42" x14ac:dyDescent="0.25">
      <c r="B225" s="17"/>
      <c r="C225" s="30">
        <v>221</v>
      </c>
      <c r="D225" s="30">
        <v>416</v>
      </c>
      <c r="E225" s="30">
        <v>0</v>
      </c>
      <c r="F225" s="30">
        <v>0.10183590509771701</v>
      </c>
      <c r="G225" s="30">
        <v>4.1386682884114396</v>
      </c>
      <c r="H225" s="30">
        <v>5408.9554970933004</v>
      </c>
      <c r="I225" s="30">
        <f t="shared" si="24"/>
        <v>-0.97469445135159272</v>
      </c>
      <c r="J225" s="30">
        <f t="shared" si="25"/>
        <v>-0.51984074786135237</v>
      </c>
      <c r="K225" s="30">
        <f t="shared" si="26"/>
        <v>0.91373712305585009</v>
      </c>
      <c r="L225" s="30">
        <f t="shared" si="27"/>
        <v>-0.79295695362950791</v>
      </c>
      <c r="M225" s="30">
        <f t="shared" si="28"/>
        <v>0.11088295933859812</v>
      </c>
      <c r="N225" s="42">
        <f t="shared" si="29"/>
        <v>2.485563914776626E-2</v>
      </c>
      <c r="O225" s="42">
        <f t="shared" si="30"/>
        <v>7.9029176076166607E-2</v>
      </c>
      <c r="P225" s="42">
        <f t="shared" si="31"/>
        <v>0.14273674260102964</v>
      </c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9"/>
    </row>
    <row r="226" spans="2:42" x14ac:dyDescent="0.25">
      <c r="B226" s="17"/>
      <c r="C226" s="30">
        <v>231</v>
      </c>
      <c r="D226" s="30">
        <v>416</v>
      </c>
      <c r="E226" s="30">
        <v>0</v>
      </c>
      <c r="F226" s="30">
        <v>8.15928971013299E-2</v>
      </c>
      <c r="G226" s="30">
        <v>1.9437865692516001</v>
      </c>
      <c r="H226" s="30">
        <v>5467.4101170697704</v>
      </c>
      <c r="I226" s="30">
        <f t="shared" si="24"/>
        <v>-1.3813366048834634</v>
      </c>
      <c r="J226" s="30">
        <f t="shared" si="25"/>
        <v>-0.52619465228980211</v>
      </c>
      <c r="K226" s="30">
        <f t="shared" si="26"/>
        <v>0.95805159467717715</v>
      </c>
      <c r="L226" s="30">
        <f t="shared" si="27"/>
        <v>-0.82826395218639726</v>
      </c>
      <c r="M226" s="30">
        <f t="shared" si="28"/>
        <v>0.10912534555481336</v>
      </c>
      <c r="N226" s="42">
        <f t="shared" si="29"/>
        <v>2.485563914776626E-2</v>
      </c>
      <c r="O226" s="42">
        <f t="shared" si="30"/>
        <v>7.7271562292381857E-2</v>
      </c>
      <c r="P226" s="42">
        <f t="shared" si="31"/>
        <v>0.14097912881724486</v>
      </c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9"/>
    </row>
    <row r="227" spans="2:42" x14ac:dyDescent="0.25">
      <c r="B227" s="17"/>
      <c r="C227" s="30">
        <v>241</v>
      </c>
      <c r="D227" s="30">
        <v>416</v>
      </c>
      <c r="E227" s="30">
        <v>0</v>
      </c>
      <c r="F227" s="30">
        <v>8.2971525566320897E-2</v>
      </c>
      <c r="G227" s="30">
        <v>0.59370814719879195</v>
      </c>
      <c r="H227" s="30">
        <v>5731.9185312065802</v>
      </c>
      <c r="I227" s="30">
        <f t="shared" si="24"/>
        <v>-1.3536426748102091</v>
      </c>
      <c r="J227" s="30">
        <f t="shared" si="25"/>
        <v>-0.53010295823164555</v>
      </c>
      <c r="K227" s="30">
        <f t="shared" si="26"/>
        <v>1.1585755330174865</v>
      </c>
      <c r="L227" s="30">
        <f t="shared" si="27"/>
        <v>-0.98387914826226219</v>
      </c>
      <c r="M227" s="30">
        <f t="shared" si="28"/>
        <v>0.10137868271830497</v>
      </c>
      <c r="N227" s="42">
        <f t="shared" si="29"/>
        <v>2.485563914776626E-2</v>
      </c>
      <c r="O227" s="42">
        <f t="shared" si="30"/>
        <v>6.9524899455873451E-2</v>
      </c>
      <c r="P227" s="42">
        <f t="shared" si="31"/>
        <v>0.13323246598073649</v>
      </c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9"/>
    </row>
    <row r="228" spans="2:42" x14ac:dyDescent="0.25">
      <c r="B228" s="17"/>
      <c r="C228" s="30">
        <v>251</v>
      </c>
      <c r="D228" s="30">
        <v>416</v>
      </c>
      <c r="E228" s="30">
        <v>0</v>
      </c>
      <c r="F228" s="30">
        <v>0.11384977187874699</v>
      </c>
      <c r="G228" s="30">
        <v>1.0033744546457899</v>
      </c>
      <c r="H228" s="30">
        <v>5822.4679138381198</v>
      </c>
      <c r="I228" s="30">
        <f t="shared" si="24"/>
        <v>-0.73335953408262966</v>
      </c>
      <c r="J228" s="30">
        <f t="shared" si="25"/>
        <v>-0.52891702618694725</v>
      </c>
      <c r="K228" s="30">
        <f t="shared" si="26"/>
        <v>1.2272210575041613</v>
      </c>
      <c r="L228" s="30">
        <f t="shared" si="27"/>
        <v>-1.0367294481012936</v>
      </c>
      <c r="M228" s="30">
        <f t="shared" si="28"/>
        <v>9.8747747796873814E-2</v>
      </c>
      <c r="N228" s="42">
        <f t="shared" si="29"/>
        <v>2.485563914776626E-2</v>
      </c>
      <c r="O228" s="42">
        <f t="shared" si="30"/>
        <v>6.6893964534442296E-2</v>
      </c>
      <c r="P228" s="42">
        <f t="shared" si="31"/>
        <v>0.13060153105930533</v>
      </c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9"/>
    </row>
    <row r="229" spans="2:42" x14ac:dyDescent="0.25">
      <c r="B229" s="17"/>
      <c r="C229" s="30">
        <v>201</v>
      </c>
      <c r="D229" s="30">
        <v>406</v>
      </c>
      <c r="E229" s="30">
        <v>0</v>
      </c>
      <c r="F229" s="30">
        <v>9.8582704351576594E-2</v>
      </c>
      <c r="G229" s="30">
        <v>4.5710214402573603</v>
      </c>
      <c r="H229" s="30">
        <v>5789.6232700930505</v>
      </c>
      <c r="I229" s="30">
        <f t="shared" si="24"/>
        <v>-1.0400448457948557</v>
      </c>
      <c r="J229" s="30">
        <f t="shared" si="25"/>
        <v>-0.51858914027713154</v>
      </c>
      <c r="K229" s="30">
        <f t="shared" si="26"/>
        <v>1.2023215194738166</v>
      </c>
      <c r="L229" s="30">
        <f t="shared" si="27"/>
        <v>-1.015762264397934</v>
      </c>
      <c r="M229" s="30">
        <f t="shared" si="28"/>
        <v>9.9791512846026692E-2</v>
      </c>
      <c r="N229" s="42">
        <f t="shared" si="29"/>
        <v>2.485563914776626E-2</v>
      </c>
      <c r="O229" s="42">
        <f t="shared" si="30"/>
        <v>6.7937729583595174E-2</v>
      </c>
      <c r="P229" s="42">
        <f t="shared" si="31"/>
        <v>0.13164529610845821</v>
      </c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9"/>
    </row>
    <row r="230" spans="2:42" x14ac:dyDescent="0.25">
      <c r="B230" s="17"/>
      <c r="C230" s="30">
        <v>211</v>
      </c>
      <c r="D230" s="30">
        <v>406</v>
      </c>
      <c r="E230" s="30">
        <v>0</v>
      </c>
      <c r="F230" s="30">
        <v>0.10364690186820801</v>
      </c>
      <c r="G230" s="30">
        <v>2.82604897841202</v>
      </c>
      <c r="H230" s="30">
        <v>5683.5528504490603</v>
      </c>
      <c r="I230" s="30">
        <f t="shared" si="24"/>
        <v>-0.93831509375201272</v>
      </c>
      <c r="J230" s="30">
        <f t="shared" si="25"/>
        <v>-0.52364061442084353</v>
      </c>
      <c r="K230" s="30">
        <f t="shared" si="26"/>
        <v>1.1219094903977922</v>
      </c>
      <c r="L230" s="30">
        <f t="shared" si="27"/>
        <v>-0.95446464564489775</v>
      </c>
      <c r="M230" s="30">
        <f t="shared" si="28"/>
        <v>0.10284296281450604</v>
      </c>
      <c r="N230" s="42">
        <f t="shared" si="29"/>
        <v>2.485563914776626E-2</v>
      </c>
      <c r="O230" s="42">
        <f t="shared" si="30"/>
        <v>7.0989179552074538E-2</v>
      </c>
      <c r="P230" s="42">
        <f t="shared" si="31"/>
        <v>0.13469674607693755</v>
      </c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9"/>
    </row>
    <row r="231" spans="2:42" x14ac:dyDescent="0.25">
      <c r="B231" s="17"/>
      <c r="C231" s="30">
        <v>221</v>
      </c>
      <c r="D231" s="30">
        <v>406</v>
      </c>
      <c r="E231" s="30">
        <v>0</v>
      </c>
      <c r="F231" s="30">
        <v>0.104092112248252</v>
      </c>
      <c r="G231" s="30">
        <v>1.5308777156034701</v>
      </c>
      <c r="H231" s="30">
        <v>5791.5297767053999</v>
      </c>
      <c r="I231" s="30">
        <f t="shared" si="24"/>
        <v>-0.92937169424596378</v>
      </c>
      <c r="J231" s="30">
        <f t="shared" si="25"/>
        <v>-0.52738997109483787</v>
      </c>
      <c r="K231" s="30">
        <f t="shared" si="26"/>
        <v>1.2037668429264852</v>
      </c>
      <c r="L231" s="30">
        <f t="shared" si="27"/>
        <v>-1.0183492532876228</v>
      </c>
      <c r="M231" s="30">
        <f t="shared" si="28"/>
        <v>9.9662730238700592E-2</v>
      </c>
      <c r="N231" s="42">
        <f t="shared" si="29"/>
        <v>2.485563914776626E-2</v>
      </c>
      <c r="O231" s="42">
        <f t="shared" si="30"/>
        <v>6.7808946976269074E-2</v>
      </c>
      <c r="P231" s="42">
        <f t="shared" si="31"/>
        <v>0.13151651350113211</v>
      </c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9"/>
    </row>
    <row r="232" spans="2:42" x14ac:dyDescent="0.25">
      <c r="B232" s="17"/>
      <c r="C232" s="30">
        <v>231</v>
      </c>
      <c r="D232" s="30">
        <v>406</v>
      </c>
      <c r="E232" s="30">
        <v>0</v>
      </c>
      <c r="F232" s="30">
        <v>8.8096732218037793E-2</v>
      </c>
      <c r="G232" s="30">
        <v>1.20066340662299</v>
      </c>
      <c r="H232" s="30">
        <v>5764.3383934140102</v>
      </c>
      <c r="I232" s="30">
        <f t="shared" si="24"/>
        <v>-1.2506873694266418</v>
      </c>
      <c r="J232" s="30">
        <f t="shared" si="25"/>
        <v>-0.52834589967260726</v>
      </c>
      <c r="K232" s="30">
        <f t="shared" si="26"/>
        <v>1.1831530439881643</v>
      </c>
      <c r="L232" s="30">
        <f t="shared" si="27"/>
        <v>-1.0025788450329547</v>
      </c>
      <c r="M232" s="30">
        <f t="shared" si="28"/>
        <v>0.10044779518495073</v>
      </c>
      <c r="N232" s="42">
        <f t="shared" si="29"/>
        <v>2.485563914776626E-2</v>
      </c>
      <c r="O232" s="42">
        <f t="shared" si="30"/>
        <v>6.859401192251921E-2</v>
      </c>
      <c r="P232" s="42">
        <f t="shared" si="31"/>
        <v>0.13230157844738225</v>
      </c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9"/>
    </row>
    <row r="233" spans="2:42" x14ac:dyDescent="0.25">
      <c r="B233" s="17"/>
      <c r="C233" s="30">
        <v>241</v>
      </c>
      <c r="D233" s="30">
        <v>406</v>
      </c>
      <c r="E233" s="30">
        <v>0</v>
      </c>
      <c r="F233" s="30">
        <v>7.2192281500189498E-2</v>
      </c>
      <c r="G233" s="30">
        <v>0.34299559770877702</v>
      </c>
      <c r="H233" s="30">
        <v>6204.9475063556301</v>
      </c>
      <c r="I233" s="30">
        <f t="shared" si="24"/>
        <v>-1.5701764538454011</v>
      </c>
      <c r="J233" s="30">
        <f t="shared" si="25"/>
        <v>-0.53082873929062768</v>
      </c>
      <c r="K233" s="30">
        <f t="shared" si="26"/>
        <v>1.5171789950491608</v>
      </c>
      <c r="L233" s="30">
        <f t="shared" si="27"/>
        <v>-1.2611246045485043</v>
      </c>
      <c r="M233" s="30">
        <f t="shared" si="28"/>
        <v>8.7577157372692907E-2</v>
      </c>
      <c r="N233" s="42">
        <f t="shared" si="29"/>
        <v>2.485563914776626E-2</v>
      </c>
      <c r="O233" s="42">
        <f t="shared" si="30"/>
        <v>5.5723374110261396E-2</v>
      </c>
      <c r="P233" s="42">
        <f t="shared" si="31"/>
        <v>0.11943094063512441</v>
      </c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9"/>
    </row>
    <row r="234" spans="2:42" x14ac:dyDescent="0.25">
      <c r="B234" s="17"/>
      <c r="C234" s="30">
        <v>251</v>
      </c>
      <c r="D234" s="30">
        <v>406</v>
      </c>
      <c r="E234" s="30">
        <v>0</v>
      </c>
      <c r="F234" s="30">
        <v>7.1357728554218E-2</v>
      </c>
      <c r="G234" s="30">
        <v>1.0185888839638999</v>
      </c>
      <c r="H234" s="30">
        <v>6044.4860261437098</v>
      </c>
      <c r="I234" s="30">
        <f t="shared" si="24"/>
        <v>-1.5869409785270485</v>
      </c>
      <c r="J234" s="30">
        <f t="shared" si="25"/>
        <v>-0.52887298234213465</v>
      </c>
      <c r="K234" s="30">
        <f t="shared" si="26"/>
        <v>1.3955330804229154</v>
      </c>
      <c r="L234" s="30">
        <f t="shared" si="27"/>
        <v>-1.1667914957398353</v>
      </c>
      <c r="M234" s="30">
        <f t="shared" si="28"/>
        <v>9.2273143411897948E-2</v>
      </c>
      <c r="N234" s="42">
        <f t="shared" si="29"/>
        <v>2.485563914776626E-2</v>
      </c>
      <c r="O234" s="42">
        <f t="shared" si="30"/>
        <v>6.0419360149466438E-2</v>
      </c>
      <c r="P234" s="42">
        <f t="shared" si="31"/>
        <v>0.12412692667432945</v>
      </c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9"/>
    </row>
    <row r="235" spans="2:42" x14ac:dyDescent="0.25">
      <c r="B235" s="17"/>
      <c r="C235" s="30">
        <v>201</v>
      </c>
      <c r="D235" s="30">
        <v>396</v>
      </c>
      <c r="E235" s="30">
        <v>0</v>
      </c>
      <c r="F235" s="30">
        <v>0.11365358854454</v>
      </c>
      <c r="G235" s="30">
        <v>1.4752865402881501</v>
      </c>
      <c r="H235" s="30">
        <v>5683.6198806488801</v>
      </c>
      <c r="I235" s="30">
        <f t="shared" si="24"/>
        <v>-0.73730047080128502</v>
      </c>
      <c r="J235" s="30">
        <f t="shared" si="25"/>
        <v>-0.52755090050253006</v>
      </c>
      <c r="K235" s="30">
        <f t="shared" si="26"/>
        <v>1.1219603060200456</v>
      </c>
      <c r="L235" s="30">
        <f t="shared" si="27"/>
        <v>-0.9551570763549303</v>
      </c>
      <c r="M235" s="30">
        <f t="shared" si="28"/>
        <v>0.10280849299803868</v>
      </c>
      <c r="N235" s="42">
        <f t="shared" si="29"/>
        <v>2.485563914776626E-2</v>
      </c>
      <c r="O235" s="42">
        <f t="shared" si="30"/>
        <v>7.0954709735607163E-2</v>
      </c>
      <c r="P235" s="42">
        <f t="shared" si="31"/>
        <v>0.1346622762604702</v>
      </c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9"/>
    </row>
    <row r="236" spans="2:42" x14ac:dyDescent="0.25">
      <c r="B236" s="17"/>
      <c r="C236" s="30">
        <v>211</v>
      </c>
      <c r="D236" s="30">
        <v>396</v>
      </c>
      <c r="E236" s="30">
        <v>0</v>
      </c>
      <c r="F236" s="30">
        <v>0.114130526374497</v>
      </c>
      <c r="G236" s="30">
        <v>6.36852896198514</v>
      </c>
      <c r="H236" s="30">
        <v>5725.33480278143</v>
      </c>
      <c r="I236" s="30">
        <f t="shared" si="24"/>
        <v>-0.72771972932703632</v>
      </c>
      <c r="J236" s="30">
        <f t="shared" si="25"/>
        <v>-0.51338558379261656</v>
      </c>
      <c r="K236" s="30">
        <f t="shared" si="26"/>
        <v>1.1535844057708071</v>
      </c>
      <c r="L236" s="30">
        <f t="shared" si="27"/>
        <v>-0.97722965417607899</v>
      </c>
      <c r="M236" s="30">
        <f t="shared" si="28"/>
        <v>0.10170970044676579</v>
      </c>
      <c r="N236" s="42">
        <f t="shared" si="29"/>
        <v>2.485563914776626E-2</v>
      </c>
      <c r="O236" s="42">
        <f t="shared" si="30"/>
        <v>6.9855917184334287E-2</v>
      </c>
      <c r="P236" s="42">
        <f t="shared" si="31"/>
        <v>0.13356348370919729</v>
      </c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9"/>
    </row>
    <row r="237" spans="2:42" x14ac:dyDescent="0.25">
      <c r="B237" s="17"/>
      <c r="C237" s="30">
        <v>221</v>
      </c>
      <c r="D237" s="30">
        <v>396</v>
      </c>
      <c r="E237" s="30">
        <v>0</v>
      </c>
      <c r="F237" s="30">
        <v>0.114982306860725</v>
      </c>
      <c r="G237" s="30">
        <v>0.89912877468859498</v>
      </c>
      <c r="H237" s="30">
        <v>5772.1825917556998</v>
      </c>
      <c r="I237" s="30">
        <f t="shared" si="24"/>
        <v>-0.71060913729851982</v>
      </c>
      <c r="J237" s="30">
        <f t="shared" si="25"/>
        <v>-0.52921880421978829</v>
      </c>
      <c r="K237" s="30">
        <f t="shared" si="26"/>
        <v>1.1890997340007723</v>
      </c>
      <c r="L237" s="30">
        <f t="shared" si="27"/>
        <v>-1.0073201789747401</v>
      </c>
      <c r="M237" s="30">
        <f t="shared" si="28"/>
        <v>0.1002117673652486</v>
      </c>
      <c r="N237" s="42">
        <f t="shared" si="29"/>
        <v>2.485563914776626E-2</v>
      </c>
      <c r="O237" s="42">
        <f t="shared" si="30"/>
        <v>6.8357984102817099E-2</v>
      </c>
      <c r="P237" s="42">
        <f t="shared" si="31"/>
        <v>0.13206555062768011</v>
      </c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9"/>
    </row>
    <row r="238" spans="2:42" x14ac:dyDescent="0.25">
      <c r="B238" s="17"/>
      <c r="C238" s="30">
        <v>231</v>
      </c>
      <c r="D238" s="30">
        <v>396</v>
      </c>
      <c r="E238" s="30">
        <v>0</v>
      </c>
      <c r="F238" s="30">
        <v>9.1351583450361595E-2</v>
      </c>
      <c r="G238" s="30">
        <v>1.0302910113750601</v>
      </c>
      <c r="H238" s="30">
        <v>5971.4662740696103</v>
      </c>
      <c r="I238" s="30">
        <f t="shared" si="24"/>
        <v>-1.185303819967281</v>
      </c>
      <c r="J238" s="30">
        <f t="shared" si="25"/>
        <v>-0.52883910616624275</v>
      </c>
      <c r="K238" s="30">
        <f t="shared" si="26"/>
        <v>1.3401767761241867</v>
      </c>
      <c r="L238" s="30">
        <f t="shared" si="27"/>
        <v>-1.1240071846799611</v>
      </c>
      <c r="M238" s="30">
        <f t="shared" si="28"/>
        <v>9.440298446104306E-2</v>
      </c>
      <c r="N238" s="42">
        <f t="shared" si="29"/>
        <v>2.485563914776626E-2</v>
      </c>
      <c r="O238" s="42">
        <f t="shared" si="30"/>
        <v>6.2549201198611543E-2</v>
      </c>
      <c r="P238" s="42">
        <f t="shared" si="31"/>
        <v>0.12625676772347458</v>
      </c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9"/>
    </row>
    <row r="239" spans="2:42" x14ac:dyDescent="0.25">
      <c r="B239" s="17"/>
      <c r="C239" s="30">
        <v>241</v>
      </c>
      <c r="D239" s="30">
        <v>396</v>
      </c>
      <c r="E239" s="30">
        <v>0</v>
      </c>
      <c r="F239" s="30">
        <v>9.9635074084268693E-2</v>
      </c>
      <c r="G239" s="30">
        <v>1.42042572998679</v>
      </c>
      <c r="H239" s="30">
        <v>6255.6683089082298</v>
      </c>
      <c r="I239" s="30">
        <f t="shared" si="24"/>
        <v>-1.0189048109497354</v>
      </c>
      <c r="J239" s="30">
        <f t="shared" si="25"/>
        <v>-0.52770971559606306</v>
      </c>
      <c r="K239" s="30">
        <f t="shared" si="26"/>
        <v>1.5556304564774084</v>
      </c>
      <c r="L239" s="30">
        <f t="shared" si="27"/>
        <v>-1.2903184168491664</v>
      </c>
      <c r="M239" s="30">
        <f t="shared" si="28"/>
        <v>8.6123863436699102E-2</v>
      </c>
      <c r="N239" s="42">
        <f t="shared" si="29"/>
        <v>2.485563914776626E-2</v>
      </c>
      <c r="O239" s="42">
        <f t="shared" si="30"/>
        <v>5.4270080174267592E-2</v>
      </c>
      <c r="P239" s="42">
        <f t="shared" si="31"/>
        <v>0.11797764669913061</v>
      </c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9"/>
    </row>
    <row r="240" spans="2:42" x14ac:dyDescent="0.25">
      <c r="B240" s="17"/>
      <c r="C240" s="30">
        <v>251</v>
      </c>
      <c r="D240" s="30">
        <v>396</v>
      </c>
      <c r="E240" s="30">
        <v>0</v>
      </c>
      <c r="F240" s="30">
        <v>9.2954276337881003E-2</v>
      </c>
      <c r="G240" s="30">
        <v>0.80221514465044097</v>
      </c>
      <c r="H240" s="30">
        <v>6213.1006479365597</v>
      </c>
      <c r="I240" s="30">
        <f t="shared" si="24"/>
        <v>-1.1531088770345199</v>
      </c>
      <c r="J240" s="30">
        <f t="shared" si="25"/>
        <v>-0.52949935689727479</v>
      </c>
      <c r="K240" s="30">
        <f t="shared" si="26"/>
        <v>1.5233598950594285</v>
      </c>
      <c r="L240" s="30">
        <f t="shared" si="27"/>
        <v>-1.2656790704114411</v>
      </c>
      <c r="M240" s="30">
        <f t="shared" si="28"/>
        <v>8.7350432012122337E-2</v>
      </c>
      <c r="N240" s="42">
        <f t="shared" si="29"/>
        <v>2.485563914776626E-2</v>
      </c>
      <c r="O240" s="42">
        <f t="shared" si="30"/>
        <v>5.5496648749690826E-2</v>
      </c>
      <c r="P240" s="42">
        <f t="shared" si="31"/>
        <v>0.11920421527455385</v>
      </c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9"/>
    </row>
    <row r="241" spans="2:42" x14ac:dyDescent="0.25">
      <c r="B241" s="17"/>
      <c r="C241" s="30">
        <v>201</v>
      </c>
      <c r="D241" s="30">
        <v>386</v>
      </c>
      <c r="E241" s="30">
        <v>0</v>
      </c>
      <c r="F241" s="30">
        <v>0.118890145288737</v>
      </c>
      <c r="G241" s="30">
        <v>4.7115498320898697</v>
      </c>
      <c r="H241" s="30">
        <v>5696.7407801846703</v>
      </c>
      <c r="I241" s="30">
        <f t="shared" si="24"/>
        <v>-0.63210836141061744</v>
      </c>
      <c r="J241" s="30">
        <f t="shared" si="25"/>
        <v>-0.51818232839137346</v>
      </c>
      <c r="K241" s="30">
        <f t="shared" si="26"/>
        <v>1.1319072653939857</v>
      </c>
      <c r="L241" s="30">
        <f t="shared" si="27"/>
        <v>-0.96127906608767288</v>
      </c>
      <c r="M241" s="30">
        <f t="shared" si="28"/>
        <v>0.10250373490535858</v>
      </c>
      <c r="N241" s="42">
        <f t="shared" si="29"/>
        <v>2.485563914776626E-2</v>
      </c>
      <c r="O241" s="42">
        <f t="shared" si="30"/>
        <v>7.0649951642927061E-2</v>
      </c>
      <c r="P241" s="42">
        <f t="shared" si="31"/>
        <v>0.1343575181677901</v>
      </c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9"/>
    </row>
    <row r="242" spans="2:42" x14ac:dyDescent="0.25">
      <c r="B242" s="17"/>
      <c r="C242" s="30">
        <v>211</v>
      </c>
      <c r="D242" s="30">
        <v>386</v>
      </c>
      <c r="E242" s="30">
        <v>0</v>
      </c>
      <c r="F242" s="30">
        <v>0.112715138281699</v>
      </c>
      <c r="G242" s="30">
        <v>2.1441244841342701</v>
      </c>
      <c r="H242" s="30">
        <v>5937.9290054815801</v>
      </c>
      <c r="I242" s="30">
        <f t="shared" si="24"/>
        <v>-0.7561520879093907</v>
      </c>
      <c r="J242" s="30">
        <f t="shared" si="25"/>
        <v>-0.52561469941423367</v>
      </c>
      <c r="K242" s="30">
        <f t="shared" si="26"/>
        <v>1.3147521589134457</v>
      </c>
      <c r="L242" s="30">
        <f t="shared" si="27"/>
        <v>-1.1038207676946996</v>
      </c>
      <c r="M242" s="30">
        <f t="shared" si="28"/>
        <v>9.5407882248697104E-2</v>
      </c>
      <c r="N242" s="42">
        <f t="shared" si="29"/>
        <v>2.485563914776626E-2</v>
      </c>
      <c r="O242" s="42">
        <f t="shared" si="30"/>
        <v>6.35540989862656E-2</v>
      </c>
      <c r="P242" s="42">
        <f t="shared" si="31"/>
        <v>0.12726166551112861</v>
      </c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9"/>
    </row>
    <row r="243" spans="2:42" x14ac:dyDescent="0.25">
      <c r="B243" s="17"/>
      <c r="C243" s="30">
        <v>221</v>
      </c>
      <c r="D243" s="30">
        <v>386</v>
      </c>
      <c r="E243" s="30">
        <v>0</v>
      </c>
      <c r="F243" s="30">
        <v>0.14165700755559599</v>
      </c>
      <c r="G243" s="30">
        <v>3.4460967873394899</v>
      </c>
      <c r="H243" s="30">
        <v>6305.5903606069396</v>
      </c>
      <c r="I243" s="30">
        <f t="shared" si="24"/>
        <v>-0.1747669473771222</v>
      </c>
      <c r="J243" s="30">
        <f t="shared" si="25"/>
        <v>-0.52184565459015941</v>
      </c>
      <c r="K243" s="30">
        <f t="shared" si="26"/>
        <v>1.5934763845524076</v>
      </c>
      <c r="L243" s="30">
        <f t="shared" si="27"/>
        <v>-1.318585758823118</v>
      </c>
      <c r="M243" s="30">
        <f t="shared" si="28"/>
        <v>8.471669001740316E-2</v>
      </c>
      <c r="N243" s="42">
        <f t="shared" si="29"/>
        <v>2.485563914776626E-2</v>
      </c>
      <c r="O243" s="42">
        <f t="shared" si="30"/>
        <v>5.2862906754971649E-2</v>
      </c>
      <c r="P243" s="42">
        <f t="shared" si="31"/>
        <v>0.11657047327983466</v>
      </c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9"/>
    </row>
    <row r="244" spans="2:42" x14ac:dyDescent="0.25">
      <c r="B244" s="17"/>
      <c r="C244" s="30">
        <v>231</v>
      </c>
      <c r="D244" s="30">
        <v>386</v>
      </c>
      <c r="E244" s="30">
        <v>0</v>
      </c>
      <c r="F244" s="30">
        <v>0.127448110518535</v>
      </c>
      <c r="G244" s="30">
        <v>2.1006404933952298</v>
      </c>
      <c r="H244" s="30">
        <v>5691.4759187314703</v>
      </c>
      <c r="I244" s="30">
        <f t="shared" si="24"/>
        <v>-0.46019569845474484</v>
      </c>
      <c r="J244" s="30">
        <f t="shared" si="25"/>
        <v>-0.5257405800568723</v>
      </c>
      <c r="K244" s="30">
        <f t="shared" si="26"/>
        <v>1.1279159717451352</v>
      </c>
      <c r="L244" s="30">
        <f t="shared" si="27"/>
        <v>-0.95945714973310647</v>
      </c>
      <c r="M244" s="30">
        <f t="shared" si="28"/>
        <v>0.10259443152156991</v>
      </c>
      <c r="N244" s="42">
        <f t="shared" si="29"/>
        <v>2.485563914776626E-2</v>
      </c>
      <c r="O244" s="42">
        <f t="shared" si="30"/>
        <v>7.0740648259138394E-2</v>
      </c>
      <c r="P244" s="42">
        <f t="shared" si="31"/>
        <v>0.13444821478400143</v>
      </c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9"/>
    </row>
    <row r="245" spans="2:42" x14ac:dyDescent="0.25">
      <c r="B245" s="17"/>
      <c r="C245" s="30">
        <v>241</v>
      </c>
      <c r="D245" s="30">
        <v>386</v>
      </c>
      <c r="E245" s="30">
        <v>0</v>
      </c>
      <c r="F245" s="30">
        <v>0.10514933027039999</v>
      </c>
      <c r="G245" s="30">
        <v>0.54491190526816002</v>
      </c>
      <c r="H245" s="30">
        <v>5680.9896082083797</v>
      </c>
      <c r="I245" s="30">
        <f t="shared" si="24"/>
        <v>-0.90813426681641907</v>
      </c>
      <c r="J245" s="30">
        <f t="shared" si="25"/>
        <v>-0.53024421716828352</v>
      </c>
      <c r="K245" s="30">
        <f t="shared" si="26"/>
        <v>1.1199662953932066</v>
      </c>
      <c r="L245" s="30">
        <f t="shared" si="27"/>
        <v>-0.95406601269810754</v>
      </c>
      <c r="M245" s="30">
        <f t="shared" si="28"/>
        <v>0.1028628071170689</v>
      </c>
      <c r="N245" s="42">
        <f t="shared" si="29"/>
        <v>2.485563914776626E-2</v>
      </c>
      <c r="O245" s="42">
        <f t="shared" si="30"/>
        <v>7.1009023854637393E-2</v>
      </c>
      <c r="P245" s="42">
        <f t="shared" si="31"/>
        <v>0.1347165903795004</v>
      </c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9"/>
    </row>
    <row r="246" spans="2:42" x14ac:dyDescent="0.25">
      <c r="B246" s="17"/>
      <c r="C246" s="30">
        <v>251</v>
      </c>
      <c r="D246" s="30">
        <v>386</v>
      </c>
      <c r="E246" s="30">
        <v>0</v>
      </c>
      <c r="F246" s="30">
        <v>8.28951628459665E-2</v>
      </c>
      <c r="G246" s="30">
        <v>0.56976758333371202</v>
      </c>
      <c r="H246" s="30">
        <v>5895.9004843783196</v>
      </c>
      <c r="I246" s="30">
        <f t="shared" si="24"/>
        <v>-1.3551766514336439</v>
      </c>
      <c r="J246" s="30">
        <f t="shared" si="25"/>
        <v>-0.53017226313014365</v>
      </c>
      <c r="K246" s="30">
        <f t="shared" si="26"/>
        <v>1.2828903196530674</v>
      </c>
      <c r="L246" s="30">
        <f t="shared" si="27"/>
        <v>-1.0799596210292495</v>
      </c>
      <c r="M246" s="30">
        <f t="shared" si="28"/>
        <v>9.6595711347467153E-2</v>
      </c>
      <c r="N246" s="42">
        <f t="shared" si="29"/>
        <v>2.485563914776626E-2</v>
      </c>
      <c r="O246" s="42">
        <f t="shared" si="30"/>
        <v>6.4741928085035649E-2</v>
      </c>
      <c r="P246" s="42">
        <f t="shared" si="31"/>
        <v>0.12844949460989866</v>
      </c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9"/>
    </row>
    <row r="247" spans="2:42" x14ac:dyDescent="0.25">
      <c r="B247" s="17"/>
      <c r="C247" s="30">
        <v>201</v>
      </c>
      <c r="D247" s="30">
        <v>376</v>
      </c>
      <c r="E247" s="30">
        <v>0</v>
      </c>
      <c r="F247" s="30">
        <v>0.107834667969449</v>
      </c>
      <c r="G247" s="30">
        <v>0.91824040038560495</v>
      </c>
      <c r="H247" s="30">
        <v>6070.3626740394102</v>
      </c>
      <c r="I247" s="30">
        <f t="shared" si="24"/>
        <v>-0.85419112234418948</v>
      </c>
      <c r="J247" s="30">
        <f t="shared" si="25"/>
        <v>-0.52916347848533474</v>
      </c>
      <c r="K247" s="30">
        <f t="shared" si="26"/>
        <v>1.4151501779130826</v>
      </c>
      <c r="L247" s="30">
        <f t="shared" si="27"/>
        <v>-1.1819998643038201</v>
      </c>
      <c r="M247" s="30">
        <f t="shared" si="28"/>
        <v>9.1516057301225917E-2</v>
      </c>
      <c r="N247" s="42">
        <f t="shared" si="29"/>
        <v>2.485563914776626E-2</v>
      </c>
      <c r="O247" s="42">
        <f t="shared" si="30"/>
        <v>5.9662274038794406E-2</v>
      </c>
      <c r="P247" s="42">
        <f t="shared" si="31"/>
        <v>0.12336984056365743</v>
      </c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9"/>
    </row>
    <row r="248" spans="2:42" x14ac:dyDescent="0.25">
      <c r="B248" s="17"/>
      <c r="C248" s="30">
        <v>211</v>
      </c>
      <c r="D248" s="30">
        <v>376</v>
      </c>
      <c r="E248" s="30">
        <v>0</v>
      </c>
      <c r="F248" s="30">
        <v>0.119704858453406</v>
      </c>
      <c r="G248" s="30">
        <v>2.9560284928568401</v>
      </c>
      <c r="H248" s="30">
        <v>5859.4776797691802</v>
      </c>
      <c r="I248" s="30">
        <f t="shared" si="24"/>
        <v>-0.61574237885254601</v>
      </c>
      <c r="J248" s="30">
        <f t="shared" si="25"/>
        <v>-0.52326434019830603</v>
      </c>
      <c r="K248" s="30">
        <f t="shared" si="26"/>
        <v>1.2552781763892746</v>
      </c>
      <c r="L248" s="30">
        <f t="shared" si="27"/>
        <v>-1.0574674293937512</v>
      </c>
      <c r="M248" s="30">
        <f t="shared" si="28"/>
        <v>9.7715392647546584E-2</v>
      </c>
      <c r="N248" s="42">
        <f t="shared" si="29"/>
        <v>2.485563914776626E-2</v>
      </c>
      <c r="O248" s="42">
        <f t="shared" si="30"/>
        <v>6.5861609385115066E-2</v>
      </c>
      <c r="P248" s="42">
        <f t="shared" si="31"/>
        <v>0.1295691759099781</v>
      </c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9"/>
    </row>
    <row r="249" spans="2:42" x14ac:dyDescent="0.25">
      <c r="B249" s="17"/>
      <c r="C249" s="30">
        <v>221</v>
      </c>
      <c r="D249" s="30">
        <v>376</v>
      </c>
      <c r="E249" s="30">
        <v>0</v>
      </c>
      <c r="F249" s="30">
        <v>0.112892067959855</v>
      </c>
      <c r="G249" s="30">
        <v>3.7957615701260501</v>
      </c>
      <c r="H249" s="30">
        <v>6148.3869674300904</v>
      </c>
      <c r="I249" s="30">
        <f t="shared" si="24"/>
        <v>-0.75259791921262909</v>
      </c>
      <c r="J249" s="30">
        <f t="shared" si="25"/>
        <v>-0.52083341935560168</v>
      </c>
      <c r="K249" s="30">
        <f t="shared" si="26"/>
        <v>1.4743004270572428</v>
      </c>
      <c r="L249" s="30">
        <f t="shared" si="27"/>
        <v>-1.2263190043703776</v>
      </c>
      <c r="M249" s="30">
        <f t="shared" si="28"/>
        <v>8.9309811099330338E-2</v>
      </c>
      <c r="N249" s="42">
        <f t="shared" si="29"/>
        <v>2.485563914776626E-2</v>
      </c>
      <c r="O249" s="42">
        <f t="shared" si="30"/>
        <v>5.7456027836898828E-2</v>
      </c>
      <c r="P249" s="42">
        <f t="shared" si="31"/>
        <v>0.12116359436176186</v>
      </c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9"/>
    </row>
    <row r="250" spans="2:42" x14ac:dyDescent="0.25">
      <c r="B250" s="17"/>
      <c r="C250" s="30">
        <v>231</v>
      </c>
      <c r="D250" s="30">
        <v>376</v>
      </c>
      <c r="E250" s="30">
        <v>0</v>
      </c>
      <c r="F250" s="30">
        <v>0.11456252183289201</v>
      </c>
      <c r="G250" s="30">
        <v>1.41862402583255</v>
      </c>
      <c r="H250" s="30">
        <v>5591.9291346609998</v>
      </c>
      <c r="I250" s="30">
        <f t="shared" si="24"/>
        <v>-0.71904179156457115</v>
      </c>
      <c r="J250" s="30">
        <f t="shared" si="25"/>
        <v>-0.5277149313012669</v>
      </c>
      <c r="K250" s="30">
        <f t="shared" si="26"/>
        <v>1.0524495135000733</v>
      </c>
      <c r="L250" s="30">
        <f t="shared" si="27"/>
        <v>-0.90146741336490654</v>
      </c>
      <c r="M250" s="30">
        <f t="shared" si="28"/>
        <v>0.10548121216350317</v>
      </c>
      <c r="N250" s="42">
        <f t="shared" si="29"/>
        <v>2.485563914776626E-2</v>
      </c>
      <c r="O250" s="42">
        <f t="shared" si="30"/>
        <v>7.3627428901071656E-2</v>
      </c>
      <c r="P250" s="42">
        <f t="shared" si="31"/>
        <v>0.13733499542593469</v>
      </c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9"/>
    </row>
    <row r="251" spans="2:42" x14ac:dyDescent="0.25">
      <c r="B251" s="17"/>
      <c r="C251" s="30">
        <v>241</v>
      </c>
      <c r="D251" s="30">
        <v>376</v>
      </c>
      <c r="E251" s="30">
        <v>0</v>
      </c>
      <c r="F251" s="30">
        <v>9.6246022631154102E-2</v>
      </c>
      <c r="G251" s="30">
        <v>1.2418466588544901</v>
      </c>
      <c r="H251" s="30">
        <v>5800.2261280656803</v>
      </c>
      <c r="I251" s="30">
        <f t="shared" si="24"/>
        <v>-1.086984178481023</v>
      </c>
      <c r="J251" s="30">
        <f t="shared" si="25"/>
        <v>-0.52822667937638479</v>
      </c>
      <c r="K251" s="30">
        <f t="shared" si="26"/>
        <v>1.2103595504955253</v>
      </c>
      <c r="L251" s="30">
        <f t="shared" si="27"/>
        <v>-1.0235837753316401</v>
      </c>
      <c r="M251" s="30">
        <f t="shared" si="28"/>
        <v>9.9402151076717571E-2</v>
      </c>
      <c r="N251" s="42">
        <f t="shared" si="29"/>
        <v>2.485563914776626E-2</v>
      </c>
      <c r="O251" s="42">
        <f t="shared" si="30"/>
        <v>6.7548367814286053E-2</v>
      </c>
      <c r="P251" s="42">
        <f t="shared" si="31"/>
        <v>0.13125593433914909</v>
      </c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9"/>
    </row>
    <row r="252" spans="2:42" x14ac:dyDescent="0.25">
      <c r="B252" s="17"/>
      <c r="C252" s="30">
        <v>251</v>
      </c>
      <c r="D252" s="30">
        <v>376</v>
      </c>
      <c r="E252" s="30">
        <v>0</v>
      </c>
      <c r="F252" s="30">
        <v>8.8796565565553001E-2</v>
      </c>
      <c r="G252" s="30">
        <v>0.40939670309416398</v>
      </c>
      <c r="H252" s="30">
        <v>5290.6172559118804</v>
      </c>
      <c r="I252" s="30">
        <f t="shared" si="24"/>
        <v>-1.2366290960910884</v>
      </c>
      <c r="J252" s="30">
        <f t="shared" si="25"/>
        <v>-0.53063651650528165</v>
      </c>
      <c r="K252" s="30">
        <f t="shared" si="26"/>
        <v>0.82402485338986431</v>
      </c>
      <c r="L252" s="30">
        <f t="shared" si="27"/>
        <v>-0.72543173410229589</v>
      </c>
      <c r="M252" s="30">
        <f t="shared" si="28"/>
        <v>0.11424442481131139</v>
      </c>
      <c r="N252" s="42">
        <f t="shared" si="29"/>
        <v>2.485563914776626E-2</v>
      </c>
      <c r="O252" s="42">
        <f t="shared" si="30"/>
        <v>8.2390641548879873E-2</v>
      </c>
      <c r="P252" s="42">
        <f t="shared" si="31"/>
        <v>0.14609820807374291</v>
      </c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9"/>
    </row>
    <row r="253" spans="2:42" x14ac:dyDescent="0.25">
      <c r="B253" s="17"/>
      <c r="C253" s="30">
        <v>40</v>
      </c>
      <c r="D253" s="30">
        <v>549</v>
      </c>
      <c r="E253" s="30">
        <v>0</v>
      </c>
      <c r="F253" s="30">
        <v>0.111594464236683</v>
      </c>
      <c r="G253" s="30">
        <v>2.1865254205612001</v>
      </c>
      <c r="H253" s="30">
        <v>6519.2933057106202</v>
      </c>
      <c r="I253" s="30">
        <f t="shared" si="24"/>
        <v>-0.77866422183503636</v>
      </c>
      <c r="J253" s="30">
        <f t="shared" si="25"/>
        <v>-0.52549195407657756</v>
      </c>
      <c r="K253" s="30">
        <f t="shared" si="26"/>
        <v>1.7554846757705034</v>
      </c>
      <c r="L253" s="30">
        <f t="shared" si="27"/>
        <v>-1.4443927847970839</v>
      </c>
      <c r="M253" s="30">
        <f t="shared" si="28"/>
        <v>7.8453904394532231E-2</v>
      </c>
      <c r="N253" s="42">
        <f t="shared" si="29"/>
        <v>2.485563914776626E-2</v>
      </c>
      <c r="O253" s="42">
        <f t="shared" si="30"/>
        <v>4.6600121132100721E-2</v>
      </c>
      <c r="P253" s="42">
        <f t="shared" si="31"/>
        <v>0.11030768765696375</v>
      </c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9"/>
    </row>
    <row r="254" spans="2:42" x14ac:dyDescent="0.25">
      <c r="B254" s="17"/>
      <c r="C254" s="30">
        <v>230</v>
      </c>
      <c r="D254" s="30">
        <v>29</v>
      </c>
      <c r="E254" s="30">
        <v>0</v>
      </c>
      <c r="F254" s="30">
        <v>0.117966013106529</v>
      </c>
      <c r="G254" s="30">
        <v>0.84844418065601901</v>
      </c>
      <c r="H254" s="30">
        <v>6107.4667879057997</v>
      </c>
      <c r="I254" s="30">
        <f t="shared" si="24"/>
        <v>-0.65067235648428612</v>
      </c>
      <c r="J254" s="30">
        <f t="shared" si="25"/>
        <v>-0.52936552969645811</v>
      </c>
      <c r="K254" s="30">
        <f t="shared" si="26"/>
        <v>1.4432788220070563</v>
      </c>
      <c r="L254" s="30">
        <f t="shared" si="27"/>
        <v>-1.2037710749899544</v>
      </c>
      <c r="M254" s="30">
        <f t="shared" si="28"/>
        <v>9.0432267073915149E-2</v>
      </c>
      <c r="N254" s="42">
        <f t="shared" si="29"/>
        <v>2.485563914776626E-2</v>
      </c>
      <c r="O254" s="42">
        <f t="shared" si="30"/>
        <v>5.8578483811483638E-2</v>
      </c>
      <c r="P254" s="42">
        <f t="shared" si="31"/>
        <v>0.12228605033634665</v>
      </c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9"/>
    </row>
    <row r="255" spans="2:42" x14ac:dyDescent="0.25">
      <c r="B255" s="17"/>
      <c r="C255" s="30">
        <v>690</v>
      </c>
      <c r="D255" s="30">
        <v>529</v>
      </c>
      <c r="E255" s="30">
        <v>1</v>
      </c>
      <c r="F255" s="30">
        <v>0.18673720699448301</v>
      </c>
      <c r="G255" s="30">
        <v>316.90568880056401</v>
      </c>
      <c r="H255" s="30">
        <v>4271.0131475592598</v>
      </c>
      <c r="I255" s="30">
        <f t="shared" si="24"/>
        <v>0.73080545494307614</v>
      </c>
      <c r="J255" s="30">
        <f t="shared" si="25"/>
        <v>0.38558014081683023</v>
      </c>
      <c r="K255" s="30">
        <f t="shared" si="26"/>
        <v>5.1062556435944997E-2</v>
      </c>
      <c r="L255" s="30">
        <f t="shared" si="27"/>
        <v>2.4945511854421946E-2</v>
      </c>
      <c r="M255" s="30">
        <f t="shared" si="28"/>
        <v>0.15159887136407946</v>
      </c>
      <c r="N255" s="42">
        <f t="shared" si="29"/>
        <v>2.485563914776626E-2</v>
      </c>
      <c r="O255" s="42">
        <f t="shared" si="30"/>
        <v>0.11974508810164794</v>
      </c>
      <c r="P255" s="42">
        <f t="shared" si="31"/>
        <v>0.18345265462651097</v>
      </c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9"/>
    </row>
    <row r="256" spans="2:42" x14ac:dyDescent="0.25">
      <c r="B256" s="17"/>
      <c r="C256" s="30">
        <v>110</v>
      </c>
      <c r="D256" s="30">
        <v>259</v>
      </c>
      <c r="E256" s="30">
        <v>0</v>
      </c>
      <c r="F256" s="30">
        <v>8.6886128130458803E-2</v>
      </c>
      <c r="G256" s="30">
        <v>12.144336437558</v>
      </c>
      <c r="H256" s="30">
        <v>5942.7664646211597</v>
      </c>
      <c r="I256" s="30">
        <f t="shared" si="24"/>
        <v>-1.2750060207523473</v>
      </c>
      <c r="J256" s="30">
        <f t="shared" si="25"/>
        <v>-0.49666535309564608</v>
      </c>
      <c r="K256" s="30">
        <f t="shared" si="26"/>
        <v>1.318419438691272</v>
      </c>
      <c r="L256" s="30">
        <f t="shared" si="27"/>
        <v>-1.1018191936978583</v>
      </c>
      <c r="M256" s="30">
        <f t="shared" si="28"/>
        <v>9.5507522382095728E-2</v>
      </c>
      <c r="N256" s="42">
        <f t="shared" si="29"/>
        <v>2.485563914776626E-2</v>
      </c>
      <c r="O256" s="42">
        <f t="shared" si="30"/>
        <v>6.365373911966421E-2</v>
      </c>
      <c r="P256" s="42">
        <f t="shared" si="31"/>
        <v>0.12736130564452725</v>
      </c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9"/>
    </row>
    <row r="257" spans="2:42" x14ac:dyDescent="0.25">
      <c r="B257" s="17"/>
      <c r="C257" s="30">
        <v>450</v>
      </c>
      <c r="D257" s="30">
        <v>229</v>
      </c>
      <c r="E257" s="30">
        <v>0</v>
      </c>
      <c r="F257" s="30">
        <v>8.5269059200822395E-2</v>
      </c>
      <c r="G257" s="30">
        <v>3.9473714335717398</v>
      </c>
      <c r="H257" s="30">
        <v>6138.5790987270002</v>
      </c>
      <c r="I257" s="30">
        <f t="shared" si="24"/>
        <v>-1.3074897500515792</v>
      </c>
      <c r="J257" s="30">
        <f t="shared" si="25"/>
        <v>-0.52039452801383357</v>
      </c>
      <c r="K257" s="30">
        <f t="shared" si="26"/>
        <v>1.466865077730128</v>
      </c>
      <c r="L257" s="30">
        <f t="shared" si="27"/>
        <v>-1.2204997494270859</v>
      </c>
      <c r="M257" s="30">
        <f t="shared" si="28"/>
        <v>8.9599498784994333E-2</v>
      </c>
      <c r="N257" s="42">
        <f t="shared" si="29"/>
        <v>2.485563914776626E-2</v>
      </c>
      <c r="O257" s="42">
        <f t="shared" si="30"/>
        <v>5.7745715522562822E-2</v>
      </c>
      <c r="P257" s="42">
        <f t="shared" si="31"/>
        <v>0.12145328204742584</v>
      </c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9"/>
    </row>
    <row r="258" spans="2:42" x14ac:dyDescent="0.25">
      <c r="B258" s="17"/>
      <c r="C258" s="30">
        <v>560</v>
      </c>
      <c r="D258" s="30">
        <v>939</v>
      </c>
      <c r="E258" s="30">
        <v>1</v>
      </c>
      <c r="F258" s="30">
        <v>0.13214850118240901</v>
      </c>
      <c r="G258" s="30">
        <v>6.47917885872788</v>
      </c>
      <c r="H258" s="30">
        <v>5104.1530530632099</v>
      </c>
      <c r="I258" s="30">
        <f t="shared" si="24"/>
        <v>-0.36577410941323668</v>
      </c>
      <c r="J258" s="30">
        <f t="shared" si="25"/>
        <v>-0.51306526636376193</v>
      </c>
      <c r="K258" s="30">
        <f t="shared" si="26"/>
        <v>0.68266626396003049</v>
      </c>
      <c r="L258" s="30">
        <f t="shared" si="27"/>
        <v>-0.61325655981066574</v>
      </c>
      <c r="M258" s="30">
        <f t="shared" si="28"/>
        <v>0.11982860473574614</v>
      </c>
      <c r="N258" s="42">
        <f t="shared" si="29"/>
        <v>2.485563914776626E-2</v>
      </c>
      <c r="O258" s="42">
        <f t="shared" si="30"/>
        <v>8.7974821473314618E-2</v>
      </c>
      <c r="P258" s="42">
        <f t="shared" si="31"/>
        <v>0.15168238799817765</v>
      </c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9"/>
    </row>
    <row r="259" spans="2:42" x14ac:dyDescent="0.25">
      <c r="B259" s="17"/>
      <c r="C259" s="30">
        <v>970</v>
      </c>
      <c r="D259" s="30">
        <v>989</v>
      </c>
      <c r="E259" s="30">
        <v>0</v>
      </c>
      <c r="F259" s="30">
        <v>8.9166121748246896E-2</v>
      </c>
      <c r="G259" s="30">
        <v>0.44187179088902101</v>
      </c>
      <c r="H259" s="30">
        <v>6053.1621204472904</v>
      </c>
      <c r="I259" s="30">
        <f t="shared" si="24"/>
        <v>-1.229205440377052</v>
      </c>
      <c r="J259" s="30">
        <f t="shared" si="25"/>
        <v>-0.53054250524155255</v>
      </c>
      <c r="K259" s="30">
        <f t="shared" si="26"/>
        <v>1.402110431108879</v>
      </c>
      <c r="L259" s="30">
        <f t="shared" si="27"/>
        <v>-1.1721532607321918</v>
      </c>
      <c r="M259" s="30">
        <f t="shared" si="28"/>
        <v>9.2006229982799864E-2</v>
      </c>
      <c r="N259" s="42">
        <f t="shared" si="29"/>
        <v>2.485563914776626E-2</v>
      </c>
      <c r="O259" s="42">
        <f t="shared" si="30"/>
        <v>6.0152446720368354E-2</v>
      </c>
      <c r="P259" s="42">
        <f t="shared" si="31"/>
        <v>0.12386001324523138</v>
      </c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9"/>
    </row>
    <row r="260" spans="2:42" x14ac:dyDescent="0.25">
      <c r="B260" s="17"/>
      <c r="C260" s="30">
        <v>360</v>
      </c>
      <c r="D260" s="30">
        <v>529</v>
      </c>
      <c r="E260" s="30">
        <v>1</v>
      </c>
      <c r="F260" s="30">
        <v>0.135174197286795</v>
      </c>
      <c r="G260" s="30">
        <v>12.9048688949508</v>
      </c>
      <c r="H260" s="30">
        <v>4985.2931541307998</v>
      </c>
      <c r="I260" s="30">
        <f t="shared" si="24"/>
        <v>-0.30499383505677219</v>
      </c>
      <c r="J260" s="30">
        <f t="shared" si="25"/>
        <v>-0.49446370801070838</v>
      </c>
      <c r="K260" s="30">
        <f t="shared" si="26"/>
        <v>0.59255852533690156</v>
      </c>
      <c r="L260" s="30">
        <f t="shared" si="27"/>
        <v>-0.54051529621359118</v>
      </c>
      <c r="M260" s="30">
        <f t="shared" si="28"/>
        <v>0.12344972952045805</v>
      </c>
      <c r="N260" s="42">
        <f t="shared" si="29"/>
        <v>2.485563914776626E-2</v>
      </c>
      <c r="O260" s="42">
        <f t="shared" si="30"/>
        <v>9.1595946258026528E-2</v>
      </c>
      <c r="P260" s="42">
        <f t="shared" si="31"/>
        <v>0.15530351278288956</v>
      </c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9"/>
    </row>
    <row r="261" spans="2:42" x14ac:dyDescent="0.25">
      <c r="B261" s="17"/>
      <c r="C261" s="30">
        <v>700</v>
      </c>
      <c r="D261" s="30">
        <v>489</v>
      </c>
      <c r="E261" s="30">
        <v>1</v>
      </c>
      <c r="F261" s="30">
        <v>0.16401454380057501</v>
      </c>
      <c r="G261" s="30">
        <v>625.045158931895</v>
      </c>
      <c r="H261" s="30">
        <v>4224.9313959881001</v>
      </c>
      <c r="I261" s="30">
        <f t="shared" si="24"/>
        <v>0.2743519132165082</v>
      </c>
      <c r="J261" s="30">
        <f t="shared" si="25"/>
        <v>1.2776048575733516</v>
      </c>
      <c r="K261" s="30">
        <f t="shared" si="26"/>
        <v>1.6127961478639482E-2</v>
      </c>
      <c r="L261" s="30">
        <f t="shared" si="27"/>
        <v>0.20094333478231194</v>
      </c>
      <c r="M261" s="30">
        <f t="shared" si="28"/>
        <v>0.16036019948988273</v>
      </c>
      <c r="N261" s="42">
        <f t="shared" si="29"/>
        <v>2.485563914776626E-2</v>
      </c>
      <c r="O261" s="42">
        <f t="shared" si="30"/>
        <v>0.12850641622745121</v>
      </c>
      <c r="P261" s="42">
        <f t="shared" si="31"/>
        <v>0.19221398275231424</v>
      </c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9"/>
    </row>
    <row r="262" spans="2:42" x14ac:dyDescent="0.25">
      <c r="B262" s="17"/>
      <c r="C262" s="30">
        <v>120</v>
      </c>
      <c r="D262" s="30">
        <v>289</v>
      </c>
      <c r="E262" s="30">
        <v>0</v>
      </c>
      <c r="F262" s="30">
        <v>0.100520142749241</v>
      </c>
      <c r="G262" s="30">
        <v>1.9064384478835701</v>
      </c>
      <c r="H262" s="30">
        <v>6115.5718922046199</v>
      </c>
      <c r="I262" s="30">
        <f t="shared" si="24"/>
        <v>-1.0011255249853099</v>
      </c>
      <c r="J262" s="30">
        <f t="shared" si="25"/>
        <v>-0.52630277036818562</v>
      </c>
      <c r="K262" s="30">
        <f t="shared" si="26"/>
        <v>1.4494233049338556</v>
      </c>
      <c r="L262" s="30">
        <f t="shared" si="27"/>
        <v>-1.2080078607359921</v>
      </c>
      <c r="M262" s="30">
        <f t="shared" si="28"/>
        <v>9.0221356112050732E-2</v>
      </c>
      <c r="N262" s="42">
        <f t="shared" si="29"/>
        <v>2.485563914776626E-2</v>
      </c>
      <c r="O262" s="42">
        <f t="shared" si="30"/>
        <v>5.8367572849619222E-2</v>
      </c>
      <c r="P262" s="42">
        <f t="shared" si="31"/>
        <v>0.12207513937448225</v>
      </c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9"/>
    </row>
    <row r="263" spans="2:42" x14ac:dyDescent="0.25">
      <c r="B263" s="17"/>
      <c r="C263" s="30">
        <v>90</v>
      </c>
      <c r="D263" s="30">
        <v>829</v>
      </c>
      <c r="E263" s="30">
        <v>1</v>
      </c>
      <c r="F263" s="30">
        <v>0.11970309241759999</v>
      </c>
      <c r="G263" s="30">
        <v>6.6385295313312902</v>
      </c>
      <c r="H263" s="30">
        <v>4234.8896047345597</v>
      </c>
      <c r="I263" s="30">
        <f t="shared" si="24"/>
        <v>-0.6157778550329388</v>
      </c>
      <c r="J263" s="30">
        <f t="shared" si="25"/>
        <v>-0.51260396636044381</v>
      </c>
      <c r="K263" s="30">
        <f t="shared" si="26"/>
        <v>2.3677283654916923E-2</v>
      </c>
      <c r="L263" s="30">
        <f t="shared" si="27"/>
        <v>-0.10392114860507758</v>
      </c>
      <c r="M263" s="30">
        <f t="shared" si="28"/>
        <v>0.14518377441583624</v>
      </c>
      <c r="N263" s="42">
        <f t="shared" si="29"/>
        <v>2.485563914776626E-2</v>
      </c>
      <c r="O263" s="42">
        <f t="shared" si="30"/>
        <v>0.11332999115340472</v>
      </c>
      <c r="P263" s="42">
        <f t="shared" si="31"/>
        <v>0.17703755767826776</v>
      </c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9"/>
    </row>
    <row r="264" spans="2:42" x14ac:dyDescent="0.25">
      <c r="B264" s="17"/>
      <c r="C264" s="30">
        <v>980</v>
      </c>
      <c r="D264" s="30">
        <v>659</v>
      </c>
      <c r="E264" s="30">
        <v>1</v>
      </c>
      <c r="F264" s="30">
        <v>0.187163733118591</v>
      </c>
      <c r="G264" s="30">
        <v>478.19387536377701</v>
      </c>
      <c r="H264" s="30">
        <v>2843.8387540939998</v>
      </c>
      <c r="I264" s="30">
        <f t="shared" si="24"/>
        <v>0.73937352455386851</v>
      </c>
      <c r="J264" s="30">
        <f t="shared" si="25"/>
        <v>0.8524890015152129</v>
      </c>
      <c r="K264" s="30">
        <f t="shared" si="26"/>
        <v>-1.0308789425141642</v>
      </c>
      <c r="L264" s="30">
        <f t="shared" si="27"/>
        <v>0.93904711734291779</v>
      </c>
      <c r="M264" s="30">
        <f t="shared" si="28"/>
        <v>0.19710366212100633</v>
      </c>
      <c r="N264" s="42">
        <f t="shared" si="29"/>
        <v>2.485563914776626E-2</v>
      </c>
      <c r="O264" s="42">
        <f t="shared" si="30"/>
        <v>0.16524987885857481</v>
      </c>
      <c r="P264" s="42">
        <f t="shared" si="31"/>
        <v>0.22895744538343785</v>
      </c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9"/>
    </row>
    <row r="265" spans="2:42" x14ac:dyDescent="0.25">
      <c r="B265" s="17"/>
      <c r="C265" s="30">
        <v>490</v>
      </c>
      <c r="D265" s="30">
        <v>289</v>
      </c>
      <c r="E265" s="30">
        <v>0</v>
      </c>
      <c r="F265" s="30">
        <v>9.1969968783072703E-2</v>
      </c>
      <c r="G265" s="30">
        <v>36.724741335579097</v>
      </c>
      <c r="H265" s="30">
        <v>5604.03789051268</v>
      </c>
      <c r="I265" s="30">
        <f t="shared" si="24"/>
        <v>-1.1728816768030315</v>
      </c>
      <c r="J265" s="30">
        <f t="shared" si="25"/>
        <v>-0.4255081958915633</v>
      </c>
      <c r="K265" s="30">
        <f t="shared" si="26"/>
        <v>1.0616291663277686</v>
      </c>
      <c r="L265" s="30">
        <f t="shared" si="27"/>
        <v>-0.89148906365328107</v>
      </c>
      <c r="M265" s="30">
        <f t="shared" si="28"/>
        <v>0.10597794328507723</v>
      </c>
      <c r="N265" s="42">
        <f t="shared" si="29"/>
        <v>2.485563914776626E-2</v>
      </c>
      <c r="O265" s="42">
        <f t="shared" si="30"/>
        <v>7.4124160022645713E-2</v>
      </c>
      <c r="P265" s="42">
        <f t="shared" si="31"/>
        <v>0.13783172654750875</v>
      </c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9"/>
    </row>
    <row r="266" spans="2:42" x14ac:dyDescent="0.25">
      <c r="B266" s="17"/>
      <c r="C266" s="30">
        <v>780</v>
      </c>
      <c r="D266" s="30">
        <v>669</v>
      </c>
      <c r="E266" s="30">
        <v>1</v>
      </c>
      <c r="F266" s="30">
        <v>0.17564225637914899</v>
      </c>
      <c r="G266" s="30">
        <v>629.13846840084705</v>
      </c>
      <c r="H266" s="30">
        <v>3140.6924770697301</v>
      </c>
      <c r="I266" s="30">
        <f t="shared" si="24"/>
        <v>0.50792975325119261</v>
      </c>
      <c r="J266" s="30">
        <f t="shared" si="25"/>
        <v>1.2894544697573491</v>
      </c>
      <c r="K266" s="30">
        <f t="shared" si="26"/>
        <v>-0.80583401214273076</v>
      </c>
      <c r="L266" s="30">
        <f t="shared" si="27"/>
        <v>0.83812448132257111</v>
      </c>
      <c r="M266" s="30">
        <f t="shared" si="28"/>
        <v>0.19207964355767698</v>
      </c>
      <c r="N266" s="42">
        <f t="shared" si="29"/>
        <v>2.485563914776626E-2</v>
      </c>
      <c r="O266" s="42">
        <f t="shared" si="30"/>
        <v>0.16022586029524546</v>
      </c>
      <c r="P266" s="42">
        <f t="shared" si="31"/>
        <v>0.2239334268201085</v>
      </c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9"/>
    </row>
    <row r="267" spans="2:42" x14ac:dyDescent="0.25">
      <c r="B267" s="17"/>
      <c r="C267" s="30">
        <v>50</v>
      </c>
      <c r="D267" s="30">
        <v>779</v>
      </c>
      <c r="E267" s="30">
        <v>1</v>
      </c>
      <c r="F267" s="30">
        <v>9.1724841150153696E-2</v>
      </c>
      <c r="G267" s="30">
        <v>0.65656369934062297</v>
      </c>
      <c r="H267" s="30">
        <v>6197.8343811821896</v>
      </c>
      <c r="I267" s="30">
        <f t="shared" ref="I267:I270" si="32">1/$F$7*(F267-$F$6)</f>
        <v>-1.1778058080664358</v>
      </c>
      <c r="J267" s="30">
        <f t="shared" ref="J267:J270" si="33">1/$G$7*(G267-$G$6)</f>
        <v>-0.5299209993736258</v>
      </c>
      <c r="K267" s="30">
        <f t="shared" ref="K267:K270" si="34">1/$H$7*(H267-$H$6)</f>
        <v>1.5117865319082788</v>
      </c>
      <c r="L267" s="30">
        <f t="shared" ref="L267:L270" si="35">J267*$X$26+K267*$X$27</f>
        <v>-1.2568057513471083</v>
      </c>
      <c r="M267" s="30">
        <f t="shared" ref="M267:M270" si="36">$F$7*L267+$F$6</f>
        <v>8.7792153725460911E-2</v>
      </c>
      <c r="N267" s="42">
        <f t="shared" ref="N267:N270" si="37">SQRT($F$7^2*$AF$25)</f>
        <v>2.485563914776626E-2</v>
      </c>
      <c r="O267" s="42">
        <f t="shared" ref="O267:O270" si="38">_xlfn.NORM.INV(0.1,M267,N267)</f>
        <v>5.5938370463029401E-2</v>
      </c>
      <c r="P267" s="42">
        <f t="shared" ref="P267:P270" si="39">_xlfn.NORM.INV(0.9,M267,N267)</f>
        <v>0.11964593698789242</v>
      </c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9"/>
    </row>
    <row r="268" spans="2:42" x14ac:dyDescent="0.25">
      <c r="B268" s="17"/>
      <c r="C268" s="30">
        <v>430</v>
      </c>
      <c r="D268" s="30">
        <v>589</v>
      </c>
      <c r="E268" s="30">
        <v>1</v>
      </c>
      <c r="F268" s="30">
        <v>0.139057005499377</v>
      </c>
      <c r="G268" s="30">
        <v>13.124324084599399</v>
      </c>
      <c r="H268" s="30">
        <v>3981.0170703477502</v>
      </c>
      <c r="I268" s="30">
        <f t="shared" si="32"/>
        <v>-0.22699586688932516</v>
      </c>
      <c r="J268" s="30">
        <f t="shared" si="33"/>
        <v>-0.49382841304734776</v>
      </c>
      <c r="K268" s="30">
        <f t="shared" si="34"/>
        <v>-0.16878358984057854</v>
      </c>
      <c r="L268" s="30">
        <f t="shared" si="35"/>
        <v>4.7946387852710104E-2</v>
      </c>
      <c r="M268" s="30">
        <f t="shared" si="36"/>
        <v>0.15274387542406992</v>
      </c>
      <c r="N268" s="42">
        <f t="shared" si="37"/>
        <v>2.485563914776626E-2</v>
      </c>
      <c r="O268" s="42">
        <f t="shared" si="38"/>
        <v>0.1208900921616384</v>
      </c>
      <c r="P268" s="42">
        <f t="shared" si="39"/>
        <v>0.18459765868650144</v>
      </c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9"/>
    </row>
    <row r="269" spans="2:42" x14ac:dyDescent="0.25">
      <c r="B269" s="17"/>
      <c r="C269" s="30">
        <v>130</v>
      </c>
      <c r="D269" s="30">
        <v>489</v>
      </c>
      <c r="E269" s="30">
        <v>0</v>
      </c>
      <c r="F269" s="30">
        <v>9.9351281979452297E-2</v>
      </c>
      <c r="G269" s="30">
        <v>8.6819147092342792</v>
      </c>
      <c r="H269" s="30">
        <v>4954.0887769909996</v>
      </c>
      <c r="I269" s="30">
        <f t="shared" si="32"/>
        <v>-1.0246056352876243</v>
      </c>
      <c r="J269" s="30">
        <f t="shared" si="33"/>
        <v>-0.50668862522038627</v>
      </c>
      <c r="K269" s="30">
        <f t="shared" si="34"/>
        <v>0.56890247409955719</v>
      </c>
      <c r="L269" s="30">
        <f t="shared" si="35"/>
        <v>-0.52427620779370532</v>
      </c>
      <c r="M269" s="30">
        <f t="shared" si="36"/>
        <v>0.12425812578209161</v>
      </c>
      <c r="N269" s="42">
        <f t="shared" si="37"/>
        <v>2.485563914776626E-2</v>
      </c>
      <c r="O269" s="42">
        <f t="shared" si="38"/>
        <v>9.2404342519660093E-2</v>
      </c>
      <c r="P269" s="42">
        <f t="shared" si="39"/>
        <v>0.15611190904452313</v>
      </c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9"/>
    </row>
    <row r="270" spans="2:42" x14ac:dyDescent="0.25">
      <c r="B270" s="17"/>
      <c r="C270" s="30">
        <v>280</v>
      </c>
      <c r="D270" s="30">
        <v>929</v>
      </c>
      <c r="E270" s="30">
        <v>1</v>
      </c>
      <c r="F270" s="30">
        <v>0.129128883795747</v>
      </c>
      <c r="G270" s="30">
        <v>73.611975461260101</v>
      </c>
      <c r="H270" s="30">
        <v>4235.8677399962298</v>
      </c>
      <c r="I270" s="30">
        <f t="shared" si="32"/>
        <v>-0.42643227430521674</v>
      </c>
      <c r="J270" s="30">
        <f t="shared" si="33"/>
        <v>-0.31872432766829401</v>
      </c>
      <c r="K270" s="30">
        <f t="shared" si="34"/>
        <v>2.4418808402020698E-2</v>
      </c>
      <c r="L270" s="30">
        <f t="shared" si="35"/>
        <v>-7.2109186608459469E-2</v>
      </c>
      <c r="M270" s="30">
        <f t="shared" si="36"/>
        <v>0.14676740217180087</v>
      </c>
      <c r="N270" s="42">
        <f t="shared" si="37"/>
        <v>2.485563914776626E-2</v>
      </c>
      <c r="O270" s="42">
        <f t="shared" si="38"/>
        <v>0.11491361890936935</v>
      </c>
      <c r="P270" s="42">
        <f t="shared" si="39"/>
        <v>0.17862118543423239</v>
      </c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9"/>
    </row>
    <row r="271" spans="2:42" ht="15.75" thickBot="1" x14ac:dyDescent="0.3">
      <c r="B271" s="20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r="AH271" s="21"/>
      <c r="AI271" s="21"/>
      <c r="AJ271" s="21"/>
      <c r="AK271" s="21"/>
      <c r="AL271" s="21"/>
      <c r="AM271" s="21"/>
      <c r="AN271" s="21"/>
      <c r="AO271" s="21"/>
      <c r="AP271" s="22"/>
    </row>
    <row r="272" spans="2:42" x14ac:dyDescent="0.25"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</row>
    <row r="273" spans="2:42" x14ac:dyDescent="0.25"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</row>
    <row r="274" spans="2:42" x14ac:dyDescent="0.25"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</row>
    <row r="275" spans="2:42" x14ac:dyDescent="0.25"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</row>
    <row r="276" spans="2:42" x14ac:dyDescent="0.25"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</row>
    <row r="277" spans="2:42" x14ac:dyDescent="0.25"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</row>
    <row r="278" spans="2:42" x14ac:dyDescent="0.25"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</row>
    <row r="279" spans="2:42" x14ac:dyDescent="0.25"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</row>
    <row r="280" spans="2:42" x14ac:dyDescent="0.25"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</row>
    <row r="281" spans="2:42" x14ac:dyDescent="0.25"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</row>
    <row r="282" spans="2:42" x14ac:dyDescent="0.25"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</row>
    <row r="283" spans="2:42" x14ac:dyDescent="0.25"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</row>
    <row r="284" spans="2:42" x14ac:dyDescent="0.25"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</row>
    <row r="285" spans="2:42" x14ac:dyDescent="0.25"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</row>
    <row r="286" spans="2:42" x14ac:dyDescent="0.25"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</row>
    <row r="287" spans="2:42" x14ac:dyDescent="0.25"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</row>
    <row r="288" spans="2:42" x14ac:dyDescent="0.25"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</row>
    <row r="289" spans="2:42" x14ac:dyDescent="0.25"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</row>
    <row r="290" spans="2:42" x14ac:dyDescent="0.25"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</row>
    <row r="291" spans="2:42" x14ac:dyDescent="0.25"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</row>
    <row r="292" spans="2:42" x14ac:dyDescent="0.25"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pyrcz</cp:lastModifiedBy>
  <dcterms:created xsi:type="dcterms:W3CDTF">2019-02-17T21:05:03Z</dcterms:created>
  <dcterms:modified xsi:type="dcterms:W3CDTF">2019-02-17T22:18:20Z</dcterms:modified>
</cp:coreProperties>
</file>