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/>
  <mc:AlternateContent xmlns:mc="http://schemas.openxmlformats.org/markup-compatibility/2006">
    <mc:Choice Requires="x15">
      <x15ac:absPath xmlns:x15ac="http://schemas.microsoft.com/office/spreadsheetml/2010/11/ac" url="C:\Users\mpyrc\OneDrive - The University of Texas at Austin\Outreach\"/>
    </mc:Choice>
  </mc:AlternateContent>
  <xr:revisionPtr revIDLastSave="292" documentId="11_A9D65AC7A479FC56EB655139EBA4FD3D45278771" xr6:coauthVersionLast="38" xr6:coauthVersionMax="38" xr10:uidLastSave="{4B5E7DDA-B94D-4C9B-9B16-130B86117275}"/>
  <bookViews>
    <workbookView xWindow="0" yWindow="0" windowWidth="28800" windowHeight="12300" activeTab="1" xr2:uid="{00000000-000D-0000-FFFF-FFFF00000000}"/>
  </bookViews>
  <sheets>
    <sheet name="Sheet1" sheetId="1" r:id="rId1"/>
    <sheet name="Indicator Kriging" sheetId="2" r:id="rId2"/>
  </sheets>
  <externalReferences>
    <externalReference r:id="rId3"/>
  </externalReferences>
  <definedNames>
    <definedName name="values">'Indicator Kriging'!$C$12:$C$14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20" i="2" l="1"/>
  <c r="T19" i="2"/>
  <c r="C20" i="2"/>
  <c r="V13" i="2"/>
  <c r="V12" i="2"/>
  <c r="V11" i="2"/>
  <c r="T13" i="2"/>
  <c r="T12" i="2"/>
  <c r="T11" i="2"/>
  <c r="M12" i="2"/>
  <c r="M14" i="2"/>
  <c r="M13" i="2"/>
  <c r="L12" i="2"/>
  <c r="L13" i="2"/>
  <c r="L14" i="2"/>
  <c r="K14" i="2"/>
  <c r="D14" i="2"/>
  <c r="E14" i="2" s="1"/>
  <c r="R13" i="2"/>
  <c r="K13" i="2"/>
  <c r="E13" i="2"/>
  <c r="R12" i="2"/>
  <c r="Q12" i="2"/>
  <c r="P13" i="2" s="1"/>
  <c r="K12" i="2"/>
  <c r="E12" i="2"/>
  <c r="R11" i="2"/>
  <c r="Q11" i="2"/>
  <c r="P11" i="2"/>
  <c r="O12" i="2" s="1"/>
  <c r="O11" i="2"/>
  <c r="I20" i="2" l="1"/>
  <c r="D24" i="2"/>
  <c r="I24" i="2" s="1"/>
  <c r="F25" i="2"/>
  <c r="K25" i="2" s="1"/>
  <c r="E19" i="2"/>
  <c r="J19" i="2" s="1"/>
  <c r="E30" i="2"/>
  <c r="J30" i="2" s="1"/>
  <c r="F30" i="2"/>
  <c r="K30" i="2" s="1"/>
  <c r="J31" i="2"/>
  <c r="C30" i="2"/>
  <c r="H30" i="2" s="1"/>
  <c r="D29" i="2"/>
  <c r="I29" i="2" s="1"/>
  <c r="I30" i="2"/>
  <c r="F31" i="2"/>
  <c r="K31" i="2" s="1"/>
  <c r="D31" i="2"/>
  <c r="I31" i="2" s="1"/>
  <c r="E29" i="2"/>
  <c r="J29" i="2" s="1"/>
  <c r="H29" i="2"/>
  <c r="F29" i="2"/>
  <c r="K29" i="2" s="1"/>
  <c r="D21" i="2"/>
  <c r="I21" i="2" s="1"/>
  <c r="F24" i="2"/>
  <c r="K24" i="2" s="1"/>
  <c r="D19" i="2"/>
  <c r="I19" i="2" s="1"/>
  <c r="H20" i="2"/>
  <c r="F21" i="2"/>
  <c r="K21" i="2" s="1"/>
  <c r="H24" i="2"/>
  <c r="I25" i="2"/>
  <c r="E20" i="2"/>
  <c r="J20" i="2" s="1"/>
  <c r="F19" i="2"/>
  <c r="K19" i="2" s="1"/>
  <c r="F20" i="2"/>
  <c r="K20" i="2" s="1"/>
  <c r="D26" i="2"/>
  <c r="I26" i="2" s="1"/>
  <c r="O13" i="2"/>
  <c r="C21" i="2" s="1"/>
  <c r="H21" i="2" s="1"/>
  <c r="H19" i="2"/>
  <c r="J21" i="2"/>
  <c r="F26" i="2"/>
  <c r="K26" i="2" s="1"/>
  <c r="E24" i="2"/>
  <c r="J24" i="2" s="1"/>
  <c r="C25" i="2"/>
  <c r="H25" i="2" s="1"/>
  <c r="J26" i="2"/>
  <c r="E25" i="2"/>
  <c r="J25" i="2" s="1"/>
  <c r="K69" i="1"/>
  <c r="P74" i="1" s="1"/>
  <c r="E77" i="1" s="1"/>
  <c r="M71" i="1"/>
  <c r="R76" i="1" s="1"/>
  <c r="G79" i="1" s="1"/>
  <c r="L69" i="1"/>
  <c r="J71" i="1" s="1"/>
  <c r="O76" i="1" s="1"/>
  <c r="D79" i="1" s="1"/>
  <c r="O84" i="1"/>
  <c r="O85" i="1" s="1"/>
  <c r="G74" i="1"/>
  <c r="F79" i="1"/>
  <c r="L70" i="1"/>
  <c r="K71" i="1" s="1"/>
  <c r="P76" i="1" s="1"/>
  <c r="E79" i="1" s="1"/>
  <c r="M70" i="1"/>
  <c r="R75" i="1" s="1"/>
  <c r="G78" i="1" s="1"/>
  <c r="E78" i="1"/>
  <c r="D77" i="1"/>
  <c r="M69" i="1"/>
  <c r="R74" i="1" s="1"/>
  <c r="G77" i="1" s="1"/>
  <c r="J69" i="1"/>
  <c r="C26" i="2" l="1"/>
  <c r="H26" i="2" s="1"/>
  <c r="M24" i="2" s="1" a="1"/>
  <c r="C31" i="2"/>
  <c r="H31" i="2" s="1"/>
  <c r="M29" i="2" s="1" a="1"/>
  <c r="M19" i="2" a="1"/>
  <c r="J70" i="1"/>
  <c r="O75" i="1" s="1"/>
  <c r="D78" i="1" s="1"/>
  <c r="Q75" i="1"/>
  <c r="F78" i="1" s="1"/>
  <c r="Q74" i="1"/>
  <c r="F77" i="1" s="1"/>
  <c r="H72" i="1"/>
  <c r="H70" i="1"/>
  <c r="O86" i="1"/>
  <c r="I77" i="1" a="1"/>
  <c r="H71" i="1"/>
  <c r="O29" i="2" l="1"/>
  <c r="N30" i="2"/>
  <c r="N29" i="2"/>
  <c r="O30" i="2"/>
  <c r="M29" i="2"/>
  <c r="M30" i="2"/>
  <c r="O31" i="2"/>
  <c r="N31" i="2"/>
  <c r="M31" i="2"/>
  <c r="O24" i="2"/>
  <c r="N24" i="2"/>
  <c r="M24" i="2"/>
  <c r="O26" i="2"/>
  <c r="N26" i="2"/>
  <c r="N25" i="2"/>
  <c r="M25" i="2"/>
  <c r="M26" i="2"/>
  <c r="O25" i="2"/>
  <c r="N19" i="2"/>
  <c r="O20" i="2"/>
  <c r="M19" i="2"/>
  <c r="O21" i="2"/>
  <c r="O19" i="2"/>
  <c r="N21" i="2"/>
  <c r="M21" i="2"/>
  <c r="N20" i="2"/>
  <c r="M20" i="2"/>
  <c r="O87" i="1"/>
  <c r="I77" i="1"/>
  <c r="J77" i="1"/>
  <c r="K77" i="1"/>
  <c r="I78" i="1"/>
  <c r="J78" i="1"/>
  <c r="I79" i="1"/>
  <c r="K78" i="1"/>
  <c r="J79" i="1"/>
  <c r="K79" i="1"/>
  <c r="Q19" i="2" l="1" a="1"/>
  <c r="Q24" i="2" a="1"/>
  <c r="Q29" i="2" a="1"/>
  <c r="M77" i="1" a="1"/>
  <c r="M78" i="1" s="1"/>
  <c r="O88" i="1"/>
  <c r="Q26" i="2" l="1"/>
  <c r="Q25" i="2"/>
  <c r="Q24" i="2"/>
  <c r="Q31" i="2"/>
  <c r="Q30" i="2"/>
  <c r="Q29" i="2"/>
  <c r="Q20" i="2"/>
  <c r="Q19" i="2"/>
  <c r="Q21" i="2"/>
  <c r="M79" i="1"/>
  <c r="M77" i="1"/>
  <c r="R80" i="1"/>
  <c r="M80" i="1"/>
  <c r="M81" i="1" s="1"/>
  <c r="O89" i="1"/>
  <c r="Q22" i="2" l="1"/>
  <c r="Q32" i="2"/>
  <c r="T21" i="2" s="1"/>
  <c r="Q27" i="2"/>
  <c r="T79" i="1"/>
  <c r="R79" i="1"/>
  <c r="P88" i="1" s="1"/>
  <c r="O90" i="1"/>
  <c r="U20" i="2" l="1"/>
  <c r="U21" i="2"/>
  <c r="U19" i="2"/>
  <c r="V19" i="2" s="1"/>
  <c r="P89" i="1"/>
  <c r="P87" i="1"/>
  <c r="P86" i="1"/>
  <c r="P85" i="1"/>
  <c r="P84" i="1"/>
  <c r="P83" i="1"/>
  <c r="P90" i="1"/>
  <c r="O91" i="1"/>
  <c r="V20" i="2" l="1"/>
  <c r="V21" i="2" s="1"/>
  <c r="O92" i="1"/>
  <c r="P91" i="1"/>
  <c r="P92" i="1" l="1"/>
  <c r="O93" i="1"/>
  <c r="P93" i="1" l="1"/>
  <c r="O94" i="1"/>
  <c r="O95" i="1" l="1"/>
  <c r="P94" i="1"/>
  <c r="O96" i="1" l="1"/>
  <c r="P95" i="1"/>
  <c r="O97" i="1" l="1"/>
  <c r="P96" i="1"/>
  <c r="O98" i="1" l="1"/>
  <c r="P97" i="1"/>
  <c r="O99" i="1" l="1"/>
  <c r="P98" i="1"/>
  <c r="O100" i="1" l="1"/>
  <c r="P99" i="1"/>
  <c r="P100" i="1" l="1"/>
  <c r="O101" i="1"/>
  <c r="P10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Pyrcz</author>
    <author>Pyrcz, Michael</author>
  </authors>
  <commentList>
    <comment ref="P6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Isotropic, single stucture variogram model for simplicity.  It is staightforward to add anisotropy or multiple structures to the equations.
Contribution of nugget + Structure (spherical) is the sill and the variance of the dataset.  This only impacts the kriging variance and not the estimate.</t>
        </r>
      </text>
    </comment>
    <comment ref="G7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average is subtracted from the data so that kriging is applied on residuals.  This may come from the data or be user supplied in practice.</t>
        </r>
      </text>
    </comment>
    <comment ref="D77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Left hand side of the kriging system accounts for the </t>
        </r>
        <r>
          <rPr>
            <b/>
            <sz val="9"/>
            <color indexed="81"/>
            <rFont val="Tahoma"/>
            <family val="2"/>
          </rPr>
          <t>Redundancy</t>
        </r>
        <r>
          <rPr>
            <sz val="9"/>
            <color indexed="81"/>
            <rFont val="Tahoma"/>
            <family val="2"/>
          </rPr>
          <t xml:space="preserve"> between all the data.</t>
        </r>
      </text>
    </comment>
    <comment ref="G77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Right hand side of the kriging system accounts for the </t>
        </r>
        <r>
          <rPr>
            <b/>
            <sz val="9"/>
            <color indexed="81"/>
            <rFont val="Tahoma"/>
            <family val="2"/>
          </rPr>
          <t>Closeness</t>
        </r>
        <r>
          <rPr>
            <sz val="9"/>
            <color indexed="81"/>
            <rFont val="Tahoma"/>
            <family val="2"/>
          </rPr>
          <t xml:space="preserve"> of the data to the unknown location.</t>
        </r>
      </text>
    </comment>
    <comment ref="M77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Kriging weights to apply as a linear combination of the data residuals to calculate the kriging estimate.</t>
        </r>
      </text>
    </comment>
    <comment ref="R79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estimate is calculated as the linear combination of the data residuals and weights with the mean added back in; therefore, lower weights results in an estimate closer to the data mean.</t>
        </r>
      </text>
    </comment>
    <comment ref="M80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Sum of the weights is not constrained in simple kriging.  If the sum is close to 0 then data provide little or no information and the kriging estimate is the mean and the kriging variance is global variance.</t>
        </r>
      </text>
    </comment>
    <comment ref="R8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The kriging variance is a measure of estimate quality.  If 0 then the estimate is certain, if the global data variance or the variogram sill then maximum uncertainty (likely no data are in variogram range).</t>
        </r>
      </text>
    </comment>
    <comment ref="M81" authorId="1" shapeId="0" xr:uid="{00000000-0006-0000-0000-000009000000}">
      <text>
        <r>
          <rPr>
            <b/>
            <sz val="9"/>
            <color indexed="81"/>
            <rFont val="Tahoma"/>
            <family val="2"/>
          </rPr>
          <t>Pyrcz, Michael:</t>
        </r>
        <r>
          <rPr>
            <sz val="9"/>
            <color indexed="81"/>
            <rFont val="Tahoma"/>
            <family val="2"/>
          </rPr>
          <t xml:space="preserve">
One minus the sum of weights is appllied to the global stationary mean.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 Pyrcz</author>
  </authors>
  <commentList>
    <comment ref="Z13" authorId="0" shapeId="0" xr:uid="{A359FBA9-7EE9-4B7F-8140-AEDEC8F573D9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With indicator methods a variogram may be modeled for each category; therefore, each may have their own spatial continuity.</t>
        </r>
      </text>
    </comment>
    <comment ref="E14" authorId="0" shapeId="0" xr:uid="{1C9E92B1-7BCC-4031-B49C-0E814003D803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Enter any 3 category codes and proportions that sum to 1.  The variance is used to set the variogram sill for each indicator variogram model in step 3.</t>
        </r>
      </text>
    </comment>
    <comment ref="M14" authorId="0" shapeId="0" xr:uid="{595547E6-17C1-4A07-A04B-0031BCD6866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Indicator transforms of the data, 1 if equal to the category code and 0 otherwise.</t>
        </r>
      </text>
    </comment>
    <comment ref="C17" authorId="0" shapeId="0" xr:uid="{11BE88FE-79B2-4B5F-9C19-61553C2C93DE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Since each category has its own indiactor variogram model, we have to solve the kriging system for each category.</t>
        </r>
      </text>
    </comment>
    <comment ref="S17" authorId="0" shapeId="0" xr:uid="{66EBC6C8-5080-48A6-97F1-F68A6EA6D4D2}">
      <text>
        <r>
          <rPr>
            <b/>
            <sz val="9"/>
            <color indexed="81"/>
            <rFont val="Tahoma"/>
            <family val="2"/>
          </rPr>
          <t xml:space="preserve">Michael Pyrcz:
</t>
        </r>
        <r>
          <rPr>
            <sz val="9"/>
            <color indexed="81"/>
            <rFont val="Tahoma"/>
            <family val="2"/>
          </rPr>
          <t>The weights calculated from each kriging system are applied to the indicator transforms of the data for each cateogry to calculate separately the probability of each category.</t>
        </r>
      </text>
    </comment>
    <comment ref="U18" authorId="0" shapeId="0" xr:uid="{45BBB679-E09E-456F-BB5A-16221A3A79D0}">
      <text>
        <r>
          <rPr>
            <b/>
            <sz val="9"/>
            <color indexed="81"/>
            <rFont val="Tahoma"/>
            <family val="2"/>
          </rPr>
          <t>Michael Pyrcz:</t>
        </r>
        <r>
          <rPr>
            <sz val="9"/>
            <color indexed="81"/>
            <rFont val="Tahoma"/>
            <family val="2"/>
          </rPr>
          <t xml:space="preserve">
Since the indicator kriging probabilities of each cateogry as calculated separately, there is not constraint for the probabilities to sum to 1.0.  This is accomplished by standarization of the results.</t>
        </r>
      </text>
    </comment>
  </commentList>
</comments>
</file>

<file path=xl/sharedStrings.xml><?xml version="1.0" encoding="utf-8"?>
<sst xmlns="http://schemas.openxmlformats.org/spreadsheetml/2006/main" count="125" uniqueCount="82">
  <si>
    <t>2. Distance Matrix</t>
  </si>
  <si>
    <t>3. Variogram Model</t>
  </si>
  <si>
    <t>Point</t>
  </si>
  <si>
    <t>x</t>
  </si>
  <si>
    <t>y</t>
  </si>
  <si>
    <t>value</t>
  </si>
  <si>
    <t>residual</t>
  </si>
  <si>
    <t>Nugget</t>
  </si>
  <si>
    <t>Spherical</t>
  </si>
  <si>
    <t>Range</t>
  </si>
  <si>
    <t>unknown</t>
  </si>
  <si>
    <t>4. Variogram Matrix</t>
  </si>
  <si>
    <t>mean</t>
  </si>
  <si>
    <t>5. Covariance Matrix</t>
  </si>
  <si>
    <t>6.Inverse Left Side</t>
  </si>
  <si>
    <t>7. Weights</t>
  </si>
  <si>
    <t>8. Kriging Results</t>
  </si>
  <si>
    <t>Kriging Estimate</t>
  </si>
  <si>
    <t>Sum Weights</t>
  </si>
  <si>
    <t>Kriging Variance</t>
  </si>
  <si>
    <t>Legend</t>
  </si>
  <si>
    <t>Information</t>
  </si>
  <si>
    <t>User Input</t>
  </si>
  <si>
    <t>Calculation</t>
  </si>
  <si>
    <t>Redundancy Measures</t>
  </si>
  <si>
    <t>Closeness Measures</t>
  </si>
  <si>
    <t>Description</t>
  </si>
  <si>
    <t>This is applied to improve numerical stability as a diagonally dominant matrix is more readily invertable.</t>
  </si>
  <si>
    <t>Step 6: The left hand side of the covariance matrix is inverted.</t>
  </si>
  <si>
    <t>Step 8: The kriging estimate and kriging variance are calculated with the weights and covariances.</t>
  </si>
  <si>
    <t>p-value</t>
  </si>
  <si>
    <r>
      <t>f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(p)</t>
    </r>
  </si>
  <si>
    <t xml:space="preserve">This sheet provides an illustration of Simple Kriging at a single estimated location.  </t>
  </si>
  <si>
    <t xml:space="preserve">Step 1: Input the data locations and values, the unknown simulated location.  At any point these locations and values </t>
  </si>
  <si>
    <t>may be changed to observed their influence on the simulation.</t>
  </si>
  <si>
    <t>Step 2: The distance matrix is automatically calculated, that is the distance between the data and the unknown locations.</t>
  </si>
  <si>
    <t>Step 3: Enter the model of spatial continuity in the form of an isotropic spherical variogram and nugget effect (contributions</t>
  </si>
  <si>
    <t>should sum to one).  This model may be changed at any time to observed sensitivities to spatial continuity.</t>
  </si>
  <si>
    <t>Step 4: Variogram matrix is calculated by applying the distance matrix to the isotropic variogram model.</t>
  </si>
  <si>
    <t>Step 5: Covaraince matrix is calculated by subtracing the variogram from the variance (1 for standard normal distribution).</t>
  </si>
  <si>
    <t>Step 7: The inverted left handside matrix is multiplied by the right hand side matrix to calculate the simple kriging weights.</t>
  </si>
  <si>
    <t>Step 9: With the Gaussian assumption the complete local conditional cumulative distribution function is available.</t>
  </si>
  <si>
    <t>Mean Weight</t>
  </si>
  <si>
    <t>1. Data and Estimate Locations and Values</t>
  </si>
  <si>
    <t>Interactive Simple Kriging Demonstration, Spatial Estimates with Variogram Models</t>
  </si>
  <si>
    <t>Michael Pyrcz, Geostatistics at Petroleum and Geosystems Engineering, University of Texas at Austin (mpyrcz@austin.utexas.edu) @GeostatsGuy</t>
  </si>
  <si>
    <t xml:space="preserve">Adjust data locations, values and variogram model (yellow fields) and </t>
  </si>
  <si>
    <t>observe the impact on kriging weights, estimates and estimation variance.</t>
  </si>
  <si>
    <t>0. Input Distribution</t>
  </si>
  <si>
    <t>1. Data</t>
  </si>
  <si>
    <t>Category</t>
  </si>
  <si>
    <t>Proportion</t>
  </si>
  <si>
    <t>Variance</t>
  </si>
  <si>
    <t>P{Cat1}</t>
  </si>
  <si>
    <t>P{Cat2}</t>
  </si>
  <si>
    <t>P{Cat3}</t>
  </si>
  <si>
    <t>8. Indicator Kriging Results</t>
  </si>
  <si>
    <t>Category 1</t>
  </si>
  <si>
    <t>Correct</t>
  </si>
  <si>
    <t>Cumulative</t>
  </si>
  <si>
    <t>Category 2</t>
  </si>
  <si>
    <t>Category 3</t>
  </si>
  <si>
    <t xml:space="preserve">Step 1: Input the data locations and values, the unknown estimation location.  At any point these values may be changed to </t>
  </si>
  <si>
    <t>Step 2: The distance matrix is automatically calculated, that is the distance between the data and the unknown location.</t>
  </si>
  <si>
    <t>Step 3: Perscribe the model of spatial continuity in the form of an isotropic spherical variogram and nugget effect (contributions</t>
  </si>
  <si>
    <t>should sum to one).  This model may be changed at any time.  A model is required for each category with indicator kriging.</t>
  </si>
  <si>
    <t>Step 4: Variogram matrix is calculated by applying the distance matrix to the isotropic variograms model.</t>
  </si>
  <si>
    <t>As a unique indicator variogram model is used for each category, this must be repeated for each cateogry.</t>
  </si>
  <si>
    <t>As the indicatory probabilities are calculated separately, they are standardized to sum to one (this is called order relations correction).</t>
  </si>
  <si>
    <t>Directions</t>
  </si>
  <si>
    <t>Michael Pyrcz, University of Texas at Austin (mpyrcz@austin.utexas.edu), @GeostatsGuy on Twitter, GeostatsGuy Lectures on YouTube and GeostatsGuy on GitHub</t>
  </si>
  <si>
    <t>YouTube</t>
  </si>
  <si>
    <t xml:space="preserve">Twitter </t>
  </si>
  <si>
    <t>GitHub</t>
  </si>
  <si>
    <t>Interactive Categorical Indicator Kriging Demonstration, Spatial Estimate of Cateogrical PDF with Indicator Variogram Models</t>
  </si>
  <si>
    <r>
      <rPr>
        <b/>
        <sz val="12"/>
        <color theme="1"/>
        <rFont val="Calibri"/>
        <family val="2"/>
        <scheme val="minor"/>
      </rPr>
      <t>Goal</t>
    </r>
    <r>
      <rPr>
        <sz val="12"/>
        <color theme="1"/>
        <rFont val="Calibri"/>
        <family val="2"/>
        <scheme val="minor"/>
      </rPr>
      <t>: To provide hands-on experience with indicator kriging for spatial estimation of a categorical PDF.</t>
    </r>
  </si>
  <si>
    <r>
      <rPr>
        <b/>
        <sz val="12"/>
        <color theme="1"/>
        <rFont val="Calibri"/>
        <family val="2"/>
        <scheme val="minor"/>
      </rPr>
      <t>Methods</t>
    </r>
    <r>
      <rPr>
        <sz val="12"/>
        <color theme="1"/>
        <rFont val="Calibri"/>
        <family val="2"/>
        <scheme val="minor"/>
      </rPr>
      <t>: Interactive indicator estimate at an unknown location. Steps are explained below.  Change the data values, locations, indicator variograms and observe the estimation of the categorical PDF at the unknown location.</t>
    </r>
  </si>
  <si>
    <t xml:space="preserve">Step 0: Model the input distribution, by providing the global proportions of the 3 categories (see Figure 1).  </t>
  </si>
  <si>
    <t>This distribution allows for the calculation of the variance of each category (var = p * (1-p) for a binomial distribution).  Note for kriging we must standardize to a sill of 1.0 for each category.</t>
  </si>
  <si>
    <t>observe their influence on the indicator kriging estimate.</t>
  </si>
  <si>
    <t>Step 5: Covariance matrix is calculated by subtracting the variogram from the sill (1).</t>
  </si>
  <si>
    <t>Step 8: The kriging estimate is calculate from each set of weights applied to each set of indicator transforms for each category + 1 - sum of the weights applied to the global proportion.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</si>
</sst>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177">
    <xf numFmtId="0" fontId="0" fillId="0" borderId="0" xfId="0"/>
    <xf numFmtId="0" fontId="0" fillId="2" borderId="0" xfId="0" applyFill="1"/>
    <xf numFmtId="0" fontId="0" fillId="4" borderId="2" xfId="0" applyFill="1" applyBorder="1" applyAlignment="1">
      <alignment horizontal="left"/>
    </xf>
    <xf numFmtId="0" fontId="0" fillId="4" borderId="3" xfId="0" applyFill="1" applyBorder="1"/>
    <xf numFmtId="0" fontId="0" fillId="4" borderId="2" xfId="0" applyFill="1" applyBorder="1"/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2" fontId="0" fillId="5" borderId="7" xfId="0" applyNumberFormat="1" applyFill="1" applyBorder="1" applyAlignment="1">
      <alignment horizontal="center"/>
    </xf>
    <xf numFmtId="2" fontId="0" fillId="5" borderId="8" xfId="0" applyNumberFormat="1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0" fontId="0" fillId="3" borderId="10" xfId="0" applyFill="1" applyBorder="1"/>
    <xf numFmtId="0" fontId="0" fillId="7" borderId="9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164" fontId="0" fillId="8" borderId="9" xfId="0" applyNumberFormat="1" applyFill="1" applyBorder="1" applyAlignment="1">
      <alignment horizontal="center"/>
    </xf>
    <xf numFmtId="2" fontId="0" fillId="5" borderId="4" xfId="0" applyNumberFormat="1" applyFill="1" applyBorder="1" applyAlignment="1">
      <alignment horizontal="center"/>
    </xf>
    <xf numFmtId="2" fontId="0" fillId="5" borderId="0" xfId="0" applyNumberFormat="1" applyFill="1" applyBorder="1" applyAlignment="1">
      <alignment horizontal="center"/>
    </xf>
    <xf numFmtId="2" fontId="0" fillId="6" borderId="10" xfId="0" applyNumberForma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7" borderId="6" xfId="0" applyFill="1" applyBorder="1" applyAlignment="1">
      <alignment horizontal="center"/>
    </xf>
    <xf numFmtId="164" fontId="0" fillId="8" borderId="10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6" borderId="5" xfId="0" applyNumberFormat="1" applyFill="1" applyBorder="1" applyAlignment="1">
      <alignment horizontal="center"/>
    </xf>
    <xf numFmtId="0" fontId="0" fillId="3" borderId="5" xfId="0" applyFill="1" applyBorder="1"/>
    <xf numFmtId="0" fontId="0" fillId="7" borderId="5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164" fontId="0" fillId="8" borderId="5" xfId="0" applyNumberForma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164" fontId="0" fillId="8" borderId="15" xfId="0" applyNumberFormat="1" applyFill="1" applyBorder="1" applyAlignment="1">
      <alignment horizontal="center"/>
    </xf>
    <xf numFmtId="164" fontId="0" fillId="5" borderId="7" xfId="0" applyNumberFormat="1" applyFill="1" applyBorder="1" applyAlignment="1">
      <alignment horizontal="center"/>
    </xf>
    <xf numFmtId="164" fontId="0" fillId="5" borderId="8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164" fontId="0" fillId="6" borderId="11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0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164" fontId="0" fillId="6" borderId="6" xfId="0" applyNumberFormat="1" applyFill="1" applyBorder="1" applyAlignment="1">
      <alignment horizontal="center"/>
    </xf>
    <xf numFmtId="164" fontId="0" fillId="5" borderId="12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164" fontId="0" fillId="5" borderId="14" xfId="0" applyNumberFormat="1" applyFill="1" applyBorder="1" applyAlignment="1">
      <alignment horizontal="center"/>
    </xf>
    <xf numFmtId="164" fontId="0" fillId="6" borderId="14" xfId="0" applyNumberFormat="1" applyFill="1" applyBorder="1" applyAlignment="1">
      <alignment horizontal="center"/>
    </xf>
    <xf numFmtId="164" fontId="0" fillId="6" borderId="9" xfId="0" applyNumberFormat="1" applyFill="1" applyBorder="1" applyAlignment="1">
      <alignment horizontal="center"/>
    </xf>
    <xf numFmtId="164" fontId="0" fillId="6" borderId="10" xfId="0" applyNumberForma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0" fontId="0" fillId="3" borderId="15" xfId="0" applyFill="1" applyBorder="1"/>
    <xf numFmtId="0" fontId="0" fillId="2" borderId="0" xfId="0" applyFill="1" applyBorder="1"/>
    <xf numFmtId="0" fontId="0" fillId="7" borderId="15" xfId="0" applyFill="1" applyBorder="1"/>
    <xf numFmtId="0" fontId="0" fillId="8" borderId="15" xfId="0" applyFill="1" applyBorder="1"/>
    <xf numFmtId="0" fontId="0" fillId="5" borderId="15" xfId="0" applyFill="1" applyBorder="1"/>
    <xf numFmtId="0" fontId="0" fillId="6" borderId="15" xfId="0" applyFill="1" applyBorder="1"/>
    <xf numFmtId="0" fontId="4" fillId="2" borderId="0" xfId="0" applyFont="1" applyFill="1" applyBorder="1" applyAlignment="1">
      <alignment horizontal="right"/>
    </xf>
    <xf numFmtId="2" fontId="0" fillId="2" borderId="11" xfId="0" applyNumberFormat="1" applyFill="1" applyBorder="1" applyAlignment="1">
      <alignment horizontal="center"/>
    </xf>
    <xf numFmtId="2" fontId="0" fillId="2" borderId="6" xfId="0" applyNumberFormat="1" applyFill="1" applyBorder="1" applyAlignment="1">
      <alignment horizontal="center"/>
    </xf>
    <xf numFmtId="2" fontId="0" fillId="2" borderId="14" xfId="0" applyNumberFormat="1" applyFill="1" applyBorder="1" applyAlignment="1">
      <alignment horizontal="center"/>
    </xf>
    <xf numFmtId="9" fontId="0" fillId="2" borderId="7" xfId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9" fontId="0" fillId="2" borderId="12" xfId="1" applyFont="1" applyFill="1" applyBorder="1" applyAlignment="1">
      <alignment horizontal="center"/>
    </xf>
    <xf numFmtId="0" fontId="4" fillId="2" borderId="0" xfId="0" applyFont="1" applyFill="1" applyBorder="1"/>
    <xf numFmtId="0" fontId="0" fillId="2" borderId="0" xfId="0" applyFill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0" fillId="2" borderId="18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164" fontId="0" fillId="9" borderId="5" xfId="0" applyNumberFormat="1" applyFill="1" applyBorder="1" applyAlignment="1">
      <alignment horizontal="center"/>
    </xf>
    <xf numFmtId="164" fontId="0" fillId="9" borderId="15" xfId="0" applyNumberFormat="1" applyFill="1" applyBorder="1" applyAlignment="1">
      <alignment horizontal="center"/>
    </xf>
    <xf numFmtId="0" fontId="0" fillId="8" borderId="2" xfId="0" applyFill="1" applyBorder="1"/>
    <xf numFmtId="0" fontId="0" fillId="8" borderId="3" xfId="0" applyFill="1" applyBorder="1"/>
    <xf numFmtId="164" fontId="0" fillId="9" borderId="9" xfId="0" applyNumberFormat="1" applyFill="1" applyBorder="1" applyAlignment="1">
      <alignment horizontal="center"/>
    </xf>
    <xf numFmtId="164" fontId="0" fillId="9" borderId="10" xfId="0" applyNumberFormat="1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2" fillId="2" borderId="0" xfId="0" applyFont="1" applyFill="1" applyBorder="1"/>
    <xf numFmtId="0" fontId="2" fillId="8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horizontal="left"/>
    </xf>
    <xf numFmtId="0" fontId="2" fillId="8" borderId="15" xfId="0" applyFont="1" applyFill="1" applyBorder="1"/>
    <xf numFmtId="0" fontId="8" fillId="2" borderId="0" xfId="0" applyFont="1" applyFill="1" applyBorder="1"/>
    <xf numFmtId="0" fontId="0" fillId="2" borderId="0" xfId="0" applyFill="1" applyBorder="1" applyAlignment="1">
      <alignment vertical="top"/>
    </xf>
    <xf numFmtId="2" fontId="0" fillId="8" borderId="0" xfId="0" applyNumberFormat="1" applyFill="1" applyBorder="1" applyAlignment="1">
      <alignment horizontal="center"/>
    </xf>
    <xf numFmtId="0" fontId="0" fillId="4" borderId="1" xfId="0" applyFill="1" applyBorder="1"/>
    <xf numFmtId="0" fontId="0" fillId="4" borderId="4" xfId="0" applyFill="1" applyBorder="1"/>
    <xf numFmtId="0" fontId="0" fillId="4" borderId="0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4" borderId="11" xfId="0" applyFill="1" applyBorder="1"/>
    <xf numFmtId="0" fontId="0" fillId="13" borderId="24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7" xfId="0" applyFill="1" applyBorder="1" applyAlignment="1">
      <alignment horizontal="center"/>
    </xf>
    <xf numFmtId="0" fontId="0" fillId="7" borderId="28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0" fillId="7" borderId="21" xfId="0" applyFill="1" applyBorder="1" applyAlignment="1">
      <alignment horizontal="center"/>
    </xf>
    <xf numFmtId="0" fontId="0" fillId="7" borderId="24" xfId="0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0" fillId="10" borderId="29" xfId="0" applyFill="1" applyBorder="1"/>
    <xf numFmtId="0" fontId="0" fillId="10" borderId="30" xfId="0" applyFill="1" applyBorder="1"/>
    <xf numFmtId="0" fontId="0" fillId="10" borderId="25" xfId="0" applyFill="1" applyBorder="1"/>
    <xf numFmtId="0" fontId="0" fillId="10" borderId="29" xfId="0" applyFill="1" applyBorder="1" applyAlignment="1">
      <alignment horizontal="left"/>
    </xf>
    <xf numFmtId="0" fontId="0" fillId="10" borderId="30" xfId="0" applyFill="1" applyBorder="1" applyAlignment="1">
      <alignment horizontal="left"/>
    </xf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0" fontId="0" fillId="10" borderId="24" xfId="0" applyFill="1" applyBorder="1"/>
    <xf numFmtId="0" fontId="0" fillId="11" borderId="29" xfId="0" applyFill="1" applyBorder="1"/>
    <xf numFmtId="0" fontId="0" fillId="11" borderId="30" xfId="0" applyFill="1" applyBorder="1"/>
    <xf numFmtId="0" fontId="0" fillId="11" borderId="25" xfId="0" applyFill="1" applyBorder="1"/>
    <xf numFmtId="9" fontId="0" fillId="13" borderId="27" xfId="0" applyNumberFormat="1" applyFill="1" applyBorder="1" applyAlignment="1">
      <alignment horizontal="center"/>
    </xf>
    <xf numFmtId="9" fontId="0" fillId="13" borderId="28" xfId="0" applyNumberFormat="1" applyFill="1" applyBorder="1" applyAlignment="1">
      <alignment horizontal="center"/>
    </xf>
    <xf numFmtId="9" fontId="0" fillId="8" borderId="26" xfId="0" applyNumberFormat="1" applyFill="1" applyBorder="1" applyAlignment="1">
      <alignment horizontal="center"/>
    </xf>
    <xf numFmtId="9" fontId="0" fillId="8" borderId="27" xfId="0" applyNumberFormat="1" applyFill="1" applyBorder="1" applyAlignment="1">
      <alignment horizontal="center"/>
    </xf>
    <xf numFmtId="9" fontId="0" fillId="8" borderId="28" xfId="0" applyNumberFormat="1" applyFill="1" applyBorder="1" applyAlignment="1">
      <alignment horizontal="center"/>
    </xf>
    <xf numFmtId="9" fontId="0" fillId="4" borderId="27" xfId="0" applyNumberFormat="1" applyFill="1" applyBorder="1" applyAlignment="1">
      <alignment horizontal="center"/>
    </xf>
    <xf numFmtId="9" fontId="0" fillId="4" borderId="28" xfId="0" applyNumberFormat="1" applyFill="1" applyBorder="1" applyAlignment="1">
      <alignment horizontal="center"/>
    </xf>
    <xf numFmtId="164" fontId="0" fillId="13" borderId="16" xfId="0" applyNumberFormat="1" applyFill="1" applyBorder="1" applyAlignment="1">
      <alignment horizontal="center"/>
    </xf>
    <xf numFmtId="164" fontId="0" fillId="13" borderId="18" xfId="0" applyNumberFormat="1" applyFill="1" applyBorder="1" applyAlignment="1">
      <alignment horizontal="center"/>
    </xf>
    <xf numFmtId="164" fontId="0" fillId="13" borderId="19" xfId="0" applyNumberFormat="1" applyFill="1" applyBorder="1" applyAlignment="1">
      <alignment horizontal="center"/>
    </xf>
    <xf numFmtId="164" fontId="0" fillId="13" borderId="20" xfId="0" applyNumberFormat="1" applyFill="1" applyBorder="1" applyAlignment="1">
      <alignment horizontal="center"/>
    </xf>
    <xf numFmtId="164" fontId="0" fillId="13" borderId="21" xfId="0" applyNumberFormat="1" applyFill="1" applyBorder="1" applyAlignment="1">
      <alignment horizontal="center"/>
    </xf>
    <xf numFmtId="164" fontId="0" fillId="13" borderId="23" xfId="0" applyNumberFormat="1" applyFill="1" applyBorder="1" applyAlignment="1">
      <alignment horizontal="center"/>
    </xf>
    <xf numFmtId="164" fontId="0" fillId="13" borderId="26" xfId="0" applyNumberFormat="1" applyFill="1" applyBorder="1" applyAlignment="1">
      <alignment horizontal="center"/>
    </xf>
    <xf numFmtId="164" fontId="0" fillId="13" borderId="27" xfId="0" applyNumberFormat="1" applyFill="1" applyBorder="1" applyAlignment="1">
      <alignment horizontal="center"/>
    </xf>
    <xf numFmtId="164" fontId="0" fillId="13" borderId="28" xfId="0" applyNumberForma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2" fontId="0" fillId="8" borderId="16" xfId="0" applyNumberFormat="1" applyFill="1" applyBorder="1" applyAlignment="1">
      <alignment horizontal="center"/>
    </xf>
    <xf numFmtId="2" fontId="0" fillId="8" borderId="17" xfId="0" applyNumberFormat="1" applyFill="1" applyBorder="1" applyAlignment="1">
      <alignment horizontal="center"/>
    </xf>
    <xf numFmtId="2" fontId="0" fillId="8" borderId="18" xfId="0" applyNumberFormat="1" applyFill="1" applyBorder="1" applyAlignment="1">
      <alignment horizontal="center"/>
    </xf>
    <xf numFmtId="2" fontId="0" fillId="8" borderId="19" xfId="0" applyNumberFormat="1" applyFill="1" applyBorder="1" applyAlignment="1">
      <alignment horizontal="center"/>
    </xf>
    <xf numFmtId="2" fontId="0" fillId="8" borderId="20" xfId="0" applyNumberFormat="1" applyFill="1" applyBorder="1" applyAlignment="1">
      <alignment horizontal="center"/>
    </xf>
    <xf numFmtId="2" fontId="0" fillId="8" borderId="21" xfId="0" applyNumberFormat="1" applyFill="1" applyBorder="1" applyAlignment="1">
      <alignment horizontal="center"/>
    </xf>
    <xf numFmtId="2" fontId="0" fillId="8" borderId="22" xfId="0" applyNumberFormat="1" applyFill="1" applyBorder="1" applyAlignment="1">
      <alignment horizontal="center"/>
    </xf>
    <xf numFmtId="2" fontId="0" fillId="8" borderId="23" xfId="0" applyNumberForma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9" fillId="2" borderId="17" xfId="0" applyFont="1" applyFill="1" applyBorder="1" applyAlignment="1">
      <alignment horizontal="center"/>
    </xf>
    <xf numFmtId="0" fontId="9" fillId="2" borderId="22" xfId="0" applyFont="1" applyFill="1" applyBorder="1" applyAlignment="1">
      <alignment horizontal="center"/>
    </xf>
    <xf numFmtId="0" fontId="0" fillId="4" borderId="29" xfId="0" applyFill="1" applyBorder="1" applyAlignment="1">
      <alignment horizontal="center"/>
    </xf>
    <xf numFmtId="0" fontId="4" fillId="4" borderId="30" xfId="0" applyFont="1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4" borderId="25" xfId="0" applyFill="1" applyBorder="1" applyAlignment="1">
      <alignment horizontal="center"/>
    </xf>
    <xf numFmtId="0" fontId="0" fillId="2" borderId="26" xfId="0" applyFont="1" applyFill="1" applyBorder="1" applyAlignment="1">
      <alignment horizontal="center"/>
    </xf>
    <xf numFmtId="0" fontId="0" fillId="2" borderId="27" xfId="0" applyFont="1" applyFill="1" applyBorder="1" applyAlignment="1">
      <alignment horizontal="center"/>
    </xf>
    <xf numFmtId="0" fontId="0" fillId="2" borderId="28" xfId="0" applyFont="1" applyFill="1" applyBorder="1" applyAlignment="1">
      <alignment horizontal="center"/>
    </xf>
    <xf numFmtId="0" fontId="4" fillId="2" borderId="26" xfId="0" applyFont="1" applyFill="1" applyBorder="1" applyAlignment="1">
      <alignment horizontal="center"/>
    </xf>
    <xf numFmtId="0" fontId="4" fillId="2" borderId="27" xfId="0" applyFont="1" applyFill="1" applyBorder="1" applyAlignment="1">
      <alignment horizontal="center"/>
    </xf>
    <xf numFmtId="0" fontId="10" fillId="2" borderId="28" xfId="0" applyFont="1" applyFill="1" applyBorder="1" applyAlignment="1">
      <alignment horizontal="center"/>
    </xf>
    <xf numFmtId="9" fontId="0" fillId="2" borderId="0" xfId="0" applyNumberFormat="1" applyFill="1" applyBorder="1" applyAlignment="1">
      <alignment horizontal="center"/>
    </xf>
    <xf numFmtId="0" fontId="0" fillId="4" borderId="0" xfId="0" applyFill="1"/>
    <xf numFmtId="0" fontId="12" fillId="15" borderId="24" xfId="2" applyFont="1" applyFill="1" applyBorder="1" applyAlignment="1">
      <alignment horizontal="center"/>
    </xf>
    <xf numFmtId="0" fontId="12" fillId="6" borderId="24" xfId="2" applyFont="1" applyFill="1" applyBorder="1" applyAlignment="1">
      <alignment horizontal="center"/>
    </xf>
    <xf numFmtId="0" fontId="12" fillId="14" borderId="24" xfId="2" applyFont="1" applyFill="1" applyBorder="1" applyAlignment="1">
      <alignment horizontal="center"/>
    </xf>
    <xf numFmtId="0" fontId="0" fillId="4" borderId="10" xfId="0" applyFill="1" applyBorder="1"/>
    <xf numFmtId="164" fontId="0" fillId="12" borderId="5" xfId="0" applyNumberFormat="1" applyFill="1" applyBorder="1" applyAlignment="1">
      <alignment horizontal="center"/>
    </xf>
    <xf numFmtId="0" fontId="0" fillId="4" borderId="9" xfId="0" applyFill="1" applyBorder="1"/>
    <xf numFmtId="0" fontId="0" fillId="4" borderId="31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13" borderId="15" xfId="0" applyFill="1" applyBorder="1"/>
    <xf numFmtId="2" fontId="0" fillId="6" borderId="26" xfId="0" applyNumberFormat="1" applyFill="1" applyBorder="1" applyAlignment="1">
      <alignment horizontal="center"/>
    </xf>
    <xf numFmtId="2" fontId="0" fillId="6" borderId="27" xfId="0" applyNumberFormat="1" applyFill="1" applyBorder="1" applyAlignment="1">
      <alignment horizontal="center"/>
    </xf>
    <xf numFmtId="2" fontId="0" fillId="6" borderId="28" xfId="0" applyNumberForma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 applyBorder="1"/>
    <xf numFmtId="0" fontId="15" fillId="2" borderId="0" xfId="0" applyFont="1" applyFill="1" applyBorder="1"/>
    <xf numFmtId="0" fontId="17" fillId="2" borderId="0" xfId="0" applyFont="1" applyFill="1" applyBorder="1"/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1: Data and Estimate</a:t>
            </a:r>
            <a:r>
              <a:rPr lang="en-US" sz="1200" baseline="0"/>
              <a:t> </a:t>
            </a:r>
            <a:r>
              <a:rPr lang="en-US" sz="1200"/>
              <a:t>Locations 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marker>
            <c:symbol val="diamond"/>
            <c:size val="7"/>
            <c:spPr>
              <a:solidFill>
                <a:srgbClr val="FFFF00"/>
              </a:solidFill>
              <a:ln>
                <a:solidFill>
                  <a:prstClr val="black"/>
                </a:solidFill>
              </a:ln>
            </c:spPr>
          </c:marker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0-5987-4130-B4C2-F190BD31F7DC}"/>
              </c:ext>
            </c:extLst>
          </c:dPt>
          <c:xVal>
            <c:numRef>
              <c:f>Sheet1!$E$70:$E$72</c:f>
              <c:numCache>
                <c:formatCode>General</c:formatCode>
                <c:ptCount val="3"/>
                <c:pt idx="0">
                  <c:v>40</c:v>
                </c:pt>
                <c:pt idx="1">
                  <c:v>25</c:v>
                </c:pt>
                <c:pt idx="2">
                  <c:v>75</c:v>
                </c:pt>
              </c:numCache>
            </c:numRef>
          </c:xVal>
          <c:yVal>
            <c:numRef>
              <c:f>Sheet1!$F$70:$F$72</c:f>
              <c:numCache>
                <c:formatCode>General</c:formatCode>
                <c:ptCount val="3"/>
                <c:pt idx="0">
                  <c:v>70</c:v>
                </c:pt>
                <c:pt idx="1">
                  <c:v>50</c:v>
                </c:pt>
                <c:pt idx="2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03-43BE-A6CA-95E89FC3CFB7}"/>
            </c:ext>
          </c:extLst>
        </c:ser>
        <c:ser>
          <c:idx val="1"/>
          <c:order val="1"/>
          <c:tx>
            <c:v>Unknown</c:v>
          </c:tx>
          <c:spPr>
            <a:ln w="19050">
              <a:noFill/>
            </a:ln>
          </c:spPr>
          <c:marker>
            <c:symbol val="circle"/>
            <c:size val="7"/>
            <c:spPr>
              <a:solidFill>
                <a:schemeClr val="accent3"/>
              </a:solidFill>
              <a:ln>
                <a:solidFill>
                  <a:prstClr val="black"/>
                </a:solidFill>
              </a:ln>
            </c:spPr>
          </c:marker>
          <c:xVal>
            <c:numRef>
              <c:f>Sheet1!$E$73</c:f>
              <c:numCache>
                <c:formatCode>General</c:formatCode>
                <c:ptCount val="1"/>
                <c:pt idx="0">
                  <c:v>50</c:v>
                </c:pt>
              </c:numCache>
            </c:numRef>
          </c:xVal>
          <c:yVal>
            <c:numRef>
              <c:f>Sheet1!$F$73</c:f>
              <c:numCache>
                <c:formatCode>General</c:formatCode>
                <c:ptCount val="1"/>
                <c:pt idx="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03-43BE-A6CA-95E89FC3CF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517504"/>
        <c:axId val="131654784"/>
      </c:scatterChart>
      <c:valAx>
        <c:axId val="116517504"/>
        <c:scaling>
          <c:orientation val="minMax"/>
          <c:max val="100"/>
          <c:min val="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Coordinat</a:t>
                </a:r>
                <a:r>
                  <a:rPr lang="en-US" baseline="0"/>
                  <a:t>e (m)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31654784"/>
        <c:crossesAt val="-10"/>
        <c:crossBetween val="midCat"/>
        <c:majorUnit val="10"/>
      </c:valAx>
      <c:valAx>
        <c:axId val="131654784"/>
        <c:scaling>
          <c:orientation val="minMax"/>
          <c:max val="100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r>
                  <a:rPr lang="en-US" baseline="0"/>
                  <a:t> Coordinate (m)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1651750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1">
                <a:solidFill>
                  <a:sysClr val="windowText" lastClr="000000"/>
                </a:solidFill>
              </a:rPr>
              <a:t>9. Local</a:t>
            </a:r>
            <a:r>
              <a:rPr lang="en-US" sz="1200" b="1" baseline="0">
                <a:solidFill>
                  <a:sysClr val="windowText" lastClr="000000"/>
                </a:solidFill>
              </a:rPr>
              <a:t> CCDF</a:t>
            </a:r>
            <a:endParaRPr lang="en-US" sz="1200" b="1">
              <a:solidFill>
                <a:sysClr val="windowText" lastClr="000000"/>
              </a:solidFill>
            </a:endParaRPr>
          </a:p>
        </c:rich>
      </c:tx>
      <c:overlay val="0"/>
      <c:spPr>
        <a:solidFill>
          <a:sysClr val="window" lastClr="FFFFFF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Sheet1!$P$83:$P$101</c:f>
              <c:numCache>
                <c:formatCode>0.00</c:formatCode>
                <c:ptCount val="19"/>
                <c:pt idx="0">
                  <c:v>-1.5048536269514727</c:v>
                </c:pt>
                <c:pt idx="1">
                  <c:v>-1.1415515655446007</c:v>
                </c:pt>
                <c:pt idx="2">
                  <c:v>-0.89643338949378981</c:v>
                </c:pt>
                <c:pt idx="3">
                  <c:v>-0.7016212335729145</c:v>
                </c:pt>
                <c:pt idx="4">
                  <c:v>-0.53448975019608191</c:v>
                </c:pt>
                <c:pt idx="5">
                  <c:v>-0.38440051270804088</c:v>
                </c:pt>
                <c:pt idx="6">
                  <c:v>-0.24532046640756783</c:v>
                </c:pt>
                <c:pt idx="7">
                  <c:v>-0.11334710313579988</c:v>
                </c:pt>
                <c:pt idx="8">
                  <c:v>1.4338653144925856E-2</c:v>
                </c:pt>
                <c:pt idx="9">
                  <c:v>0.13999999999999987</c:v>
                </c:pt>
                <c:pt idx="10">
                  <c:v>0.26566134685507387</c:v>
                </c:pt>
                <c:pt idx="11">
                  <c:v>0.39334710313579979</c:v>
                </c:pt>
                <c:pt idx="12">
                  <c:v>0.52532046640756791</c:v>
                </c:pt>
                <c:pt idx="13">
                  <c:v>0.66440051270804101</c:v>
                </c:pt>
                <c:pt idx="14">
                  <c:v>0.81448975019608216</c:v>
                </c:pt>
                <c:pt idx="15">
                  <c:v>0.98162123357291398</c:v>
                </c:pt>
                <c:pt idx="16">
                  <c:v>1.1764333894937895</c:v>
                </c:pt>
                <c:pt idx="17">
                  <c:v>1.4215515655446027</c:v>
                </c:pt>
                <c:pt idx="18">
                  <c:v>1.7848536269514752</c:v>
                </c:pt>
              </c:numCache>
            </c:numRef>
          </c:xVal>
          <c:yVal>
            <c:numRef>
              <c:f>Sheet1!$O$83:$O$101</c:f>
              <c:numCache>
                <c:formatCode>0%</c:formatCode>
                <c:ptCount val="19"/>
                <c:pt idx="0">
                  <c:v>0.05</c:v>
                </c:pt>
                <c:pt idx="1">
                  <c:v>0.1</c:v>
                </c:pt>
                <c:pt idx="2">
                  <c:v>0.15000000000000002</c:v>
                </c:pt>
                <c:pt idx="3">
                  <c:v>0.2</c:v>
                </c:pt>
                <c:pt idx="4">
                  <c:v>0.25</c:v>
                </c:pt>
                <c:pt idx="5">
                  <c:v>0.3</c:v>
                </c:pt>
                <c:pt idx="6">
                  <c:v>0.35</c:v>
                </c:pt>
                <c:pt idx="7">
                  <c:v>0.39999999999999997</c:v>
                </c:pt>
                <c:pt idx="8">
                  <c:v>0.44999999999999996</c:v>
                </c:pt>
                <c:pt idx="9">
                  <c:v>0.49999999999999994</c:v>
                </c:pt>
                <c:pt idx="10">
                  <c:v>0.54999999999999993</c:v>
                </c:pt>
                <c:pt idx="11">
                  <c:v>0.6</c:v>
                </c:pt>
                <c:pt idx="12">
                  <c:v>0.65</c:v>
                </c:pt>
                <c:pt idx="13">
                  <c:v>0.70000000000000007</c:v>
                </c:pt>
                <c:pt idx="14">
                  <c:v>0.75000000000000011</c:v>
                </c:pt>
                <c:pt idx="15">
                  <c:v>0.80000000000000016</c:v>
                </c:pt>
                <c:pt idx="16">
                  <c:v>0.8500000000000002</c:v>
                </c:pt>
                <c:pt idx="17">
                  <c:v>0.90000000000000024</c:v>
                </c:pt>
                <c:pt idx="18">
                  <c:v>0.95000000000000029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D4-4A0B-9F14-A5C15ACEA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7414528"/>
        <c:axId val="537407968"/>
      </c:scatterChart>
      <c:valAx>
        <c:axId val="537414528"/>
        <c:scaling>
          <c:orientation val="minMax"/>
          <c:max val="3"/>
          <c:min val="-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Value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07968"/>
        <c:crossesAt val="0"/>
        <c:crossBetween val="midCat"/>
        <c:majorUnit val="1"/>
        <c:minorUnit val="0.1"/>
      </c:valAx>
      <c:valAx>
        <c:axId val="537407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Percentile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37414528"/>
        <c:crossesAt val="-3"/>
        <c:crossBetween val="midCat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Figure 2: Data Locations and Kriging Weights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Data</c:v>
          </c:tx>
          <c:spPr>
            <a:ln w="19050">
              <a:noFill/>
            </a:ln>
          </c:spPr>
          <c:marker>
            <c:symbol val="circ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'Indicator Kriging'!$H$12:$H$14</c:f>
              <c:numCache>
                <c:formatCode>General</c:formatCode>
                <c:ptCount val="3"/>
                <c:pt idx="0">
                  <c:v>50</c:v>
                </c:pt>
                <c:pt idx="1">
                  <c:v>20</c:v>
                </c:pt>
                <c:pt idx="2">
                  <c:v>60</c:v>
                </c:pt>
              </c:numCache>
            </c:numRef>
          </c:xVal>
          <c:yVal>
            <c:numRef>
              <c:f>'Indicator Kriging'!$I$12:$I$14</c:f>
              <c:numCache>
                <c:formatCode>General</c:formatCode>
                <c:ptCount val="3"/>
                <c:pt idx="0">
                  <c:v>40</c:v>
                </c:pt>
                <c:pt idx="1">
                  <c:v>90</c:v>
                </c:pt>
                <c:pt idx="2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6A-47B3-ACEC-FD48C75AAB0A}"/>
            </c:ext>
          </c:extLst>
        </c:ser>
        <c:ser>
          <c:idx val="1"/>
          <c:order val="1"/>
          <c:tx>
            <c:v>Unknown</c:v>
          </c:tx>
          <c:spPr>
            <a:ln w="19050">
              <a:noFill/>
            </a:ln>
          </c:spPr>
          <c:marker>
            <c:symbol val="circle"/>
            <c:size val="5"/>
            <c:spPr>
              <a:ln>
                <a:solidFill>
                  <a:schemeClr val="tx1"/>
                </a:solidFill>
              </a:ln>
            </c:spPr>
          </c:marker>
          <c:xVal>
            <c:numRef>
              <c:f>'Indicator Kriging'!$H$15</c:f>
              <c:numCache>
                <c:formatCode>General</c:formatCode>
                <c:ptCount val="1"/>
                <c:pt idx="0">
                  <c:v>50</c:v>
                </c:pt>
              </c:numCache>
            </c:numRef>
          </c:xVal>
          <c:yVal>
            <c:numRef>
              <c:f>'Indicator Kriging'!$I$15</c:f>
              <c:numCache>
                <c:formatCode>General</c:formatCode>
                <c:ptCount val="1"/>
                <c:pt idx="0">
                  <c:v>70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6A-47B3-ACEC-FD48C75AAB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405888"/>
        <c:axId val="132420352"/>
      </c:scatterChart>
      <c:valAx>
        <c:axId val="132405888"/>
        <c:scaling>
          <c:orientation val="minMax"/>
          <c:max val="100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X Coordinat</a:t>
                </a:r>
                <a:r>
                  <a:rPr lang="en-US" baseline="0"/>
                  <a:t>e (m)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32420352"/>
        <c:crossesAt val="-10"/>
        <c:crossBetween val="midCat"/>
        <c:majorUnit val="10"/>
      </c:valAx>
      <c:valAx>
        <c:axId val="132420352"/>
        <c:scaling>
          <c:orientation val="minMax"/>
          <c:max val="100"/>
          <c:min val="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Y</a:t>
                </a:r>
                <a:r>
                  <a:rPr lang="en-US" baseline="0"/>
                  <a:t> Coordinate (m)</a:t>
                </a:r>
                <a:endParaRPr lang="en-US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13240588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Figure 3: Indicator Kriging</a:t>
            </a:r>
            <a:r>
              <a:rPr lang="en-US" sz="1400" baseline="0"/>
              <a:t> Facies Probabilities </a:t>
            </a:r>
            <a:endParaRPr lang="en-US" sz="14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327996500437445"/>
          <c:y val="0.16251166520851529"/>
          <c:w val="0.81783114610673668"/>
          <c:h val="0.7261380869058036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'Indicator Kriging'!$U$19:$U$21</c:f>
              <c:numCache>
                <c:formatCode>0%</c:formatCode>
                <c:ptCount val="3"/>
                <c:pt idx="0">
                  <c:v>0.68728628844188988</c:v>
                </c:pt>
                <c:pt idx="1">
                  <c:v>0.18289415213441776</c:v>
                </c:pt>
                <c:pt idx="2">
                  <c:v>0.12981955942369239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C5-4AE6-8267-45BA5388767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1"/>
        <c:overlap val="-7"/>
        <c:axId val="132437120"/>
        <c:axId val="132438656"/>
      </c:barChart>
      <c:catAx>
        <c:axId val="132437120"/>
        <c:scaling>
          <c:orientation val="minMax"/>
        </c:scaling>
        <c:delete val="0"/>
        <c:axPos val="b"/>
        <c:majorTickMark val="out"/>
        <c:minorTickMark val="none"/>
        <c:tickLblPos val="nextTo"/>
        <c:crossAx val="132438656"/>
        <c:crosses val="autoZero"/>
        <c:auto val="1"/>
        <c:lblAlgn val="ctr"/>
        <c:lblOffset val="100"/>
        <c:noMultiLvlLbl val="0"/>
      </c:catAx>
      <c:valAx>
        <c:axId val="132438656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crossAx val="13243712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 baseline="0"/>
              <a:t>Figure 1: Category Global Distribution </a:t>
            </a:r>
            <a:endParaRPr lang="en-US" sz="14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327996500437445"/>
          <c:y val="0.16251166520851518"/>
          <c:w val="0.81783114610673668"/>
          <c:h val="0.72613808690580361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dLbls>
            <c:numFmt formatCode="0%" sourceLinked="0"/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'Indicator Kriging'!$D$12:$D$14</c:f>
              <c:numCache>
                <c:formatCode>General</c:formatCode>
                <c:ptCount val="3"/>
                <c:pt idx="0">
                  <c:v>0.2</c:v>
                </c:pt>
                <c:pt idx="1">
                  <c:v>0.3</c:v>
                </c:pt>
                <c:pt idx="2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77-48A5-8E86-739549CC3E7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11"/>
        <c:overlap val="-7"/>
        <c:axId val="132360448"/>
        <c:axId val="132362240"/>
      </c:barChart>
      <c:catAx>
        <c:axId val="132360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32362240"/>
        <c:crosses val="autoZero"/>
        <c:auto val="1"/>
        <c:lblAlgn val="ctr"/>
        <c:lblOffset val="100"/>
        <c:noMultiLvlLbl val="0"/>
      </c:catAx>
      <c:valAx>
        <c:axId val="132362240"/>
        <c:scaling>
          <c:orientation val="minMax"/>
          <c:max val="1"/>
          <c:min val="0"/>
        </c:scaling>
        <c:delete val="0"/>
        <c:axPos val="l"/>
        <c:numFmt formatCode="0%" sourceLinked="0"/>
        <c:majorTickMark val="out"/>
        <c:minorTickMark val="none"/>
        <c:tickLblPos val="nextTo"/>
        <c:crossAx val="1323604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79</xdr:row>
      <xdr:rowOff>123824</xdr:rowOff>
    </xdr:from>
    <xdr:to>
      <xdr:col>10</xdr:col>
      <xdr:colOff>57150</xdr:colOff>
      <xdr:row>98</xdr:row>
      <xdr:rowOff>114299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85724</xdr:colOff>
      <xdr:row>82</xdr:row>
      <xdr:rowOff>9525</xdr:rowOff>
    </xdr:from>
    <xdr:to>
      <xdr:col>22</xdr:col>
      <xdr:colOff>37403</xdr:colOff>
      <xdr:row>101</xdr:row>
      <xdr:rowOff>11880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400050</xdr:colOff>
      <xdr:row>33</xdr:row>
      <xdr:rowOff>2720</xdr:rowOff>
    </xdr:from>
    <xdr:to>
      <xdr:col>18</xdr:col>
      <xdr:colOff>496518</xdr:colOff>
      <xdr:row>48</xdr:row>
      <xdr:rowOff>96659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5A57B02-89D7-4F35-B979-372027FFE8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522514</xdr:colOff>
      <xdr:row>33</xdr:row>
      <xdr:rowOff>2721</xdr:rowOff>
    </xdr:from>
    <xdr:to>
      <xdr:col>27</xdr:col>
      <xdr:colOff>163286</xdr:colOff>
      <xdr:row>48</xdr:row>
      <xdr:rowOff>96661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0009A3-61D5-44B2-B880-5946DFB2A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591909</xdr:colOff>
      <xdr:row>33</xdr:row>
      <xdr:rowOff>2721</xdr:rowOff>
    </xdr:from>
    <xdr:to>
      <xdr:col>11</xdr:col>
      <xdr:colOff>344108</xdr:colOff>
      <xdr:row>48</xdr:row>
      <xdr:rowOff>96661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871784B-07A4-4734-88B0-515AB1E388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yrc\OneDrive%20-%20The%20University%20of%20Texas%20at%20Austin\Courses\Geostat\geostat_algorithms_August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Simple Kriging"/>
      <sheetName val="Gaussian Simulation"/>
      <sheetName val="Indicator Kriging"/>
      <sheetName val="Gaussian Simulation Collocated "/>
    </sheetNames>
    <sheetDataSet>
      <sheetData sheetId="0"/>
      <sheetData sheetId="1"/>
      <sheetData sheetId="2"/>
      <sheetData sheetId="3">
        <row r="7">
          <cell r="C7">
            <v>0.2</v>
          </cell>
          <cell r="G7">
            <v>50</v>
          </cell>
          <cell r="H7">
            <v>20</v>
          </cell>
          <cell r="I7">
            <v>2</v>
          </cell>
        </row>
        <row r="8">
          <cell r="C8">
            <v>0.3</v>
          </cell>
          <cell r="G8">
            <v>20</v>
          </cell>
          <cell r="H8">
            <v>100</v>
          </cell>
          <cell r="I8">
            <v>3</v>
          </cell>
        </row>
        <row r="9">
          <cell r="C9">
            <v>0.5</v>
          </cell>
          <cell r="G9">
            <v>80</v>
          </cell>
          <cell r="H9">
            <v>70</v>
          </cell>
          <cell r="I9">
            <v>1</v>
          </cell>
        </row>
        <row r="10">
          <cell r="G10">
            <v>50</v>
          </cell>
          <cell r="H10">
            <v>70</v>
          </cell>
        </row>
        <row r="14">
          <cell r="S14">
            <v>0.31287532013529074</v>
          </cell>
          <cell r="T14">
            <v>0.37395581831760266</v>
          </cell>
        </row>
        <row r="15">
          <cell r="T15">
            <v>0.24417006670282473</v>
          </cell>
        </row>
        <row r="16">
          <cell r="T16">
            <v>0.38187411497957247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github.com/GeostatsGuy" TargetMode="External"/><Relationship Id="rId7" Type="http://schemas.openxmlformats.org/officeDocument/2006/relationships/comments" Target="../comments2.xml"/><Relationship Id="rId2" Type="http://schemas.openxmlformats.org/officeDocument/2006/relationships/hyperlink" Target="https://twitter.com/GeostatsGuy" TargetMode="External"/><Relationship Id="rId1" Type="http://schemas.openxmlformats.org/officeDocument/2006/relationships/hyperlink" Target="https://www.youtube.com/channel/UCLqEr-xV-ceHdXXXrTId5ig" TargetMode="External"/><Relationship Id="rId6" Type="http://schemas.openxmlformats.org/officeDocument/2006/relationships/vmlDrawing" Target="../drawings/vmlDrawing2.v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18"/>
  <sheetViews>
    <sheetView zoomScale="80" zoomScaleNormal="80" workbookViewId="0">
      <selection activeCell="C3" sqref="C3:X5"/>
    </sheetView>
  </sheetViews>
  <sheetFormatPr defaultRowHeight="15" x14ac:dyDescent="0.25"/>
  <cols>
    <col min="13" max="13" width="11.140625" customWidth="1"/>
    <col min="14" max="14" width="10.28515625" customWidth="1"/>
    <col min="23" max="23" width="12.28515625" customWidth="1"/>
  </cols>
  <sheetData>
    <row r="1" spans="1:24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x14ac:dyDescent="0.25">
      <c r="A2" s="1"/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6"/>
      <c r="X2" s="1"/>
    </row>
    <row r="3" spans="1:24" ht="18.75" x14ac:dyDescent="0.3">
      <c r="A3" s="1"/>
      <c r="B3" s="67"/>
      <c r="C3" s="84" t="s">
        <v>44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68"/>
      <c r="X3" s="1"/>
    </row>
    <row r="4" spans="1:24" x14ac:dyDescent="0.25">
      <c r="A4" s="1"/>
      <c r="B4" s="67"/>
      <c r="C4" s="62" t="s">
        <v>45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 t="s">
        <v>46</v>
      </c>
      <c r="R4" s="50"/>
      <c r="S4" s="50"/>
      <c r="T4" s="50"/>
      <c r="U4" s="50"/>
      <c r="V4" s="50"/>
      <c r="W4" s="68"/>
      <c r="X4" s="1"/>
    </row>
    <row r="5" spans="1:24" x14ac:dyDescent="0.25">
      <c r="A5" s="1"/>
      <c r="B5" s="67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85" t="s">
        <v>47</v>
      </c>
      <c r="R5" s="50"/>
      <c r="S5" s="50"/>
      <c r="T5" s="50"/>
      <c r="U5" s="50"/>
      <c r="V5" s="50"/>
      <c r="W5" s="68"/>
      <c r="X5" s="1"/>
    </row>
    <row r="6" spans="1:24" x14ac:dyDescent="0.25">
      <c r="A6" s="1"/>
      <c r="B6" s="67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85"/>
      <c r="R6" s="50"/>
      <c r="S6" s="50"/>
      <c r="T6" s="50"/>
      <c r="U6" s="50"/>
      <c r="V6" s="50"/>
      <c r="W6" s="68"/>
      <c r="X6" s="1"/>
    </row>
    <row r="7" spans="1:24" x14ac:dyDescent="0.25">
      <c r="A7" s="1"/>
      <c r="B7" s="67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85"/>
      <c r="R7" s="50"/>
      <c r="S7" s="50"/>
      <c r="T7" s="50"/>
      <c r="U7" s="50"/>
      <c r="V7" s="50"/>
      <c r="W7" s="68"/>
      <c r="X7" s="1"/>
    </row>
    <row r="8" spans="1:24" x14ac:dyDescent="0.25">
      <c r="A8" s="1"/>
      <c r="B8" s="67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85"/>
      <c r="R8" s="50"/>
      <c r="S8" s="50"/>
      <c r="T8" s="50"/>
      <c r="U8" s="50"/>
      <c r="V8" s="50"/>
      <c r="W8" s="68"/>
      <c r="X8" s="1"/>
    </row>
    <row r="9" spans="1:24" x14ac:dyDescent="0.25">
      <c r="A9" s="1"/>
      <c r="B9" s="67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85"/>
      <c r="R9" s="50"/>
      <c r="S9" s="50"/>
      <c r="T9" s="50"/>
      <c r="U9" s="50"/>
      <c r="V9" s="50"/>
      <c r="W9" s="68"/>
      <c r="X9" s="1"/>
    </row>
    <row r="10" spans="1:24" x14ac:dyDescent="0.25">
      <c r="A10" s="1"/>
      <c r="B10" s="67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85"/>
      <c r="R10" s="50"/>
      <c r="S10" s="50"/>
      <c r="T10" s="50"/>
      <c r="U10" s="50"/>
      <c r="V10" s="50"/>
      <c r="W10" s="68"/>
      <c r="X10" s="1"/>
    </row>
    <row r="11" spans="1:24" x14ac:dyDescent="0.25">
      <c r="A11" s="1"/>
      <c r="B11" s="67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85"/>
      <c r="R11" s="50"/>
      <c r="S11" s="50"/>
      <c r="T11" s="50"/>
      <c r="U11" s="50"/>
      <c r="V11" s="50"/>
      <c r="W11" s="68"/>
      <c r="X11" s="1"/>
    </row>
    <row r="12" spans="1:24" x14ac:dyDescent="0.25">
      <c r="A12" s="1"/>
      <c r="B12" s="67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85"/>
      <c r="R12" s="50"/>
      <c r="S12" s="50"/>
      <c r="T12" s="50"/>
      <c r="U12" s="50"/>
      <c r="V12" s="50"/>
      <c r="W12" s="68"/>
      <c r="X12" s="1"/>
    </row>
    <row r="13" spans="1:24" x14ac:dyDescent="0.25">
      <c r="A13" s="1"/>
      <c r="B13" s="67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85"/>
      <c r="R13" s="50"/>
      <c r="S13" s="50"/>
      <c r="T13" s="50"/>
      <c r="U13" s="50"/>
      <c r="V13" s="50"/>
      <c r="W13" s="68"/>
      <c r="X13" s="1"/>
    </row>
    <row r="14" spans="1:24" x14ac:dyDescent="0.25">
      <c r="A14" s="1"/>
      <c r="B14" s="67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85"/>
      <c r="R14" s="50"/>
      <c r="S14" s="50"/>
      <c r="T14" s="50"/>
      <c r="U14" s="50"/>
      <c r="V14" s="50"/>
      <c r="W14" s="68"/>
      <c r="X14" s="1"/>
    </row>
    <row r="15" spans="1:24" x14ac:dyDescent="0.25">
      <c r="A15" s="1"/>
      <c r="B15" s="67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85"/>
      <c r="R15" s="50"/>
      <c r="S15" s="50"/>
      <c r="T15" s="50"/>
      <c r="U15" s="50"/>
      <c r="V15" s="50"/>
      <c r="W15" s="68"/>
      <c r="X15" s="1"/>
    </row>
    <row r="16" spans="1:24" x14ac:dyDescent="0.25">
      <c r="A16" s="1"/>
      <c r="B16" s="67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85"/>
      <c r="R16" s="50"/>
      <c r="S16" s="50"/>
      <c r="T16" s="50"/>
      <c r="U16" s="50"/>
      <c r="V16" s="50"/>
      <c r="W16" s="68"/>
      <c r="X16" s="1"/>
    </row>
    <row r="17" spans="1:24" x14ac:dyDescent="0.25">
      <c r="A17" s="1"/>
      <c r="B17" s="67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85"/>
      <c r="R17" s="50"/>
      <c r="S17" s="50"/>
      <c r="T17" s="50"/>
      <c r="U17" s="50"/>
      <c r="V17" s="50"/>
      <c r="W17" s="68"/>
      <c r="X17" s="1"/>
    </row>
    <row r="18" spans="1:24" x14ac:dyDescent="0.25">
      <c r="A18" s="1"/>
      <c r="B18" s="67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85"/>
      <c r="R18" s="50"/>
      <c r="S18" s="50"/>
      <c r="T18" s="50"/>
      <c r="U18" s="50"/>
      <c r="V18" s="50"/>
      <c r="W18" s="68"/>
      <c r="X18" s="1"/>
    </row>
    <row r="19" spans="1:24" x14ac:dyDescent="0.25">
      <c r="A19" s="1"/>
      <c r="B19" s="67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85"/>
      <c r="R19" s="50"/>
      <c r="S19" s="50"/>
      <c r="T19" s="50"/>
      <c r="U19" s="50"/>
      <c r="V19" s="50"/>
      <c r="W19" s="68"/>
      <c r="X19" s="1"/>
    </row>
    <row r="20" spans="1:24" x14ac:dyDescent="0.25">
      <c r="A20" s="1"/>
      <c r="B20" s="67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85"/>
      <c r="R20" s="50"/>
      <c r="S20" s="50"/>
      <c r="T20" s="50"/>
      <c r="U20" s="50"/>
      <c r="V20" s="50"/>
      <c r="W20" s="68"/>
      <c r="X20" s="1"/>
    </row>
    <row r="21" spans="1:24" x14ac:dyDescent="0.25">
      <c r="A21" s="1"/>
      <c r="B21" s="67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85"/>
      <c r="R21" s="50"/>
      <c r="S21" s="50"/>
      <c r="T21" s="50"/>
      <c r="U21" s="50"/>
      <c r="V21" s="50"/>
      <c r="W21" s="68"/>
      <c r="X21" s="1"/>
    </row>
    <row r="22" spans="1:24" x14ac:dyDescent="0.25">
      <c r="A22" s="1"/>
      <c r="B22" s="67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85"/>
      <c r="R22" s="50"/>
      <c r="S22" s="50"/>
      <c r="T22" s="50"/>
      <c r="U22" s="50"/>
      <c r="V22" s="50"/>
      <c r="W22" s="68"/>
      <c r="X22" s="1"/>
    </row>
    <row r="23" spans="1:24" x14ac:dyDescent="0.25">
      <c r="A23" s="1"/>
      <c r="B23" s="67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85"/>
      <c r="R23" s="50"/>
      <c r="S23" s="50"/>
      <c r="T23" s="50"/>
      <c r="U23" s="50"/>
      <c r="V23" s="50"/>
      <c r="W23" s="68"/>
      <c r="X23" s="1"/>
    </row>
    <row r="24" spans="1:24" x14ac:dyDescent="0.25">
      <c r="A24" s="1"/>
      <c r="B24" s="67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85"/>
      <c r="R24" s="50"/>
      <c r="S24" s="50"/>
      <c r="T24" s="50"/>
      <c r="U24" s="50"/>
      <c r="V24" s="50"/>
      <c r="W24" s="68"/>
      <c r="X24" s="1"/>
    </row>
    <row r="25" spans="1:24" x14ac:dyDescent="0.25">
      <c r="A25" s="1"/>
      <c r="B25" s="67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85"/>
      <c r="R25" s="50"/>
      <c r="S25" s="50"/>
      <c r="T25" s="50"/>
      <c r="U25" s="50"/>
      <c r="V25" s="50"/>
      <c r="W25" s="68"/>
      <c r="X25" s="1"/>
    </row>
    <row r="26" spans="1:24" x14ac:dyDescent="0.25">
      <c r="A26" s="1"/>
      <c r="B26" s="67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85"/>
      <c r="R26" s="50"/>
      <c r="S26" s="50"/>
      <c r="T26" s="50"/>
      <c r="U26" s="50"/>
      <c r="V26" s="50"/>
      <c r="W26" s="68"/>
      <c r="X26" s="1"/>
    </row>
    <row r="27" spans="1:24" x14ac:dyDescent="0.25">
      <c r="A27" s="1"/>
      <c r="B27" s="67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85"/>
      <c r="R27" s="50"/>
      <c r="S27" s="50"/>
      <c r="T27" s="50"/>
      <c r="U27" s="50"/>
      <c r="V27" s="50"/>
      <c r="W27" s="68"/>
      <c r="X27" s="1"/>
    </row>
    <row r="28" spans="1:24" x14ac:dyDescent="0.25">
      <c r="A28" s="1"/>
      <c r="B28" s="67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85"/>
      <c r="R28" s="50"/>
      <c r="S28" s="50"/>
      <c r="T28" s="50"/>
      <c r="U28" s="50"/>
      <c r="V28" s="50"/>
      <c r="W28" s="68"/>
      <c r="X28" s="1"/>
    </row>
    <row r="29" spans="1:24" x14ac:dyDescent="0.25">
      <c r="A29" s="1"/>
      <c r="B29" s="67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85"/>
      <c r="R29" s="50"/>
      <c r="S29" s="50"/>
      <c r="T29" s="50"/>
      <c r="U29" s="50"/>
      <c r="V29" s="50"/>
      <c r="W29" s="68"/>
      <c r="X29" s="1"/>
    </row>
    <row r="30" spans="1:24" x14ac:dyDescent="0.25">
      <c r="A30" s="1"/>
      <c r="B30" s="67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85"/>
      <c r="R30" s="50"/>
      <c r="S30" s="50"/>
      <c r="T30" s="50"/>
      <c r="U30" s="50"/>
      <c r="V30" s="50"/>
      <c r="W30" s="68"/>
      <c r="X30" s="1"/>
    </row>
    <row r="31" spans="1:24" x14ac:dyDescent="0.25">
      <c r="A31" s="1"/>
      <c r="B31" s="67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85"/>
      <c r="R31" s="50"/>
      <c r="S31" s="50"/>
      <c r="T31" s="50"/>
      <c r="U31" s="50"/>
      <c r="V31" s="50"/>
      <c r="W31" s="68"/>
      <c r="X31" s="1"/>
    </row>
    <row r="32" spans="1:24" x14ac:dyDescent="0.25">
      <c r="A32" s="1"/>
      <c r="B32" s="67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85"/>
      <c r="R32" s="50"/>
      <c r="S32" s="50"/>
      <c r="T32" s="50"/>
      <c r="U32" s="50"/>
      <c r="V32" s="50"/>
      <c r="W32" s="68"/>
      <c r="X32" s="1"/>
    </row>
    <row r="33" spans="1:24" x14ac:dyDescent="0.25">
      <c r="A33" s="1"/>
      <c r="B33" s="67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85"/>
      <c r="R33" s="50"/>
      <c r="S33" s="50"/>
      <c r="T33" s="50"/>
      <c r="U33" s="50"/>
      <c r="V33" s="50"/>
      <c r="W33" s="68"/>
      <c r="X33" s="1"/>
    </row>
    <row r="34" spans="1:24" x14ac:dyDescent="0.25">
      <c r="A34" s="1"/>
      <c r="B34" s="67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85"/>
      <c r="R34" s="50"/>
      <c r="S34" s="50"/>
      <c r="T34" s="50"/>
      <c r="U34" s="50"/>
      <c r="V34" s="50"/>
      <c r="W34" s="68"/>
      <c r="X34" s="1"/>
    </row>
    <row r="35" spans="1:24" x14ac:dyDescent="0.25">
      <c r="A35" s="1"/>
      <c r="B35" s="67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85"/>
      <c r="R35" s="50"/>
      <c r="S35" s="50"/>
      <c r="T35" s="50"/>
      <c r="U35" s="50"/>
      <c r="V35" s="50"/>
      <c r="W35" s="68"/>
      <c r="X35" s="1"/>
    </row>
    <row r="36" spans="1:24" x14ac:dyDescent="0.25">
      <c r="A36" s="1"/>
      <c r="B36" s="67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85"/>
      <c r="R36" s="50"/>
      <c r="S36" s="50"/>
      <c r="T36" s="50"/>
      <c r="U36" s="50"/>
      <c r="V36" s="50"/>
      <c r="W36" s="68"/>
      <c r="X36" s="1"/>
    </row>
    <row r="37" spans="1:24" x14ac:dyDescent="0.25">
      <c r="A37" s="1"/>
      <c r="B37" s="67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85"/>
      <c r="R37" s="50"/>
      <c r="S37" s="50"/>
      <c r="T37" s="50"/>
      <c r="U37" s="50"/>
      <c r="V37" s="50"/>
      <c r="W37" s="68"/>
      <c r="X37" s="1"/>
    </row>
    <row r="38" spans="1:24" x14ac:dyDescent="0.25">
      <c r="A38" s="1"/>
      <c r="B38" s="67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85"/>
      <c r="R38" s="50"/>
      <c r="S38" s="50"/>
      <c r="T38" s="50"/>
      <c r="U38" s="50"/>
      <c r="V38" s="50"/>
      <c r="W38" s="68"/>
      <c r="X38" s="1"/>
    </row>
    <row r="39" spans="1:24" x14ac:dyDescent="0.25">
      <c r="A39" s="1"/>
      <c r="B39" s="67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85"/>
      <c r="R39" s="50"/>
      <c r="S39" s="50"/>
      <c r="T39" s="50"/>
      <c r="U39" s="50"/>
      <c r="V39" s="50"/>
      <c r="W39" s="68"/>
      <c r="X39" s="1"/>
    </row>
    <row r="40" spans="1:24" x14ac:dyDescent="0.25">
      <c r="A40" s="1"/>
      <c r="B40" s="67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85"/>
      <c r="R40" s="50"/>
      <c r="S40" s="50"/>
      <c r="T40" s="50"/>
      <c r="U40" s="50"/>
      <c r="V40" s="50"/>
      <c r="W40" s="68"/>
      <c r="X40" s="1"/>
    </row>
    <row r="41" spans="1:24" x14ac:dyDescent="0.25">
      <c r="A41" s="1"/>
      <c r="B41" s="67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85"/>
      <c r="R41" s="50"/>
      <c r="S41" s="50"/>
      <c r="T41" s="50"/>
      <c r="U41" s="50"/>
      <c r="V41" s="50"/>
      <c r="W41" s="68"/>
      <c r="X41" s="1"/>
    </row>
    <row r="42" spans="1:24" x14ac:dyDescent="0.25">
      <c r="A42" s="1"/>
      <c r="B42" s="67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85"/>
      <c r="R42" s="50"/>
      <c r="S42" s="50"/>
      <c r="T42" s="50"/>
      <c r="U42" s="50"/>
      <c r="V42" s="50"/>
      <c r="W42" s="68"/>
      <c r="X42" s="1"/>
    </row>
    <row r="43" spans="1:24" x14ac:dyDescent="0.25">
      <c r="A43" s="1"/>
      <c r="B43" s="67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85"/>
      <c r="R43" s="50"/>
      <c r="S43" s="50"/>
      <c r="T43" s="50"/>
      <c r="U43" s="50"/>
      <c r="V43" s="50"/>
      <c r="W43" s="68"/>
      <c r="X43" s="1"/>
    </row>
    <row r="44" spans="1:24" x14ac:dyDescent="0.25">
      <c r="A44" s="1"/>
      <c r="B44" s="67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85"/>
      <c r="R44" s="50"/>
      <c r="S44" s="50"/>
      <c r="T44" s="50"/>
      <c r="U44" s="50"/>
      <c r="V44" s="50"/>
      <c r="W44" s="68"/>
      <c r="X44" s="1"/>
    </row>
    <row r="45" spans="1:24" x14ac:dyDescent="0.25">
      <c r="A45" s="1"/>
      <c r="B45" s="67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85"/>
      <c r="R45" s="50"/>
      <c r="S45" s="50"/>
      <c r="T45" s="50"/>
      <c r="U45" s="50"/>
      <c r="V45" s="50"/>
      <c r="W45" s="68"/>
      <c r="X45" s="1"/>
    </row>
    <row r="46" spans="1:24" x14ac:dyDescent="0.25">
      <c r="A46" s="1"/>
      <c r="B46" s="67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85"/>
      <c r="R46" s="50"/>
      <c r="S46" s="50"/>
      <c r="T46" s="50"/>
      <c r="U46" s="50"/>
      <c r="V46" s="50"/>
      <c r="W46" s="68"/>
      <c r="X46" s="1"/>
    </row>
    <row r="47" spans="1:24" x14ac:dyDescent="0.25">
      <c r="A47" s="1"/>
      <c r="B47" s="67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85"/>
      <c r="R47" s="50"/>
      <c r="S47" s="50"/>
      <c r="T47" s="50"/>
      <c r="U47" s="50"/>
      <c r="V47" s="50"/>
      <c r="W47" s="68"/>
      <c r="X47" s="1"/>
    </row>
    <row r="48" spans="1:24" x14ac:dyDescent="0.25">
      <c r="A48" s="1"/>
      <c r="B48" s="67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85"/>
      <c r="R48" s="50"/>
      <c r="S48" s="50"/>
      <c r="T48" s="50"/>
      <c r="U48" s="50"/>
      <c r="V48" s="50"/>
      <c r="W48" s="68"/>
      <c r="X48" s="1"/>
    </row>
    <row r="49" spans="1:24" x14ac:dyDescent="0.25">
      <c r="A49" s="1"/>
      <c r="B49" s="67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85"/>
      <c r="R49" s="50"/>
      <c r="S49" s="50"/>
      <c r="T49" s="50"/>
      <c r="U49" s="50"/>
      <c r="V49" s="50"/>
      <c r="W49" s="68"/>
      <c r="X49" s="1"/>
    </row>
    <row r="50" spans="1:24" x14ac:dyDescent="0.25">
      <c r="A50" s="1"/>
      <c r="B50" s="67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85"/>
      <c r="R50" s="50"/>
      <c r="S50" s="50"/>
      <c r="T50" s="50"/>
      <c r="U50" s="50"/>
      <c r="V50" s="50"/>
      <c r="W50" s="68"/>
      <c r="X50" s="1"/>
    </row>
    <row r="51" spans="1:24" x14ac:dyDescent="0.25">
      <c r="A51" s="1"/>
      <c r="B51" s="67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85"/>
      <c r="R51" s="50"/>
      <c r="S51" s="50"/>
      <c r="T51" s="50"/>
      <c r="U51" s="50"/>
      <c r="V51" s="50"/>
      <c r="W51" s="68"/>
      <c r="X51" s="1"/>
    </row>
    <row r="52" spans="1:24" x14ac:dyDescent="0.25">
      <c r="A52" s="1"/>
      <c r="B52" s="67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85"/>
      <c r="R52" s="50"/>
      <c r="S52" s="50"/>
      <c r="T52" s="50"/>
      <c r="U52" s="50"/>
      <c r="V52" s="50"/>
      <c r="W52" s="68"/>
      <c r="X52" s="1"/>
    </row>
    <row r="53" spans="1:24" x14ac:dyDescent="0.25">
      <c r="A53" s="1"/>
      <c r="B53" s="67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85"/>
      <c r="R53" s="50"/>
      <c r="S53" s="50"/>
      <c r="T53" s="50"/>
      <c r="U53" s="50"/>
      <c r="V53" s="50"/>
      <c r="W53" s="68"/>
      <c r="X53" s="1"/>
    </row>
    <row r="54" spans="1:24" x14ac:dyDescent="0.25">
      <c r="A54" s="1"/>
      <c r="B54" s="67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85"/>
      <c r="R54" s="50"/>
      <c r="S54" s="50"/>
      <c r="T54" s="50"/>
      <c r="U54" s="50"/>
      <c r="V54" s="50"/>
      <c r="W54" s="68"/>
      <c r="X54" s="1"/>
    </row>
    <row r="55" spans="1:24" x14ac:dyDescent="0.25">
      <c r="A55" s="1"/>
      <c r="B55" s="67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85"/>
      <c r="R55" s="50"/>
      <c r="S55" s="50"/>
      <c r="T55" s="50"/>
      <c r="U55" s="50"/>
      <c r="V55" s="50"/>
      <c r="W55" s="68"/>
      <c r="X55" s="1"/>
    </row>
    <row r="56" spans="1:24" x14ac:dyDescent="0.25">
      <c r="A56" s="1"/>
      <c r="B56" s="67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85"/>
      <c r="R56" s="50"/>
      <c r="S56" s="50"/>
      <c r="T56" s="50"/>
      <c r="U56" s="50"/>
      <c r="V56" s="50"/>
      <c r="W56" s="68"/>
      <c r="X56" s="1"/>
    </row>
    <row r="57" spans="1:24" x14ac:dyDescent="0.25">
      <c r="A57" s="1"/>
      <c r="B57" s="67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85"/>
      <c r="R57" s="50"/>
      <c r="S57" s="50"/>
      <c r="T57" s="50"/>
      <c r="U57" s="50"/>
      <c r="V57" s="50"/>
      <c r="W57" s="68"/>
      <c r="X57" s="1"/>
    </row>
    <row r="58" spans="1:24" x14ac:dyDescent="0.25">
      <c r="A58" s="1"/>
      <c r="B58" s="67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85"/>
      <c r="R58" s="50"/>
      <c r="S58" s="50"/>
      <c r="T58" s="50"/>
      <c r="U58" s="50"/>
      <c r="V58" s="50"/>
      <c r="W58" s="68"/>
      <c r="X58" s="1"/>
    </row>
    <row r="59" spans="1:24" x14ac:dyDescent="0.25">
      <c r="A59" s="1"/>
      <c r="B59" s="67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85"/>
      <c r="R59" s="50"/>
      <c r="S59" s="50"/>
      <c r="T59" s="50"/>
      <c r="U59" s="50"/>
      <c r="V59" s="50"/>
      <c r="W59" s="68"/>
      <c r="X59" s="1"/>
    </row>
    <row r="60" spans="1:24" x14ac:dyDescent="0.25">
      <c r="A60" s="1"/>
      <c r="B60" s="67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85"/>
      <c r="R60" s="50"/>
      <c r="S60" s="50"/>
      <c r="T60" s="50"/>
      <c r="U60" s="50"/>
      <c r="V60" s="50"/>
      <c r="W60" s="68"/>
      <c r="X60" s="1"/>
    </row>
    <row r="61" spans="1:24" x14ac:dyDescent="0.25">
      <c r="A61" s="1"/>
      <c r="B61" s="67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85"/>
      <c r="R61" s="50"/>
      <c r="S61" s="50"/>
      <c r="T61" s="50"/>
      <c r="U61" s="50"/>
      <c r="V61" s="50"/>
      <c r="W61" s="68"/>
      <c r="X61" s="1"/>
    </row>
    <row r="62" spans="1:24" x14ac:dyDescent="0.25">
      <c r="A62" s="1"/>
      <c r="B62" s="67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85"/>
      <c r="R62" s="50"/>
      <c r="S62" s="50"/>
      <c r="T62" s="50"/>
      <c r="U62" s="50"/>
      <c r="V62" s="50"/>
      <c r="W62" s="68"/>
      <c r="X62" s="1"/>
    </row>
    <row r="63" spans="1:24" x14ac:dyDescent="0.25">
      <c r="A63" s="1"/>
      <c r="B63" s="67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85"/>
      <c r="R63" s="50"/>
      <c r="S63" s="50"/>
      <c r="T63" s="50"/>
      <c r="U63" s="50"/>
      <c r="V63" s="50"/>
      <c r="W63" s="68"/>
      <c r="X63" s="1"/>
    </row>
    <row r="64" spans="1:24" x14ac:dyDescent="0.25">
      <c r="A64" s="1"/>
      <c r="B64" s="67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85"/>
      <c r="R64" s="50"/>
      <c r="S64" s="50"/>
      <c r="T64" s="50"/>
      <c r="U64" s="50"/>
      <c r="V64" s="50"/>
      <c r="W64" s="68"/>
      <c r="X64" s="1"/>
    </row>
    <row r="65" spans="1:24" x14ac:dyDescent="0.25">
      <c r="A65" s="1"/>
      <c r="B65" s="67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85"/>
      <c r="R65" s="50"/>
      <c r="S65" s="50"/>
      <c r="T65" s="50"/>
      <c r="U65" s="50"/>
      <c r="V65" s="50"/>
      <c r="W65" s="68"/>
      <c r="X65" s="1"/>
    </row>
    <row r="66" spans="1:24" x14ac:dyDescent="0.25">
      <c r="A66" s="1"/>
      <c r="B66" s="67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85"/>
      <c r="R66" s="50"/>
      <c r="S66" s="50"/>
      <c r="T66" s="50"/>
      <c r="U66" s="50"/>
      <c r="V66" s="50"/>
      <c r="W66" s="68"/>
      <c r="X66" s="1"/>
    </row>
    <row r="67" spans="1:24" x14ac:dyDescent="0.25">
      <c r="A67" s="1"/>
      <c r="B67" s="67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85"/>
      <c r="R67" s="50"/>
      <c r="S67" s="50"/>
      <c r="T67" s="50"/>
      <c r="U67" s="50"/>
      <c r="V67" s="50"/>
      <c r="W67" s="68"/>
      <c r="X67" s="1"/>
    </row>
    <row r="68" spans="1:24" x14ac:dyDescent="0.25">
      <c r="A68" s="1"/>
      <c r="B68" s="67"/>
      <c r="C68" s="50"/>
      <c r="D68" s="82" t="s">
        <v>43</v>
      </c>
      <c r="E68" s="2"/>
      <c r="F68" s="2"/>
      <c r="G68" s="2"/>
      <c r="H68" s="3"/>
      <c r="I68" s="50"/>
      <c r="J68" s="81" t="s">
        <v>0</v>
      </c>
      <c r="K68" s="4"/>
      <c r="L68" s="4"/>
      <c r="M68" s="3"/>
      <c r="N68" s="50"/>
      <c r="O68" s="81" t="s">
        <v>1</v>
      </c>
      <c r="P68" s="4"/>
      <c r="Q68" s="4"/>
      <c r="R68" s="3"/>
      <c r="S68" s="50"/>
      <c r="T68" s="50"/>
      <c r="U68" s="50"/>
      <c r="V68" s="50"/>
      <c r="W68" s="68"/>
      <c r="X68" s="1"/>
    </row>
    <row r="69" spans="1:24" x14ac:dyDescent="0.25">
      <c r="A69" s="1"/>
      <c r="B69" s="67"/>
      <c r="C69" s="50"/>
      <c r="D69" s="5" t="s">
        <v>2</v>
      </c>
      <c r="E69" s="6" t="s">
        <v>3</v>
      </c>
      <c r="F69" s="6" t="s">
        <v>4</v>
      </c>
      <c r="G69" s="7" t="s">
        <v>5</v>
      </c>
      <c r="H69" s="6" t="s">
        <v>6</v>
      </c>
      <c r="I69" s="50"/>
      <c r="J69" s="8">
        <f>SQRT((E70-E70)^2+(F70-F70)^2)</f>
        <v>0</v>
      </c>
      <c r="K69" s="9">
        <f>SQRT((E70-E71)^2+(F70-F71)^2)</f>
        <v>25</v>
      </c>
      <c r="L69" s="9">
        <f>SQRT((E70-E72)^2+(F70-F72)^2)</f>
        <v>40.311288741492746</v>
      </c>
      <c r="M69" s="10">
        <f>SQRT((E70-E73)^2+(F70-F73)^2)</f>
        <v>22.360679774997898</v>
      </c>
      <c r="N69" s="50"/>
      <c r="O69" s="11" t="s">
        <v>7</v>
      </c>
      <c r="P69" s="12">
        <v>0</v>
      </c>
      <c r="Q69" s="50"/>
      <c r="R69" s="50"/>
      <c r="S69" s="50"/>
      <c r="T69" s="50"/>
      <c r="U69" s="50"/>
      <c r="V69" s="50"/>
      <c r="W69" s="68"/>
      <c r="X69" s="1"/>
    </row>
    <row r="70" spans="1:24" x14ac:dyDescent="0.25">
      <c r="A70" s="1"/>
      <c r="B70" s="67"/>
      <c r="C70" s="50"/>
      <c r="D70" s="13">
        <v>1</v>
      </c>
      <c r="E70" s="14">
        <v>40</v>
      </c>
      <c r="F70" s="12">
        <v>70</v>
      </c>
      <c r="G70" s="14">
        <v>0.1</v>
      </c>
      <c r="H70" s="15">
        <f>G70-$G$74</f>
        <v>-4.0000000000000008E-2</v>
      </c>
      <c r="I70" s="50"/>
      <c r="J70" s="16">
        <f>K69</f>
        <v>25</v>
      </c>
      <c r="K70" s="17">
        <v>0</v>
      </c>
      <c r="L70" s="17">
        <f>SQRT((E71-E72)^2+(F71-F72)^2)</f>
        <v>50</v>
      </c>
      <c r="M70" s="18">
        <f>SQRT((E71-E73)^2+(F71-F73)^2)</f>
        <v>25</v>
      </c>
      <c r="N70" s="50"/>
      <c r="O70" s="11" t="s">
        <v>8</v>
      </c>
      <c r="P70" s="19">
        <v>1</v>
      </c>
      <c r="Q70" s="50"/>
      <c r="R70" s="50"/>
      <c r="S70" s="50"/>
      <c r="T70" s="50"/>
      <c r="U70" s="50"/>
      <c r="V70" s="50"/>
      <c r="W70" s="68"/>
      <c r="X70" s="1"/>
    </row>
    <row r="71" spans="1:24" x14ac:dyDescent="0.25">
      <c r="A71" s="1"/>
      <c r="B71" s="67"/>
      <c r="C71" s="50"/>
      <c r="D71" s="20">
        <v>2</v>
      </c>
      <c r="E71" s="21">
        <v>25</v>
      </c>
      <c r="F71" s="19">
        <v>50</v>
      </c>
      <c r="G71" s="21">
        <v>0.12</v>
      </c>
      <c r="H71" s="22">
        <f>G71-$G$74</f>
        <v>-2.0000000000000018E-2</v>
      </c>
      <c r="I71" s="50"/>
      <c r="J71" s="23">
        <f>L69</f>
        <v>40.311288741492746</v>
      </c>
      <c r="K71" s="24">
        <f>L70</f>
        <v>50</v>
      </c>
      <c r="L71" s="24">
        <v>0</v>
      </c>
      <c r="M71" s="25">
        <f>SQRT((E72-E73)^2+(F72-F73)^2)</f>
        <v>25</v>
      </c>
      <c r="N71" s="50"/>
      <c r="O71" s="26" t="s">
        <v>9</v>
      </c>
      <c r="P71" s="27">
        <v>20</v>
      </c>
      <c r="Q71" s="50"/>
      <c r="R71" s="50"/>
      <c r="S71" s="50"/>
      <c r="T71" s="50"/>
      <c r="U71" s="50"/>
      <c r="V71" s="50"/>
      <c r="W71" s="68"/>
      <c r="X71" s="1"/>
    </row>
    <row r="72" spans="1:24" x14ac:dyDescent="0.25">
      <c r="A72" s="1"/>
      <c r="B72" s="67"/>
      <c r="C72" s="50"/>
      <c r="D72" s="20">
        <v>3</v>
      </c>
      <c r="E72" s="21">
        <v>75</v>
      </c>
      <c r="F72" s="19">
        <v>50</v>
      </c>
      <c r="G72" s="28">
        <v>0.2</v>
      </c>
      <c r="H72" s="29">
        <f>G72-$G$74</f>
        <v>0.06</v>
      </c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68"/>
      <c r="X72" s="1"/>
    </row>
    <row r="73" spans="1:24" x14ac:dyDescent="0.25">
      <c r="A73" s="1"/>
      <c r="B73" s="67"/>
      <c r="C73" s="50"/>
      <c r="D73" s="30" t="s">
        <v>10</v>
      </c>
      <c r="E73" s="28">
        <v>50</v>
      </c>
      <c r="F73" s="27">
        <v>50</v>
      </c>
      <c r="G73" s="50"/>
      <c r="H73" s="50"/>
      <c r="I73" s="50"/>
      <c r="J73" s="50"/>
      <c r="K73" s="50"/>
      <c r="L73" s="50"/>
      <c r="M73" s="50"/>
      <c r="N73" s="50"/>
      <c r="O73" s="81" t="s">
        <v>11</v>
      </c>
      <c r="P73" s="4"/>
      <c r="Q73" s="4"/>
      <c r="R73" s="3"/>
      <c r="S73" s="50"/>
      <c r="T73" s="50"/>
      <c r="U73" s="50"/>
      <c r="V73" s="50"/>
      <c r="W73" s="68"/>
      <c r="X73" s="1"/>
    </row>
    <row r="74" spans="1:24" x14ac:dyDescent="0.25">
      <c r="A74" s="1"/>
      <c r="B74" s="67"/>
      <c r="C74" s="50"/>
      <c r="D74" s="31" t="s">
        <v>12</v>
      </c>
      <c r="E74" s="50"/>
      <c r="F74" s="50"/>
      <c r="G74" s="32">
        <f>AVERAGE(G70:G72)</f>
        <v>0.14000000000000001</v>
      </c>
      <c r="H74" s="50"/>
      <c r="I74" s="50"/>
      <c r="J74" s="50"/>
      <c r="K74" s="50"/>
      <c r="L74" s="50"/>
      <c r="M74" s="50"/>
      <c r="N74" s="50"/>
      <c r="O74" s="33">
        <v>0</v>
      </c>
      <c r="P74" s="34">
        <f>$P$69+$P$70*(IF(K69&gt;$P$71,1,1.5*(K69/$P$71)-0.5*(K69/$P$71)^3))</f>
        <v>1</v>
      </c>
      <c r="Q74" s="35">
        <f>$P$69+$P$70*(IF(L69&gt;$P$71,1,1.5*(L69/$P$71)-0.5*(L69/$P$71)^3))</f>
        <v>1</v>
      </c>
      <c r="R74" s="36">
        <f>$P$69+$P$70*(IF(M69&gt;$P$71,1,1.5*(M69/$P$71)-0.5*(M69/$P$71)^3))</f>
        <v>1</v>
      </c>
      <c r="S74" s="50"/>
      <c r="T74" s="50"/>
      <c r="U74" s="50"/>
      <c r="V74" s="50"/>
      <c r="W74" s="68"/>
      <c r="X74" s="1"/>
    </row>
    <row r="75" spans="1:24" x14ac:dyDescent="0.25">
      <c r="A75" s="1"/>
      <c r="B75" s="67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37">
        <f>$P$69+$P$70*(IF(J70&gt;$P$71,1,1.5*(J70/$P$71)-0.5*(J70/$P$71)^3))</f>
        <v>1</v>
      </c>
      <c r="P75" s="38">
        <v>0</v>
      </c>
      <c r="Q75" s="39">
        <f>$P$69+$P$70*(IF(L70&gt;$P$71,1,1.5*(L70/$P$71)-0.5*(L70/$P$71)^3))</f>
        <v>1</v>
      </c>
      <c r="R75" s="40">
        <f>$P$69+$P$70*(IF(M70&gt;$P$71,1,1.5*(M70/$P$71)-0.5*(M70/$P$71)^3))</f>
        <v>1</v>
      </c>
      <c r="S75" s="50"/>
      <c r="T75" s="50"/>
      <c r="U75" s="50"/>
      <c r="V75" s="50"/>
      <c r="W75" s="68"/>
      <c r="X75" s="1"/>
    </row>
    <row r="76" spans="1:24" x14ac:dyDescent="0.25">
      <c r="A76" s="1"/>
      <c r="B76" s="67"/>
      <c r="C76" s="50"/>
      <c r="D76" s="81" t="s">
        <v>13</v>
      </c>
      <c r="E76" s="4"/>
      <c r="F76" s="4"/>
      <c r="G76" s="3"/>
      <c r="H76" s="50"/>
      <c r="I76" s="81" t="s">
        <v>14</v>
      </c>
      <c r="J76" s="4"/>
      <c r="K76" s="3"/>
      <c r="L76" s="50"/>
      <c r="M76" s="83" t="s">
        <v>15</v>
      </c>
      <c r="N76" s="50"/>
      <c r="O76" s="41">
        <f>$P$69+$P$70*(IF(J71&gt;$P$71,1,1.5*(J71/$P$71)-0.5*(J71/$P$71)^3))</f>
        <v>1</v>
      </c>
      <c r="P76" s="42">
        <f>$P$69+$P$70*(IF(K71&gt;$P$71,1,1.5*(K71/$P$71)-0.5*(K71/$P$71)^3))</f>
        <v>1</v>
      </c>
      <c r="Q76" s="43">
        <v>0</v>
      </c>
      <c r="R76" s="44">
        <f>$P$69+$P$70*(IF(M71&gt;$P$71,1,1.5*(M71/$P$71)-0.5*(M71/$P$71)^3))</f>
        <v>1</v>
      </c>
      <c r="S76" s="50"/>
      <c r="T76" s="50"/>
      <c r="U76" s="50"/>
      <c r="V76" s="50"/>
      <c r="W76" s="68"/>
      <c r="X76" s="1"/>
    </row>
    <row r="77" spans="1:24" x14ac:dyDescent="0.25">
      <c r="A77" s="1"/>
      <c r="B77" s="67"/>
      <c r="C77" s="50"/>
      <c r="D77" s="33">
        <f t="shared" ref="D77:G79" si="0">SUM($P$69:$P$70)-O74</f>
        <v>1</v>
      </c>
      <c r="E77" s="34">
        <f t="shared" si="0"/>
        <v>0</v>
      </c>
      <c r="F77" s="34">
        <f t="shared" si="0"/>
        <v>0</v>
      </c>
      <c r="G77" s="45">
        <f t="shared" si="0"/>
        <v>0</v>
      </c>
      <c r="H77" s="48"/>
      <c r="I77" s="33">
        <f t="array" ref="I77:K79">MINVERSE(D77:F79)</f>
        <v>1</v>
      </c>
      <c r="J77" s="34">
        <v>0</v>
      </c>
      <c r="K77" s="35">
        <v>0</v>
      </c>
      <c r="L77" s="50"/>
      <c r="M77" s="76">
        <f t="array" ref="M77:M79">MMULT(I77:K79,G77:G79)</f>
        <v>0</v>
      </c>
      <c r="N77" s="50"/>
      <c r="O77" s="50"/>
      <c r="P77" s="50"/>
      <c r="Q77" s="50"/>
      <c r="R77" s="50"/>
      <c r="S77" s="50"/>
      <c r="T77" s="50"/>
      <c r="U77" s="50"/>
      <c r="V77" s="50"/>
      <c r="W77" s="68"/>
      <c r="X77" s="1"/>
    </row>
    <row r="78" spans="1:24" x14ac:dyDescent="0.25">
      <c r="A78" s="1"/>
      <c r="B78" s="67"/>
      <c r="C78" s="50"/>
      <c r="D78" s="37">
        <f t="shared" si="0"/>
        <v>0</v>
      </c>
      <c r="E78" s="38">
        <f t="shared" si="0"/>
        <v>1</v>
      </c>
      <c r="F78" s="38">
        <f t="shared" si="0"/>
        <v>0</v>
      </c>
      <c r="G78" s="46">
        <f t="shared" si="0"/>
        <v>0</v>
      </c>
      <c r="H78" s="48"/>
      <c r="I78" s="37">
        <v>0</v>
      </c>
      <c r="J78" s="38">
        <v>1</v>
      </c>
      <c r="K78" s="39">
        <v>0</v>
      </c>
      <c r="L78" s="50"/>
      <c r="M78" s="77">
        <v>0</v>
      </c>
      <c r="N78" s="50"/>
      <c r="O78" s="50"/>
      <c r="P78" s="80" t="s">
        <v>16</v>
      </c>
      <c r="Q78" s="74"/>
      <c r="R78" s="75"/>
      <c r="S78" s="50"/>
      <c r="T78" s="50"/>
      <c r="U78" s="50"/>
      <c r="V78" s="50"/>
      <c r="W78" s="68"/>
      <c r="X78" s="1"/>
    </row>
    <row r="79" spans="1:24" x14ac:dyDescent="0.25">
      <c r="A79" s="1"/>
      <c r="B79" s="67"/>
      <c r="C79" s="50"/>
      <c r="D79" s="41">
        <f t="shared" si="0"/>
        <v>0</v>
      </c>
      <c r="E79" s="42">
        <f t="shared" si="0"/>
        <v>0</v>
      </c>
      <c r="F79" s="42">
        <f t="shared" si="0"/>
        <v>1</v>
      </c>
      <c r="G79" s="47">
        <f t="shared" si="0"/>
        <v>0</v>
      </c>
      <c r="H79" s="48"/>
      <c r="I79" s="41">
        <v>0</v>
      </c>
      <c r="J79" s="42">
        <v>0</v>
      </c>
      <c r="K79" s="43">
        <v>1</v>
      </c>
      <c r="L79" s="50"/>
      <c r="M79" s="72">
        <v>0</v>
      </c>
      <c r="N79" s="50"/>
      <c r="O79" s="50"/>
      <c r="P79" s="62" t="s">
        <v>17</v>
      </c>
      <c r="Q79" s="50"/>
      <c r="R79" s="72">
        <f>H70*M77+H71*M78+H72*M79+G74</f>
        <v>0.14000000000000001</v>
      </c>
      <c r="S79" s="50"/>
      <c r="T79" s="50">
        <f>M77*G70+M78*G71+M79*G72+(1-M80)*G74</f>
        <v>0.14000000000000001</v>
      </c>
      <c r="U79" s="50"/>
      <c r="V79" s="50"/>
      <c r="W79" s="68"/>
      <c r="X79" s="1"/>
    </row>
    <row r="80" spans="1:24" x14ac:dyDescent="0.25">
      <c r="A80" s="1"/>
      <c r="B80" s="67"/>
      <c r="C80" s="50"/>
      <c r="D80" s="50"/>
      <c r="E80" s="50"/>
      <c r="F80" s="50"/>
      <c r="G80" s="50"/>
      <c r="H80" s="50"/>
      <c r="I80" s="50"/>
      <c r="J80" s="50"/>
      <c r="K80" s="50"/>
      <c r="L80" s="55" t="s">
        <v>18</v>
      </c>
      <c r="M80" s="32">
        <f>SUM(M77:M79)</f>
        <v>0</v>
      </c>
      <c r="N80" s="50"/>
      <c r="O80" s="50"/>
      <c r="P80" s="62" t="s">
        <v>19</v>
      </c>
      <c r="Q80" s="50"/>
      <c r="R80" s="73">
        <f>SUM(P69:P70)-(M77*G77+M78*G78+M79*G79)</f>
        <v>1</v>
      </c>
      <c r="S80" s="50"/>
      <c r="T80" s="50"/>
      <c r="U80" s="50"/>
      <c r="V80" s="50"/>
      <c r="W80" s="68"/>
      <c r="X80" s="1"/>
    </row>
    <row r="81" spans="1:24" x14ac:dyDescent="0.25">
      <c r="A81" s="1"/>
      <c r="B81" s="67"/>
      <c r="C81" s="50"/>
      <c r="D81" s="50"/>
      <c r="E81" s="50"/>
      <c r="F81" s="50"/>
      <c r="G81" s="50"/>
      <c r="H81" s="50"/>
      <c r="I81" s="50"/>
      <c r="J81" s="50"/>
      <c r="K81" s="50"/>
      <c r="L81" s="78" t="s">
        <v>42</v>
      </c>
      <c r="M81" s="32">
        <f>SUM(P69:P70)-M80</f>
        <v>1</v>
      </c>
      <c r="N81" s="50"/>
      <c r="O81" s="50"/>
      <c r="P81" s="50"/>
      <c r="Q81" s="50"/>
      <c r="R81" s="50"/>
      <c r="S81" s="50"/>
      <c r="T81" s="50"/>
      <c r="U81" s="50"/>
      <c r="V81" s="50"/>
      <c r="W81" s="68"/>
      <c r="X81" s="1"/>
    </row>
    <row r="82" spans="1:24" ht="17.25" x14ac:dyDescent="0.25">
      <c r="A82" s="1"/>
      <c r="B82" s="67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 t="s">
        <v>30</v>
      </c>
      <c r="P82" s="63" t="s">
        <v>31</v>
      </c>
      <c r="Q82" s="50"/>
      <c r="R82" s="50"/>
      <c r="S82" s="50"/>
      <c r="T82" s="50"/>
      <c r="U82" s="50"/>
      <c r="V82" s="50"/>
      <c r="W82" s="68"/>
      <c r="X82" s="1"/>
    </row>
    <row r="83" spans="1:24" x14ac:dyDescent="0.25">
      <c r="A83" s="1"/>
      <c r="B83" s="67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9">
        <v>0.05</v>
      </c>
      <c r="P83" s="56">
        <f>_xlfn.NORM.INV(O83,$R$79,SQRT($R$80))</f>
        <v>-1.5048536269514727</v>
      </c>
      <c r="Q83" s="50"/>
      <c r="R83" s="50"/>
      <c r="S83" s="50"/>
      <c r="T83" s="50"/>
      <c r="U83" s="50"/>
      <c r="V83" s="50"/>
      <c r="W83" s="68"/>
      <c r="X83" s="1"/>
    </row>
    <row r="84" spans="1:24" x14ac:dyDescent="0.25">
      <c r="A84" s="1"/>
      <c r="B84" s="67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60">
        <f>O83+0.05</f>
        <v>0.1</v>
      </c>
      <c r="P84" s="57">
        <f t="shared" ref="P84:P101" si="1">_xlfn.NORM.INV(O84,$R$79,SQRT($R$80))</f>
        <v>-1.1415515655446007</v>
      </c>
      <c r="Q84" s="50"/>
      <c r="R84" s="50"/>
      <c r="S84" s="50"/>
      <c r="T84" s="50"/>
      <c r="U84" s="50"/>
      <c r="V84" s="50"/>
      <c r="W84" s="68"/>
      <c r="X84" s="1"/>
    </row>
    <row r="85" spans="1:24" x14ac:dyDescent="0.25">
      <c r="A85" s="1"/>
      <c r="B85" s="67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60">
        <f t="shared" ref="O85:O101" si="2">O84+0.05</f>
        <v>0.15000000000000002</v>
      </c>
      <c r="P85" s="57">
        <f t="shared" si="1"/>
        <v>-0.89643338949378981</v>
      </c>
      <c r="Q85" s="50"/>
      <c r="R85" s="50"/>
      <c r="S85" s="50"/>
      <c r="T85" s="50"/>
      <c r="U85" s="50"/>
      <c r="V85" s="50"/>
      <c r="W85" s="68"/>
      <c r="X85" s="1"/>
    </row>
    <row r="86" spans="1:24" x14ac:dyDescent="0.25">
      <c r="A86" s="1"/>
      <c r="B86" s="67"/>
      <c r="C86" s="50"/>
      <c r="D86" s="50"/>
      <c r="E86" s="50"/>
      <c r="F86" s="50"/>
      <c r="G86" s="50"/>
      <c r="H86" s="50"/>
      <c r="I86" s="50"/>
      <c r="J86" s="50"/>
      <c r="K86" s="50"/>
      <c r="L86" s="50" t="s">
        <v>20</v>
      </c>
      <c r="M86" s="48"/>
      <c r="N86" s="48"/>
      <c r="O86" s="60">
        <f t="shared" si="2"/>
        <v>0.2</v>
      </c>
      <c r="P86" s="57">
        <f t="shared" si="1"/>
        <v>-0.7016212335729145</v>
      </c>
      <c r="Q86" s="50"/>
      <c r="R86" s="50"/>
      <c r="S86" s="50"/>
      <c r="T86" s="50"/>
      <c r="U86" s="50"/>
      <c r="V86" s="50"/>
      <c r="W86" s="68"/>
      <c r="X86" s="1"/>
    </row>
    <row r="87" spans="1:24" x14ac:dyDescent="0.25">
      <c r="A87" s="1"/>
      <c r="B87" s="67"/>
      <c r="C87" s="50"/>
      <c r="D87" s="50"/>
      <c r="E87" s="50"/>
      <c r="F87" s="50"/>
      <c r="G87" s="50"/>
      <c r="H87" s="50"/>
      <c r="I87" s="50"/>
      <c r="J87" s="50"/>
      <c r="K87" s="50"/>
      <c r="L87" s="49"/>
      <c r="M87" s="50" t="s">
        <v>21</v>
      </c>
      <c r="N87" s="50"/>
      <c r="O87" s="60">
        <f t="shared" si="2"/>
        <v>0.25</v>
      </c>
      <c r="P87" s="57">
        <f t="shared" si="1"/>
        <v>-0.53448975019608191</v>
      </c>
      <c r="Q87" s="50"/>
      <c r="R87" s="50"/>
      <c r="S87" s="50"/>
      <c r="T87" s="50"/>
      <c r="U87" s="50"/>
      <c r="V87" s="50"/>
      <c r="W87" s="68"/>
      <c r="X87" s="1"/>
    </row>
    <row r="88" spans="1:24" x14ac:dyDescent="0.25">
      <c r="A88" s="1"/>
      <c r="B88" s="67"/>
      <c r="C88" s="50"/>
      <c r="D88" s="50"/>
      <c r="E88" s="50"/>
      <c r="F88" s="50"/>
      <c r="G88" s="50"/>
      <c r="H88" s="50"/>
      <c r="I88" s="50"/>
      <c r="J88" s="50"/>
      <c r="K88" s="50"/>
      <c r="L88" s="51"/>
      <c r="M88" s="50" t="s">
        <v>22</v>
      </c>
      <c r="N88" s="50"/>
      <c r="O88" s="60">
        <f t="shared" si="2"/>
        <v>0.3</v>
      </c>
      <c r="P88" s="57">
        <f t="shared" si="1"/>
        <v>-0.38440051270804088</v>
      </c>
      <c r="Q88" s="50"/>
      <c r="R88" s="50"/>
      <c r="S88" s="50"/>
      <c r="T88" s="50"/>
      <c r="U88" s="50"/>
      <c r="V88" s="50"/>
      <c r="W88" s="68"/>
      <c r="X88" s="1"/>
    </row>
    <row r="89" spans="1:24" x14ac:dyDescent="0.25">
      <c r="A89" s="1"/>
      <c r="B89" s="67"/>
      <c r="C89" s="50"/>
      <c r="D89" s="50"/>
      <c r="E89" s="50"/>
      <c r="F89" s="50"/>
      <c r="G89" s="50"/>
      <c r="H89" s="50"/>
      <c r="I89" s="50"/>
      <c r="J89" s="50"/>
      <c r="K89" s="50"/>
      <c r="L89" s="52"/>
      <c r="M89" s="50" t="s">
        <v>23</v>
      </c>
      <c r="N89" s="50"/>
      <c r="O89" s="60">
        <f t="shared" si="2"/>
        <v>0.35</v>
      </c>
      <c r="P89" s="57">
        <f t="shared" si="1"/>
        <v>-0.24532046640756783</v>
      </c>
      <c r="Q89" s="50"/>
      <c r="R89" s="50"/>
      <c r="S89" s="50"/>
      <c r="T89" s="50"/>
      <c r="U89" s="50"/>
      <c r="V89" s="50"/>
      <c r="W89" s="68"/>
      <c r="X89" s="1"/>
    </row>
    <row r="90" spans="1:24" x14ac:dyDescent="0.25">
      <c r="A90" s="1"/>
      <c r="B90" s="67"/>
      <c r="C90" s="50"/>
      <c r="D90" s="50"/>
      <c r="E90" s="50"/>
      <c r="F90" s="50"/>
      <c r="G90" s="50"/>
      <c r="H90" s="50"/>
      <c r="I90" s="50"/>
      <c r="J90" s="50"/>
      <c r="K90" s="50"/>
      <c r="L90" s="53"/>
      <c r="M90" s="50" t="s">
        <v>24</v>
      </c>
      <c r="N90" s="50"/>
      <c r="O90" s="60">
        <f t="shared" si="2"/>
        <v>0.39999999999999997</v>
      </c>
      <c r="P90" s="57">
        <f t="shared" si="1"/>
        <v>-0.11334710313579988</v>
      </c>
      <c r="Q90" s="50"/>
      <c r="R90" s="50"/>
      <c r="S90" s="50"/>
      <c r="T90" s="50"/>
      <c r="U90" s="50"/>
      <c r="V90" s="50"/>
      <c r="W90" s="68"/>
      <c r="X90" s="1"/>
    </row>
    <row r="91" spans="1:24" x14ac:dyDescent="0.25">
      <c r="A91" s="1"/>
      <c r="B91" s="67"/>
      <c r="C91" s="50"/>
      <c r="D91" s="50"/>
      <c r="E91" s="50"/>
      <c r="F91" s="50"/>
      <c r="G91" s="50"/>
      <c r="H91" s="50"/>
      <c r="I91" s="50"/>
      <c r="J91" s="50"/>
      <c r="K91" s="50"/>
      <c r="L91" s="54"/>
      <c r="M91" s="50" t="s">
        <v>25</v>
      </c>
      <c r="N91" s="50"/>
      <c r="O91" s="60">
        <f t="shared" si="2"/>
        <v>0.44999999999999996</v>
      </c>
      <c r="P91" s="57">
        <f t="shared" si="1"/>
        <v>1.4338653144925856E-2</v>
      </c>
      <c r="Q91" s="50"/>
      <c r="R91" s="50"/>
      <c r="S91" s="50"/>
      <c r="T91" s="50"/>
      <c r="U91" s="50"/>
      <c r="V91" s="50"/>
      <c r="W91" s="68"/>
      <c r="X91" s="1"/>
    </row>
    <row r="92" spans="1:24" x14ac:dyDescent="0.25">
      <c r="A92" s="1"/>
      <c r="B92" s="67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60">
        <f t="shared" si="2"/>
        <v>0.49999999999999994</v>
      </c>
      <c r="P92" s="57">
        <f t="shared" si="1"/>
        <v>0.13999999999999987</v>
      </c>
      <c r="Q92" s="50"/>
      <c r="R92" s="50"/>
      <c r="S92" s="50"/>
      <c r="T92" s="50"/>
      <c r="U92" s="50"/>
      <c r="V92" s="50"/>
      <c r="W92" s="68"/>
      <c r="X92" s="1"/>
    </row>
    <row r="93" spans="1:24" x14ac:dyDescent="0.25">
      <c r="A93" s="1"/>
      <c r="B93" s="67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60">
        <f t="shared" si="2"/>
        <v>0.54999999999999993</v>
      </c>
      <c r="P93" s="57">
        <f t="shared" si="1"/>
        <v>0.26566134685507387</v>
      </c>
      <c r="Q93" s="50"/>
      <c r="R93" s="50"/>
      <c r="S93" s="50"/>
      <c r="T93" s="50"/>
      <c r="U93" s="50"/>
      <c r="V93" s="50"/>
      <c r="W93" s="68"/>
      <c r="X93" s="1"/>
    </row>
    <row r="94" spans="1:24" x14ac:dyDescent="0.25">
      <c r="A94" s="1"/>
      <c r="B94" s="67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60">
        <f t="shared" si="2"/>
        <v>0.6</v>
      </c>
      <c r="P94" s="57">
        <f t="shared" si="1"/>
        <v>0.39334710313579979</v>
      </c>
      <c r="Q94" s="50"/>
      <c r="R94" s="50"/>
      <c r="S94" s="50"/>
      <c r="T94" s="50"/>
      <c r="U94" s="50"/>
      <c r="V94" s="50"/>
      <c r="W94" s="68"/>
      <c r="X94" s="1"/>
    </row>
    <row r="95" spans="1:24" x14ac:dyDescent="0.25">
      <c r="A95" s="1"/>
      <c r="B95" s="67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60">
        <f t="shared" si="2"/>
        <v>0.65</v>
      </c>
      <c r="P95" s="57">
        <f t="shared" si="1"/>
        <v>0.52532046640756791</v>
      </c>
      <c r="Q95" s="50"/>
      <c r="R95" s="50"/>
      <c r="S95" s="50"/>
      <c r="T95" s="50"/>
      <c r="U95" s="50"/>
      <c r="V95" s="50"/>
      <c r="W95" s="68"/>
      <c r="X95" s="1"/>
    </row>
    <row r="96" spans="1:24" x14ac:dyDescent="0.25">
      <c r="A96" s="1"/>
      <c r="B96" s="67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60">
        <f t="shared" si="2"/>
        <v>0.70000000000000007</v>
      </c>
      <c r="P96" s="57">
        <f t="shared" si="1"/>
        <v>0.66440051270804101</v>
      </c>
      <c r="Q96" s="50"/>
      <c r="R96" s="50"/>
      <c r="S96" s="50"/>
      <c r="T96" s="50"/>
      <c r="U96" s="50"/>
      <c r="V96" s="50"/>
      <c r="W96" s="68"/>
      <c r="X96" s="1"/>
    </row>
    <row r="97" spans="1:24" x14ac:dyDescent="0.25">
      <c r="A97" s="1"/>
      <c r="B97" s="67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60">
        <f t="shared" si="2"/>
        <v>0.75000000000000011</v>
      </c>
      <c r="P97" s="57">
        <f t="shared" si="1"/>
        <v>0.81448975019608216</v>
      </c>
      <c r="Q97" s="50"/>
      <c r="R97" s="50"/>
      <c r="S97" s="50"/>
      <c r="T97" s="50"/>
      <c r="U97" s="50"/>
      <c r="V97" s="50"/>
      <c r="W97" s="68"/>
      <c r="X97" s="1"/>
    </row>
    <row r="98" spans="1:24" x14ac:dyDescent="0.25">
      <c r="A98" s="1"/>
      <c r="B98" s="67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60">
        <f t="shared" si="2"/>
        <v>0.80000000000000016</v>
      </c>
      <c r="P98" s="57">
        <f t="shared" si="1"/>
        <v>0.98162123357291398</v>
      </c>
      <c r="Q98" s="50"/>
      <c r="R98" s="50"/>
      <c r="S98" s="50"/>
      <c r="T98" s="50"/>
      <c r="U98" s="50"/>
      <c r="V98" s="50"/>
      <c r="W98" s="68"/>
      <c r="X98" s="1"/>
    </row>
    <row r="99" spans="1:24" x14ac:dyDescent="0.25">
      <c r="A99" s="1"/>
      <c r="B99" s="67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60">
        <f t="shared" si="2"/>
        <v>0.8500000000000002</v>
      </c>
      <c r="P99" s="57">
        <f t="shared" si="1"/>
        <v>1.1764333894937895</v>
      </c>
      <c r="Q99" s="50"/>
      <c r="R99" s="50"/>
      <c r="S99" s="50"/>
      <c r="T99" s="50"/>
      <c r="U99" s="50"/>
      <c r="V99" s="50"/>
      <c r="W99" s="68"/>
      <c r="X99" s="1"/>
    </row>
    <row r="100" spans="1:24" x14ac:dyDescent="0.25">
      <c r="A100" s="1"/>
      <c r="B100" s="67"/>
      <c r="C100" s="50"/>
      <c r="D100" s="79" t="s">
        <v>26</v>
      </c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60">
        <f t="shared" si="2"/>
        <v>0.90000000000000024</v>
      </c>
      <c r="P100" s="57">
        <f t="shared" si="1"/>
        <v>1.4215515655446027</v>
      </c>
      <c r="Q100" s="50"/>
      <c r="R100" s="50"/>
      <c r="S100" s="50"/>
      <c r="T100" s="50"/>
      <c r="U100" s="50"/>
      <c r="V100" s="50"/>
      <c r="W100" s="68"/>
      <c r="X100" s="1"/>
    </row>
    <row r="101" spans="1:24" x14ac:dyDescent="0.25">
      <c r="A101" s="1"/>
      <c r="B101" s="67"/>
      <c r="C101" s="50"/>
      <c r="D101" s="50" t="s">
        <v>32</v>
      </c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61">
        <f t="shared" si="2"/>
        <v>0.95000000000000029</v>
      </c>
      <c r="P101" s="58">
        <f t="shared" si="1"/>
        <v>1.7848536269514752</v>
      </c>
      <c r="Q101" s="50"/>
      <c r="R101" s="50"/>
      <c r="S101" s="50"/>
      <c r="T101" s="50"/>
      <c r="U101" s="50"/>
      <c r="V101" s="50"/>
      <c r="W101" s="68"/>
      <c r="X101" s="1"/>
    </row>
    <row r="102" spans="1:24" x14ac:dyDescent="0.25">
      <c r="A102" s="1"/>
      <c r="B102" s="67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0"/>
      <c r="R102" s="50"/>
      <c r="S102" s="50"/>
      <c r="T102" s="50"/>
      <c r="U102" s="50"/>
      <c r="V102" s="50"/>
      <c r="W102" s="68"/>
      <c r="X102" s="1"/>
    </row>
    <row r="103" spans="1:24" x14ac:dyDescent="0.25">
      <c r="A103" s="1"/>
      <c r="B103" s="67"/>
      <c r="C103" s="50"/>
      <c r="D103" s="50" t="s">
        <v>33</v>
      </c>
      <c r="E103" s="50"/>
      <c r="F103" s="50"/>
      <c r="G103" s="50"/>
      <c r="H103" s="50"/>
      <c r="I103" s="50"/>
      <c r="J103" s="50"/>
      <c r="K103" s="50"/>
      <c r="L103" s="50"/>
      <c r="M103" s="50"/>
      <c r="N103" s="50"/>
      <c r="O103" s="50"/>
      <c r="P103" s="50"/>
      <c r="Q103" s="50"/>
      <c r="R103" s="50"/>
      <c r="S103" s="50"/>
      <c r="T103" s="50"/>
      <c r="U103" s="50"/>
      <c r="V103" s="50"/>
      <c r="W103" s="68"/>
      <c r="X103" s="1"/>
    </row>
    <row r="104" spans="1:24" x14ac:dyDescent="0.25">
      <c r="A104" s="1"/>
      <c r="B104" s="67"/>
      <c r="C104" s="50"/>
      <c r="D104" s="50" t="s">
        <v>34</v>
      </c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0"/>
      <c r="R104" s="50"/>
      <c r="S104" s="50"/>
      <c r="T104" s="50"/>
      <c r="U104" s="50"/>
      <c r="V104" s="50"/>
      <c r="W104" s="68"/>
      <c r="X104" s="1"/>
    </row>
    <row r="105" spans="1:24" x14ac:dyDescent="0.25">
      <c r="A105" s="1"/>
      <c r="B105" s="67"/>
      <c r="C105" s="50"/>
      <c r="D105" s="50" t="s">
        <v>35</v>
      </c>
      <c r="E105" s="50"/>
      <c r="F105" s="50"/>
      <c r="G105" s="50"/>
      <c r="H105" s="50"/>
      <c r="I105" s="50"/>
      <c r="J105" s="50"/>
      <c r="K105" s="50"/>
      <c r="L105" s="50"/>
      <c r="M105" s="50"/>
      <c r="N105" s="50"/>
      <c r="O105" s="50"/>
      <c r="P105" s="50"/>
      <c r="Q105" s="50"/>
      <c r="R105" s="50"/>
      <c r="S105" s="50"/>
      <c r="T105" s="50"/>
      <c r="U105" s="50"/>
      <c r="V105" s="50"/>
      <c r="W105" s="68"/>
      <c r="X105" s="1"/>
    </row>
    <row r="106" spans="1:24" x14ac:dyDescent="0.25">
      <c r="A106" s="1"/>
      <c r="B106" s="67"/>
      <c r="C106" s="50"/>
      <c r="D106" s="50" t="s">
        <v>36</v>
      </c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50"/>
      <c r="S106" s="50"/>
      <c r="T106" s="50"/>
      <c r="U106" s="50"/>
      <c r="V106" s="50"/>
      <c r="W106" s="68"/>
      <c r="X106" s="1"/>
    </row>
    <row r="107" spans="1:24" x14ac:dyDescent="0.25">
      <c r="A107" s="1"/>
      <c r="B107" s="67"/>
      <c r="C107" s="50"/>
      <c r="D107" s="50" t="s">
        <v>37</v>
      </c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50"/>
      <c r="U107" s="50"/>
      <c r="V107" s="50"/>
      <c r="W107" s="68"/>
      <c r="X107" s="1"/>
    </row>
    <row r="108" spans="1:24" x14ac:dyDescent="0.25">
      <c r="A108" s="1"/>
      <c r="B108" s="67"/>
      <c r="C108" s="50"/>
      <c r="D108" s="50" t="s">
        <v>38</v>
      </c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0"/>
      <c r="R108" s="50"/>
      <c r="S108" s="50"/>
      <c r="T108" s="50"/>
      <c r="U108" s="50"/>
      <c r="V108" s="50"/>
      <c r="W108" s="68"/>
      <c r="X108" s="1"/>
    </row>
    <row r="109" spans="1:24" x14ac:dyDescent="0.25">
      <c r="A109" s="1"/>
      <c r="B109" s="67"/>
      <c r="C109" s="50"/>
      <c r="D109" s="50" t="s">
        <v>39</v>
      </c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0"/>
      <c r="R109" s="50"/>
      <c r="S109" s="50"/>
      <c r="T109" s="50"/>
      <c r="U109" s="50"/>
      <c r="V109" s="50"/>
      <c r="W109" s="68"/>
      <c r="X109" s="1"/>
    </row>
    <row r="110" spans="1:24" x14ac:dyDescent="0.25">
      <c r="A110" s="1"/>
      <c r="B110" s="67"/>
      <c r="C110" s="50"/>
      <c r="D110" s="50" t="s">
        <v>27</v>
      </c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68"/>
      <c r="X110" s="1"/>
    </row>
    <row r="111" spans="1:24" x14ac:dyDescent="0.25">
      <c r="A111" s="1"/>
      <c r="B111" s="67"/>
      <c r="C111" s="50"/>
      <c r="D111" s="50" t="s">
        <v>28</v>
      </c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0"/>
      <c r="R111" s="50"/>
      <c r="S111" s="50"/>
      <c r="T111" s="50"/>
      <c r="U111" s="50"/>
      <c r="V111" s="50"/>
      <c r="W111" s="68"/>
      <c r="X111" s="1"/>
    </row>
    <row r="112" spans="1:24" x14ac:dyDescent="0.25">
      <c r="A112" s="1"/>
      <c r="B112" s="67"/>
      <c r="C112" s="50"/>
      <c r="D112" s="50" t="s">
        <v>40</v>
      </c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0"/>
      <c r="R112" s="50"/>
      <c r="S112" s="50"/>
      <c r="T112" s="50"/>
      <c r="U112" s="50"/>
      <c r="V112" s="50"/>
      <c r="W112" s="68"/>
      <c r="X112" s="1"/>
    </row>
    <row r="113" spans="1:24" x14ac:dyDescent="0.25">
      <c r="A113" s="1"/>
      <c r="B113" s="67"/>
      <c r="C113" s="50"/>
      <c r="D113" s="50" t="s">
        <v>29</v>
      </c>
      <c r="E113" s="50"/>
      <c r="F113" s="50"/>
      <c r="G113" s="50"/>
      <c r="H113" s="50"/>
      <c r="I113" s="50"/>
      <c r="J113" s="50"/>
      <c r="K113" s="50"/>
      <c r="L113" s="50"/>
      <c r="M113" s="50"/>
      <c r="N113" s="50"/>
      <c r="O113" s="50"/>
      <c r="P113" s="50"/>
      <c r="Q113" s="50"/>
      <c r="R113" s="50"/>
      <c r="S113" s="50"/>
      <c r="T113" s="50"/>
      <c r="U113" s="50"/>
      <c r="V113" s="50"/>
      <c r="W113" s="68"/>
      <c r="X113" s="1"/>
    </row>
    <row r="114" spans="1:24" x14ac:dyDescent="0.25">
      <c r="A114" s="1"/>
      <c r="B114" s="67"/>
      <c r="C114" s="50"/>
      <c r="D114" s="50" t="s">
        <v>41</v>
      </c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0"/>
      <c r="R114" s="50"/>
      <c r="S114" s="50"/>
      <c r="T114" s="50"/>
      <c r="U114" s="50"/>
      <c r="V114" s="50"/>
      <c r="W114" s="68"/>
      <c r="X114" s="1"/>
    </row>
    <row r="115" spans="1:24" ht="15.75" thickBot="1" x14ac:dyDescent="0.3">
      <c r="A115" s="1"/>
      <c r="B115" s="69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  <c r="P115" s="70"/>
      <c r="Q115" s="70"/>
      <c r="R115" s="70"/>
      <c r="S115" s="70"/>
      <c r="T115" s="70"/>
      <c r="U115" s="70"/>
      <c r="V115" s="70"/>
      <c r="W115" s="7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</row>
    <row r="118" spans="1:24" x14ac:dyDescent="0.25">
      <c r="A118" s="1"/>
    </row>
  </sheetData>
  <pageMargins left="0.7" right="0.7" top="0.75" bottom="0.75" header="0.3" footer="0.3"/>
  <pageSetup orientation="portrait" r:id="rId1"/>
  <ignoredErrors>
    <ignoredError sqref="M81 R80" formulaRange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DF110-B078-478F-A32B-7FA7D47C2BA7}">
  <dimension ref="A1:DH214"/>
  <sheetViews>
    <sheetView tabSelected="1" zoomScale="70" zoomScaleNormal="70" workbookViewId="0">
      <selection activeCell="AH22" sqref="AH22"/>
    </sheetView>
  </sheetViews>
  <sheetFormatPr defaultRowHeight="15" x14ac:dyDescent="0.25"/>
  <cols>
    <col min="1" max="1" width="9.140625" style="160"/>
    <col min="3" max="3" width="8.7109375" customWidth="1"/>
    <col min="4" max="4" width="10.140625" customWidth="1"/>
    <col min="5" max="13" width="8.7109375" customWidth="1"/>
    <col min="14" max="14" width="10.42578125" customWidth="1"/>
    <col min="15" max="15" width="8.7109375" customWidth="1"/>
    <col min="16" max="16" width="9.28515625" customWidth="1"/>
    <col min="17" max="17" width="11" customWidth="1"/>
    <col min="18" max="19" width="8.7109375" customWidth="1"/>
    <col min="20" max="20" width="10.140625" customWidth="1"/>
    <col min="21" max="21" width="9.5703125" bestFit="1" customWidth="1"/>
    <col min="22" max="22" width="11" customWidth="1"/>
    <col min="29" max="112" width="9.140625" style="160"/>
  </cols>
  <sheetData>
    <row r="1" spans="2:28" s="160" customFormat="1" ht="15.75" thickBot="1" x14ac:dyDescent="0.3"/>
    <row r="2" spans="2:28" x14ac:dyDescent="0.25">
      <c r="B2" s="64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6"/>
    </row>
    <row r="3" spans="2:28" ht="28.5" x14ac:dyDescent="0.45">
      <c r="B3" s="67"/>
      <c r="C3" s="173" t="s">
        <v>74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68"/>
    </row>
    <row r="4" spans="2:28" ht="21" x14ac:dyDescent="0.35">
      <c r="B4" s="67"/>
      <c r="C4" s="174" t="s">
        <v>70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1"/>
      <c r="S4" s="1"/>
      <c r="T4" s="1"/>
      <c r="U4" s="1"/>
      <c r="V4" s="50"/>
      <c r="W4" s="50"/>
      <c r="X4" s="50"/>
      <c r="Y4" s="50"/>
      <c r="Z4" s="50"/>
      <c r="AA4" s="50"/>
      <c r="AB4" s="68"/>
    </row>
    <row r="5" spans="2:28" ht="15.75" thickBot="1" x14ac:dyDescent="0.3">
      <c r="B5" s="67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85"/>
      <c r="S5" s="50"/>
      <c r="T5" s="50"/>
      <c r="U5" s="50"/>
      <c r="V5" s="50"/>
      <c r="W5" s="50"/>
      <c r="X5" s="50"/>
      <c r="Y5" s="50"/>
      <c r="Z5" s="50"/>
      <c r="AA5" s="50"/>
      <c r="AB5" s="68"/>
    </row>
    <row r="6" spans="2:28" ht="16.5" thickBot="1" x14ac:dyDescent="0.3">
      <c r="B6" s="67"/>
      <c r="C6" s="175" t="s">
        <v>75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163" t="s">
        <v>71</v>
      </c>
      <c r="Z6" s="161" t="s">
        <v>72</v>
      </c>
      <c r="AA6" s="162" t="s">
        <v>73</v>
      </c>
      <c r="AB6" s="68"/>
    </row>
    <row r="7" spans="2:28" x14ac:dyDescent="0.25">
      <c r="B7" s="67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68"/>
    </row>
    <row r="8" spans="2:28" ht="15.75" x14ac:dyDescent="0.25">
      <c r="B8" s="67"/>
      <c r="C8" s="175" t="s">
        <v>76</v>
      </c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68"/>
    </row>
    <row r="9" spans="2:28" ht="15.75" thickBot="1" x14ac:dyDescent="0.3">
      <c r="B9" s="67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68"/>
    </row>
    <row r="10" spans="2:28" ht="15.75" thickBot="1" x14ac:dyDescent="0.3">
      <c r="B10" s="67"/>
      <c r="C10" s="106" t="s">
        <v>48</v>
      </c>
      <c r="D10" s="107"/>
      <c r="E10" s="108"/>
      <c r="F10" s="50"/>
      <c r="G10" s="109" t="s">
        <v>49</v>
      </c>
      <c r="H10" s="110"/>
      <c r="I10" s="110"/>
      <c r="J10" s="110"/>
      <c r="K10" s="107"/>
      <c r="L10" s="107"/>
      <c r="M10" s="108"/>
      <c r="N10" s="50"/>
      <c r="O10" s="106" t="s">
        <v>0</v>
      </c>
      <c r="P10" s="107"/>
      <c r="Q10" s="107"/>
      <c r="R10" s="108"/>
      <c r="S10" s="50"/>
      <c r="T10" s="106" t="s">
        <v>1</v>
      </c>
      <c r="U10" s="107"/>
      <c r="V10" s="107"/>
      <c r="W10" s="107"/>
      <c r="X10" s="107"/>
      <c r="Y10" s="107"/>
      <c r="Z10" s="108"/>
      <c r="AA10" s="50"/>
      <c r="AB10" s="68"/>
    </row>
    <row r="11" spans="2:28" ht="15.75" thickBot="1" x14ac:dyDescent="0.3">
      <c r="B11" s="67"/>
      <c r="C11" s="88" t="s">
        <v>50</v>
      </c>
      <c r="D11" s="89" t="s">
        <v>51</v>
      </c>
      <c r="E11" s="90" t="s">
        <v>52</v>
      </c>
      <c r="F11" s="50"/>
      <c r="G11" s="149" t="s">
        <v>2</v>
      </c>
      <c r="H11" s="167" t="s">
        <v>3</v>
      </c>
      <c r="I11" s="167" t="s">
        <v>4</v>
      </c>
      <c r="J11" s="151" t="s">
        <v>5</v>
      </c>
      <c r="K11" s="168" t="s">
        <v>53</v>
      </c>
      <c r="L11" s="151" t="s">
        <v>54</v>
      </c>
      <c r="M11" s="152" t="s">
        <v>55</v>
      </c>
      <c r="N11" s="50"/>
      <c r="O11" s="135">
        <f>SQRT((H12-H12)^2+(I12-I12)^2)</f>
        <v>0</v>
      </c>
      <c r="P11" s="136">
        <f>SQRT((H12-H13)^2+(I12-I13)^2)</f>
        <v>58.309518948453004</v>
      </c>
      <c r="Q11" s="137">
        <f>SQRT((H12-H14)^2+(I12-I14)^2)</f>
        <v>31.622776601683793</v>
      </c>
      <c r="R11" s="170">
        <f>SQRT((H12-H15)^2+(I12-I15)^2)</f>
        <v>30</v>
      </c>
      <c r="S11" s="50"/>
      <c r="T11" s="103">
        <f>C12</f>
        <v>1</v>
      </c>
      <c r="U11" s="143" t="s">
        <v>7</v>
      </c>
      <c r="V11" s="103">
        <f>1-X11</f>
        <v>0</v>
      </c>
      <c r="W11" s="147" t="s">
        <v>8</v>
      </c>
      <c r="X11" s="96">
        <v>1</v>
      </c>
      <c r="Y11" s="147" t="s">
        <v>9</v>
      </c>
      <c r="Z11" s="96">
        <v>300</v>
      </c>
      <c r="AA11" s="50"/>
      <c r="AB11" s="68"/>
    </row>
    <row r="12" spans="2:28" ht="15.75" thickBot="1" x14ac:dyDescent="0.3">
      <c r="B12" s="67"/>
      <c r="C12" s="96">
        <v>1</v>
      </c>
      <c r="D12" s="96">
        <v>0.2</v>
      </c>
      <c r="E12" s="103">
        <f>D12*(1-D12)</f>
        <v>0.16000000000000003</v>
      </c>
      <c r="F12" s="50"/>
      <c r="G12" s="156">
        <v>1</v>
      </c>
      <c r="H12" s="99">
        <v>50</v>
      </c>
      <c r="I12" s="96">
        <v>40</v>
      </c>
      <c r="J12" s="96">
        <v>3</v>
      </c>
      <c r="K12" s="125">
        <f>IF($J$12=C12,1,0)</f>
        <v>0</v>
      </c>
      <c r="L12" s="131">
        <f>IF($J$12=C13,1,0)</f>
        <v>0</v>
      </c>
      <c r="M12" s="126">
        <f>IF($J$12=C14,1,0)</f>
        <v>1</v>
      </c>
      <c r="N12" s="50"/>
      <c r="O12" s="138">
        <f>P11</f>
        <v>58.309518948453004</v>
      </c>
      <c r="P12" s="86">
        <v>0</v>
      </c>
      <c r="Q12" s="139">
        <f>SQRT((H13-H14)^2+(I13-I14)^2)</f>
        <v>44.721359549995796</v>
      </c>
      <c r="R12" s="171">
        <f>SQRT((H13-H15)^2+(I13-I15)^2)</f>
        <v>36.055512754639892</v>
      </c>
      <c r="S12" s="50"/>
      <c r="T12" s="104">
        <f>C13</f>
        <v>2</v>
      </c>
      <c r="U12" s="144" t="s">
        <v>7</v>
      </c>
      <c r="V12" s="103">
        <f>1-X12</f>
        <v>0</v>
      </c>
      <c r="W12" s="146" t="s">
        <v>8</v>
      </c>
      <c r="X12" s="97">
        <v>1</v>
      </c>
      <c r="Y12" s="146" t="s">
        <v>9</v>
      </c>
      <c r="Z12" s="97">
        <v>300</v>
      </c>
      <c r="AA12" s="50"/>
      <c r="AB12" s="68"/>
    </row>
    <row r="13" spans="2:28" ht="15.75" thickBot="1" x14ac:dyDescent="0.3">
      <c r="B13" s="67"/>
      <c r="C13" s="97">
        <v>2</v>
      </c>
      <c r="D13" s="98">
        <v>0.3</v>
      </c>
      <c r="E13" s="104">
        <f t="shared" ref="E13:E14" si="0">D13*(1-D13)</f>
        <v>0.21</v>
      </c>
      <c r="F13" s="50"/>
      <c r="G13" s="157">
        <v>2</v>
      </c>
      <c r="H13" s="100">
        <v>20</v>
      </c>
      <c r="I13" s="97">
        <v>90</v>
      </c>
      <c r="J13" s="96">
        <v>2</v>
      </c>
      <c r="K13" s="127">
        <f>IF($J$13=C12,1,0)</f>
        <v>0</v>
      </c>
      <c r="L13" s="132">
        <f>IF($J$13=C13,1,0)</f>
        <v>1</v>
      </c>
      <c r="M13" s="128">
        <f>IF($J$13=C14,1,0)</f>
        <v>0</v>
      </c>
      <c r="N13" s="50"/>
      <c r="O13" s="140">
        <f>Q11</f>
        <v>31.622776601683793</v>
      </c>
      <c r="P13" s="141">
        <f>Q12</f>
        <v>44.721359549995796</v>
      </c>
      <c r="Q13" s="142">
        <v>0</v>
      </c>
      <c r="R13" s="172">
        <f>SQRT((H14-H15)^2+(I14-I15)^2)</f>
        <v>10</v>
      </c>
      <c r="S13" s="50"/>
      <c r="T13" s="105">
        <f>C14</f>
        <v>3</v>
      </c>
      <c r="U13" s="145" t="s">
        <v>7</v>
      </c>
      <c r="V13" s="94">
        <f>1-X13</f>
        <v>0</v>
      </c>
      <c r="W13" s="148" t="s">
        <v>8</v>
      </c>
      <c r="X13" s="98">
        <v>1</v>
      </c>
      <c r="Y13" s="148" t="s">
        <v>9</v>
      </c>
      <c r="Z13" s="98">
        <v>300</v>
      </c>
      <c r="AA13" s="50"/>
      <c r="AB13" s="68"/>
    </row>
    <row r="14" spans="2:28" ht="15.75" thickBot="1" x14ac:dyDescent="0.3">
      <c r="B14" s="67"/>
      <c r="C14" s="98">
        <v>3</v>
      </c>
      <c r="D14" s="95">
        <f>1-SUM(D12:D13)</f>
        <v>0.5</v>
      </c>
      <c r="E14" s="105">
        <f t="shared" si="0"/>
        <v>0.25</v>
      </c>
      <c r="F14" s="50"/>
      <c r="G14" s="157">
        <v>3</v>
      </c>
      <c r="H14" s="100">
        <v>60</v>
      </c>
      <c r="I14" s="97">
        <v>70</v>
      </c>
      <c r="J14" s="102">
        <v>1</v>
      </c>
      <c r="K14" s="129">
        <f>IF($J$14=C12,1,0)</f>
        <v>1</v>
      </c>
      <c r="L14" s="133">
        <f>IF($J$14=C13,1,0)</f>
        <v>0</v>
      </c>
      <c r="M14" s="130">
        <f>IF($J$14=C14,1,0)</f>
        <v>0</v>
      </c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68"/>
    </row>
    <row r="15" spans="2:28" ht="15.75" thickBot="1" x14ac:dyDescent="0.3">
      <c r="B15" s="67"/>
      <c r="C15" s="50"/>
      <c r="D15" s="50"/>
      <c r="E15" s="50"/>
      <c r="F15" s="50"/>
      <c r="G15" s="158" t="s">
        <v>10</v>
      </c>
      <c r="H15" s="101">
        <v>50</v>
      </c>
      <c r="I15" s="98">
        <v>70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68"/>
    </row>
    <row r="16" spans="2:28" ht="15.75" thickBot="1" x14ac:dyDescent="0.3">
      <c r="B16" s="67"/>
      <c r="C16" s="50"/>
      <c r="D16" s="50"/>
      <c r="E16" s="50"/>
      <c r="F16" s="134"/>
      <c r="G16" s="50"/>
      <c r="H16" s="50"/>
      <c r="I16" s="48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68"/>
    </row>
    <row r="17" spans="2:28" ht="15.75" thickBot="1" x14ac:dyDescent="0.3">
      <c r="B17" s="67"/>
      <c r="C17" s="106" t="s">
        <v>11</v>
      </c>
      <c r="D17" s="107"/>
      <c r="E17" s="107"/>
      <c r="F17" s="108"/>
      <c r="G17" s="50"/>
      <c r="H17" s="106" t="s">
        <v>13</v>
      </c>
      <c r="I17" s="107"/>
      <c r="J17" s="107"/>
      <c r="K17" s="108"/>
      <c r="L17" s="50"/>
      <c r="M17" s="106" t="s">
        <v>14</v>
      </c>
      <c r="N17" s="107"/>
      <c r="O17" s="108"/>
      <c r="P17" s="50"/>
      <c r="Q17" s="114" t="s">
        <v>15</v>
      </c>
      <c r="R17" s="50"/>
      <c r="S17" s="115" t="s">
        <v>56</v>
      </c>
      <c r="T17" s="116"/>
      <c r="U17" s="116"/>
      <c r="V17" s="117"/>
      <c r="W17" s="50"/>
      <c r="X17" s="50"/>
      <c r="Y17" s="50"/>
      <c r="Z17" s="50"/>
      <c r="AA17" s="50"/>
      <c r="AB17" s="68"/>
    </row>
    <row r="18" spans="2:28" ht="15.75" thickBot="1" x14ac:dyDescent="0.3">
      <c r="B18" s="67"/>
      <c r="C18" s="111" t="s">
        <v>57</v>
      </c>
      <c r="D18" s="112"/>
      <c r="E18" s="112"/>
      <c r="F18" s="113"/>
      <c r="G18" s="50"/>
      <c r="H18" s="88" t="s">
        <v>57</v>
      </c>
      <c r="I18" s="89"/>
      <c r="J18" s="89"/>
      <c r="K18" s="90"/>
      <c r="L18" s="50"/>
      <c r="M18" s="111" t="s">
        <v>57</v>
      </c>
      <c r="N18" s="112"/>
      <c r="O18" s="113"/>
      <c r="P18" s="50"/>
      <c r="Q18" s="164" t="s">
        <v>57</v>
      </c>
      <c r="R18" s="50"/>
      <c r="S18" s="149" t="s">
        <v>50</v>
      </c>
      <c r="T18" s="150" t="s">
        <v>17</v>
      </c>
      <c r="U18" s="151" t="s">
        <v>58</v>
      </c>
      <c r="V18" s="152" t="s">
        <v>59</v>
      </c>
      <c r="W18" s="50"/>
      <c r="X18" s="50"/>
      <c r="Y18" s="50"/>
      <c r="Z18" s="50"/>
      <c r="AA18" s="50"/>
      <c r="AB18" s="68"/>
    </row>
    <row r="19" spans="2:28" x14ac:dyDescent="0.25">
      <c r="B19" s="67"/>
      <c r="C19" s="33">
        <v>0</v>
      </c>
      <c r="D19" s="34">
        <f>V11+X11*(IF($P$11&gt;Z11,1,1.5*($P$11/Z11)-0.5*($P$11/Z11)^3))</f>
        <v>0.28787625466032535</v>
      </c>
      <c r="E19" s="35">
        <f>V11+X11*(IF($Q$11&gt;Z11,1,1.5*($Q$11/Z11)-0.5*($Q$11/Z11)^3))</f>
        <v>0.15752827603431371</v>
      </c>
      <c r="F19" s="36">
        <f>V11+X11*(IF($R$11&gt;Z11,1,1.5*($R$11/Z11)-0.5*($R$11/Z11)^3))</f>
        <v>0.14950000000000002</v>
      </c>
      <c r="G19" s="50"/>
      <c r="H19" s="33">
        <f t="shared" ref="H19:K21" si="1">($V$11+$X$11)-C19</f>
        <v>1</v>
      </c>
      <c r="I19" s="34">
        <f t="shared" si="1"/>
        <v>0.71212374533967471</v>
      </c>
      <c r="J19" s="35">
        <f t="shared" si="1"/>
        <v>0.84247172396568626</v>
      </c>
      <c r="K19" s="36">
        <f t="shared" si="1"/>
        <v>0.85050000000000003</v>
      </c>
      <c r="L19" s="48"/>
      <c r="M19" s="33">
        <f t="array" ref="M19:O21">MINVERSE(H19:J21)</f>
        <v>3.5446851391059302</v>
      </c>
      <c r="N19" s="34">
        <v>-0.50873703481792032</v>
      </c>
      <c r="O19" s="35">
        <v>-2.5904743796093044</v>
      </c>
      <c r="P19" s="50"/>
      <c r="Q19" s="131">
        <f t="array" ref="Q19:Q21">MMULT(M19:O21,K19:K21)</f>
        <v>0.13629133153764839</v>
      </c>
      <c r="R19" s="50"/>
      <c r="S19" s="153">
        <v>1</v>
      </c>
      <c r="T19" s="123">
        <f>K12*Q19+K13*Q20+K14*Q21+(1-Q22)*D12</f>
        <v>0.68728628844188988</v>
      </c>
      <c r="U19" s="118">
        <f>T19/SUM($T$19:$T$21)</f>
        <v>0.68728628844188988</v>
      </c>
      <c r="V19" s="120">
        <f>U19</f>
        <v>0.68728628844188988</v>
      </c>
      <c r="W19" s="50"/>
      <c r="X19" s="50"/>
      <c r="Y19" s="50"/>
      <c r="Z19" s="50"/>
      <c r="AA19" s="50"/>
      <c r="AB19" s="68"/>
    </row>
    <row r="20" spans="2:28" x14ac:dyDescent="0.25">
      <c r="B20" s="67"/>
      <c r="C20" s="37">
        <f>V11+X11*(IF($O$12&gt;Z11,1,1.5*($O$12/Z11)-0.5*($O$12/Z11)^3))</f>
        <v>0.28787625466032535</v>
      </c>
      <c r="D20" s="38">
        <v>0</v>
      </c>
      <c r="E20" s="39">
        <f>V11+X11*(IF($Q$12&gt;Z11,1,1.5*($Q$12/Z11)-0.5*($Q$12/Z11)^3))</f>
        <v>0.22195045109997916</v>
      </c>
      <c r="F20" s="40">
        <f>V11+X11*(IF($R$12&gt;Z11,1,1.5*($R$12/Z11)-0.5*($R$12/Z11)^3))</f>
        <v>0.17940956068836553</v>
      </c>
      <c r="G20" s="50"/>
      <c r="H20" s="37">
        <f t="shared" si="1"/>
        <v>0.71212374533967471</v>
      </c>
      <c r="I20" s="38">
        <f t="shared" si="1"/>
        <v>1</v>
      </c>
      <c r="J20" s="39">
        <f t="shared" si="1"/>
        <v>0.77804954890002087</v>
      </c>
      <c r="K20" s="40">
        <f t="shared" si="1"/>
        <v>0.82059043931163445</v>
      </c>
      <c r="L20" s="48"/>
      <c r="M20" s="37">
        <v>-0.50873703481792021</v>
      </c>
      <c r="N20" s="38">
        <v>2.6069765515015546</v>
      </c>
      <c r="O20" s="39">
        <v>-1.599760363120472</v>
      </c>
      <c r="P20" s="50"/>
      <c r="Q20" s="132">
        <v>0.18677721540279135</v>
      </c>
      <c r="R20" s="50"/>
      <c r="S20" s="154">
        <v>2</v>
      </c>
      <c r="T20" s="123">
        <f>L12*Q24+L13*Q25+L14*Q26+(1-Q27)*D13</f>
        <v>0.18289415213441776</v>
      </c>
      <c r="U20" s="118">
        <f>T20/SUM($T$19:$T$21)</f>
        <v>0.18289415213441776</v>
      </c>
      <c r="V20" s="121">
        <f>V19+U20</f>
        <v>0.87018044057630761</v>
      </c>
      <c r="W20" s="50"/>
      <c r="X20" s="50"/>
      <c r="Y20" s="50"/>
      <c r="Z20" s="50"/>
      <c r="AA20" s="50"/>
      <c r="AB20" s="68"/>
    </row>
    <row r="21" spans="2:28" ht="15.75" thickBot="1" x14ac:dyDescent="0.3">
      <c r="B21" s="67"/>
      <c r="C21" s="41">
        <f>V11+X11*(IF($O$13&gt;Z11,1,1.5*($O$13/Z11)-0.5*($O$13/Z11)^3))</f>
        <v>0.15752827603431371</v>
      </c>
      <c r="D21" s="42">
        <f>V11+X11*(IF($P$13&gt;Z11,1,1.5*($P$13/Z11)-0.5*($P$13/Z11)^3))</f>
        <v>0.22195045109997916</v>
      </c>
      <c r="E21" s="43">
        <v>0</v>
      </c>
      <c r="F21" s="44">
        <f>V11+X11*(IF($R$13&gt;Z11,1,1.5*($R$13/Z11)-0.5*($R$13/Z11)^3))</f>
        <v>4.9981481481481481E-2</v>
      </c>
      <c r="G21" s="50"/>
      <c r="H21" s="41">
        <f t="shared" si="1"/>
        <v>0.84247172396568626</v>
      </c>
      <c r="I21" s="42">
        <f t="shared" si="1"/>
        <v>0.77804954890002087</v>
      </c>
      <c r="J21" s="43">
        <f t="shared" si="1"/>
        <v>1</v>
      </c>
      <c r="K21" s="44">
        <f t="shared" si="1"/>
        <v>0.95001851851851848</v>
      </c>
      <c r="L21" s="48"/>
      <c r="M21" s="41">
        <v>-2.5904743796093044</v>
      </c>
      <c r="N21" s="42">
        <v>-1.5997603631204718</v>
      </c>
      <c r="O21" s="43">
        <v>4.4270942453524089</v>
      </c>
      <c r="P21" s="50"/>
      <c r="Q21" s="133">
        <v>0.68987499728747226</v>
      </c>
      <c r="R21" s="50"/>
      <c r="S21" s="155">
        <v>3</v>
      </c>
      <c r="T21" s="124">
        <f>M12*Q29+M13*Q30+M14*Q31+(1-Q32)*D14</f>
        <v>0.12981955942369239</v>
      </c>
      <c r="U21" s="119">
        <f>T21/SUM($T$19:$T$21)</f>
        <v>0.12981955942369239</v>
      </c>
      <c r="V21" s="122">
        <f>V20+U21</f>
        <v>1</v>
      </c>
      <c r="W21" s="50"/>
      <c r="X21" s="50"/>
      <c r="Y21" s="50"/>
      <c r="Z21" s="50"/>
      <c r="AA21" s="50"/>
      <c r="AB21" s="68"/>
    </row>
    <row r="22" spans="2:28" x14ac:dyDescent="0.25">
      <c r="B22" s="67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5" t="s">
        <v>18</v>
      </c>
      <c r="Q22" s="165">
        <f>SUM(Q19:Q21)</f>
        <v>1.012943544227912</v>
      </c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68"/>
    </row>
    <row r="23" spans="2:28" ht="15.75" thickBot="1" x14ac:dyDescent="0.3">
      <c r="B23" s="67"/>
      <c r="C23" s="87" t="s">
        <v>60</v>
      </c>
      <c r="D23" s="4"/>
      <c r="E23" s="4"/>
      <c r="F23" s="3"/>
      <c r="G23" s="50"/>
      <c r="H23" s="91" t="s">
        <v>60</v>
      </c>
      <c r="I23" s="92"/>
      <c r="J23" s="92"/>
      <c r="K23" s="93"/>
      <c r="L23" s="50"/>
      <c r="M23" s="87" t="s">
        <v>60</v>
      </c>
      <c r="N23" s="4"/>
      <c r="O23" s="3"/>
      <c r="P23" s="50"/>
      <c r="Q23" s="166" t="s">
        <v>60</v>
      </c>
      <c r="R23" s="50"/>
      <c r="S23" s="50"/>
      <c r="T23" s="159"/>
      <c r="U23" s="159"/>
      <c r="V23" s="159"/>
      <c r="W23" s="50"/>
      <c r="X23" s="50"/>
      <c r="Y23" s="50"/>
      <c r="Z23" s="50"/>
      <c r="AA23" s="50"/>
      <c r="AB23" s="68"/>
    </row>
    <row r="24" spans="2:28" x14ac:dyDescent="0.25">
      <c r="B24" s="67"/>
      <c r="C24" s="33">
        <v>0</v>
      </c>
      <c r="D24" s="34">
        <f>V12+X12*(IF($P$11&gt;Z12,1,1.5*($P$11/Z12)-0.5*($P$11/Z12)^3))</f>
        <v>0.28787625466032535</v>
      </c>
      <c r="E24" s="35">
        <f>V12+X12*(IF($Q$11&gt;Z12,1,1.5*($Q$11/Z12)-0.5*($Q$11/Z12)^3))</f>
        <v>0.15752827603431371</v>
      </c>
      <c r="F24" s="36">
        <f>V12+X12*(IF($R$11&gt;Z12,1,1.5*($R$11/Z12)-0.5*($R$11/Z12)^3))</f>
        <v>0.14950000000000002</v>
      </c>
      <c r="G24" s="50"/>
      <c r="H24" s="33">
        <f t="shared" ref="H24:K26" si="2">($V$12+$X$12)-C24</f>
        <v>1</v>
      </c>
      <c r="I24" s="34">
        <f t="shared" si="2"/>
        <v>0.71212374533967471</v>
      </c>
      <c r="J24" s="35">
        <f t="shared" si="2"/>
        <v>0.84247172396568626</v>
      </c>
      <c r="K24" s="36">
        <f t="shared" si="2"/>
        <v>0.85050000000000003</v>
      </c>
      <c r="L24" s="50"/>
      <c r="M24" s="33">
        <f t="array" ref="M24:O26">MINVERSE(H24:J26)</f>
        <v>3.5446851391059302</v>
      </c>
      <c r="N24" s="34">
        <v>-0.50873703481792032</v>
      </c>
      <c r="O24" s="35">
        <v>-2.5904743796093044</v>
      </c>
      <c r="P24" s="50"/>
      <c r="Q24" s="131">
        <f t="array" ref="Q24:Q26">MMULT(M24:O26,K24:K26)</f>
        <v>0.13629133153764839</v>
      </c>
      <c r="R24" s="50"/>
      <c r="S24" s="50"/>
      <c r="T24" s="50" t="s">
        <v>20</v>
      </c>
      <c r="U24" s="48"/>
      <c r="V24" s="48"/>
      <c r="W24" s="50"/>
      <c r="X24" s="50"/>
      <c r="Y24" s="50"/>
      <c r="Z24" s="50"/>
      <c r="AA24" s="50"/>
      <c r="AB24" s="68"/>
    </row>
    <row r="25" spans="2:28" x14ac:dyDescent="0.25">
      <c r="B25" s="67"/>
      <c r="C25" s="37">
        <f>V12+X12*(IF($O$12&gt;Z12,1,1.5*($O$12/Z12)-0.5*($O$12/Z12)^3))</f>
        <v>0.28787625466032535</v>
      </c>
      <c r="D25" s="38">
        <v>0</v>
      </c>
      <c r="E25" s="39">
        <f>V12+X12*(IF($Q$12&gt;Z12,1,1.5*($Q$12/Z12)-0.5*($Q$12/Z12)^3))</f>
        <v>0.22195045109997916</v>
      </c>
      <c r="F25" s="40">
        <f>V12+X12*(IF($R$12&gt;Z12,1,1.5*($R$12/Z12)-0.5*($R$12/Z12)^3))</f>
        <v>0.17940956068836553</v>
      </c>
      <c r="G25" s="50"/>
      <c r="H25" s="37">
        <f t="shared" si="2"/>
        <v>0.71212374533967471</v>
      </c>
      <c r="I25" s="38">
        <f t="shared" si="2"/>
        <v>1</v>
      </c>
      <c r="J25" s="39">
        <f t="shared" si="2"/>
        <v>0.77804954890002087</v>
      </c>
      <c r="K25" s="40">
        <f t="shared" si="2"/>
        <v>0.82059043931163445</v>
      </c>
      <c r="L25" s="50"/>
      <c r="M25" s="37">
        <v>-0.50873703481792021</v>
      </c>
      <c r="N25" s="38">
        <v>2.6069765515015546</v>
      </c>
      <c r="O25" s="39">
        <v>-1.599760363120472</v>
      </c>
      <c r="P25" s="50"/>
      <c r="Q25" s="132">
        <v>0.18677721540279135</v>
      </c>
      <c r="R25" s="50"/>
      <c r="S25" s="50"/>
      <c r="T25" s="49"/>
      <c r="U25" s="50" t="s">
        <v>21</v>
      </c>
      <c r="V25" s="50"/>
      <c r="W25" s="50"/>
      <c r="X25" s="50"/>
      <c r="Y25" s="50"/>
      <c r="Z25" s="50"/>
      <c r="AA25" s="50"/>
      <c r="AB25" s="68"/>
    </row>
    <row r="26" spans="2:28" ht="15.75" thickBot="1" x14ac:dyDescent="0.3">
      <c r="B26" s="67"/>
      <c r="C26" s="41">
        <f>V12+X12*(IF($O$13&gt;Z12,1,1.5*($O$13/Z12)-0.5*($O$13/Z12)^3))</f>
        <v>0.15752827603431371</v>
      </c>
      <c r="D26" s="42">
        <f>V12+X12*(IF($P$13&gt;Z12,1,1.5*($P$13/Z12)-0.5*($P$13/Z12)^3))</f>
        <v>0.22195045109997916</v>
      </c>
      <c r="E26" s="43">
        <v>0</v>
      </c>
      <c r="F26" s="44">
        <f>V12+X12*(IF($R$13&gt;Z12,1,1.5*($R$13/Z12)-0.5*($R$13/Z12)^3))</f>
        <v>4.9981481481481481E-2</v>
      </c>
      <c r="G26" s="50"/>
      <c r="H26" s="41">
        <f t="shared" si="2"/>
        <v>0.84247172396568626</v>
      </c>
      <c r="I26" s="42">
        <f t="shared" si="2"/>
        <v>0.77804954890002087</v>
      </c>
      <c r="J26" s="43">
        <f t="shared" si="2"/>
        <v>1</v>
      </c>
      <c r="K26" s="44">
        <f t="shared" si="2"/>
        <v>0.95001851851851848</v>
      </c>
      <c r="L26" s="50"/>
      <c r="M26" s="41">
        <v>-2.5904743796093044</v>
      </c>
      <c r="N26" s="42">
        <v>-1.5997603631204718</v>
      </c>
      <c r="O26" s="43">
        <v>4.4270942453524089</v>
      </c>
      <c r="P26" s="50"/>
      <c r="Q26" s="133">
        <v>0.68987499728747226</v>
      </c>
      <c r="R26" s="50"/>
      <c r="S26" s="50"/>
      <c r="T26" s="51"/>
      <c r="U26" s="50" t="s">
        <v>22</v>
      </c>
      <c r="V26" s="50"/>
      <c r="W26" s="50"/>
      <c r="X26" s="50"/>
      <c r="Y26" s="50"/>
      <c r="Z26" s="50"/>
      <c r="AA26" s="50"/>
      <c r="AB26" s="68"/>
    </row>
    <row r="27" spans="2:28" x14ac:dyDescent="0.25">
      <c r="B27" s="67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5" t="s">
        <v>18</v>
      </c>
      <c r="Q27" s="165">
        <f>SUM(Q24:Q26)</f>
        <v>1.012943544227912</v>
      </c>
      <c r="R27" s="50"/>
      <c r="S27" s="50"/>
      <c r="T27" s="169"/>
      <c r="U27" s="50" t="s">
        <v>23</v>
      </c>
      <c r="V27" s="50"/>
      <c r="W27" s="50"/>
      <c r="X27" s="50"/>
      <c r="Y27" s="50"/>
      <c r="Z27" s="50"/>
      <c r="AA27" s="50"/>
      <c r="AB27" s="68"/>
    </row>
    <row r="28" spans="2:28" ht="15.75" thickBot="1" x14ac:dyDescent="0.3">
      <c r="B28" s="67"/>
      <c r="C28" s="87" t="s">
        <v>61</v>
      </c>
      <c r="D28" s="4"/>
      <c r="E28" s="4"/>
      <c r="F28" s="3"/>
      <c r="G28" s="50"/>
      <c r="H28" s="91" t="s">
        <v>61</v>
      </c>
      <c r="I28" s="92"/>
      <c r="J28" s="92"/>
      <c r="K28" s="93"/>
      <c r="L28" s="50"/>
      <c r="M28" s="87" t="s">
        <v>61</v>
      </c>
      <c r="N28" s="4"/>
      <c r="O28" s="3"/>
      <c r="P28" s="50"/>
      <c r="Q28" s="166" t="s">
        <v>61</v>
      </c>
      <c r="R28" s="50"/>
      <c r="S28" s="50"/>
      <c r="T28" s="53"/>
      <c r="U28" s="50" t="s">
        <v>24</v>
      </c>
      <c r="V28" s="50"/>
      <c r="W28" s="50"/>
      <c r="X28" s="50"/>
      <c r="Y28" s="50"/>
      <c r="Z28" s="50"/>
      <c r="AA28" s="50"/>
      <c r="AB28" s="68"/>
    </row>
    <row r="29" spans="2:28" x14ac:dyDescent="0.25">
      <c r="B29" s="67"/>
      <c r="C29" s="33">
        <v>0</v>
      </c>
      <c r="D29" s="34">
        <f>V13+X13*(IF($P$11&gt;Z13,1,1.5*($P$11/Z13)-0.5*($P$11/Z13)^3))</f>
        <v>0.28787625466032535</v>
      </c>
      <c r="E29" s="35">
        <f>V13+X13*(IF($Q$11&gt;Z13,1,1.5*($Q$11/Z13)-0.5*($Q$11/Z13)^3))</f>
        <v>0.15752827603431371</v>
      </c>
      <c r="F29" s="36">
        <f>V13+X13*(IF($R$11&gt;Z13,1,1.5*($R$11/Z13)-0.5*($R$11/Z13)^3))</f>
        <v>0.14950000000000002</v>
      </c>
      <c r="G29" s="50"/>
      <c r="H29" s="33">
        <f t="shared" ref="H29:K31" si="3">($V$13+$X$13)-C29</f>
        <v>1</v>
      </c>
      <c r="I29" s="34">
        <f t="shared" si="3"/>
        <v>0.71212374533967471</v>
      </c>
      <c r="J29" s="35">
        <f t="shared" si="3"/>
        <v>0.84247172396568626</v>
      </c>
      <c r="K29" s="36">
        <f t="shared" si="3"/>
        <v>0.85050000000000003</v>
      </c>
      <c r="L29" s="50"/>
      <c r="M29" s="33">
        <f t="array" ref="M29:O31">MINVERSE(H29:J31)</f>
        <v>3.5446851391059302</v>
      </c>
      <c r="N29" s="34">
        <v>-0.50873703481792032</v>
      </c>
      <c r="O29" s="35">
        <v>-2.5904743796093044</v>
      </c>
      <c r="P29" s="50"/>
      <c r="Q29" s="131">
        <f t="array" ref="Q29:Q31">MMULT(M29:O31,K29:K31)</f>
        <v>0.13629133153764839</v>
      </c>
      <c r="R29" s="50"/>
      <c r="S29" s="50"/>
      <c r="T29" s="54"/>
      <c r="U29" s="50" t="s">
        <v>25</v>
      </c>
      <c r="V29" s="50"/>
      <c r="W29" s="50"/>
      <c r="X29" s="50"/>
      <c r="Y29" s="50"/>
      <c r="Z29" s="50"/>
      <c r="AA29" s="50"/>
      <c r="AB29" s="68"/>
    </row>
    <row r="30" spans="2:28" x14ac:dyDescent="0.25">
      <c r="B30" s="67"/>
      <c r="C30" s="37">
        <f>V13+X13*(IF($O$12&gt;Z13,1,1.5*($O$12/Z13)-0.5*($O$12/Z13)^3))</f>
        <v>0.28787625466032535</v>
      </c>
      <c r="D30" s="38">
        <v>0</v>
      </c>
      <c r="E30" s="39">
        <f>V13+X13*(IF($Q$12&gt;Z13,1,1.5*($Q$12/Z13)-0.5*($Q$12/Z13)^3))</f>
        <v>0.22195045109997916</v>
      </c>
      <c r="F30" s="40">
        <f>V13+X13*(IF($R$12&gt;Z13,1,1.5*($R$12/Z13)-0.5*($R$12/Z13)^3))</f>
        <v>0.17940956068836553</v>
      </c>
      <c r="G30" s="50"/>
      <c r="H30" s="37">
        <f t="shared" si="3"/>
        <v>0.71212374533967471</v>
      </c>
      <c r="I30" s="38">
        <f t="shared" si="3"/>
        <v>1</v>
      </c>
      <c r="J30" s="39">
        <f t="shared" si="3"/>
        <v>0.77804954890002087</v>
      </c>
      <c r="K30" s="40">
        <f t="shared" si="3"/>
        <v>0.82059043931163445</v>
      </c>
      <c r="L30" s="50"/>
      <c r="M30" s="37">
        <v>-0.50873703481792021</v>
      </c>
      <c r="N30" s="38">
        <v>2.6069765515015546</v>
      </c>
      <c r="O30" s="39">
        <v>-1.599760363120472</v>
      </c>
      <c r="P30" s="50"/>
      <c r="Q30" s="132">
        <v>0.18677721540279135</v>
      </c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68"/>
    </row>
    <row r="31" spans="2:28" ht="15.75" thickBot="1" x14ac:dyDescent="0.3">
      <c r="B31" s="67"/>
      <c r="C31" s="41">
        <f>V13+X13*(IF($O$13&gt;Z13,1,1.5*($O$13/Z13)-0.5*($O$13/Z13)^3))</f>
        <v>0.15752827603431371</v>
      </c>
      <c r="D31" s="42">
        <f>V13+X13*(IF($P$13&gt;Z13,1,1.5*($P$13/Z13)-0.5*($P$13/Z13)^3))</f>
        <v>0.22195045109997916</v>
      </c>
      <c r="E31" s="43">
        <v>0</v>
      </c>
      <c r="F31" s="44">
        <f>V13+X13*(IF($R$13&gt;Z13,1,1.5*($R$13/Z13)-0.5*($R$13/Z13)^3))</f>
        <v>4.9981481481481481E-2</v>
      </c>
      <c r="G31" s="50"/>
      <c r="H31" s="41">
        <f t="shared" si="3"/>
        <v>0.84247172396568626</v>
      </c>
      <c r="I31" s="42">
        <f t="shared" si="3"/>
        <v>0.77804954890002087</v>
      </c>
      <c r="J31" s="43">
        <f t="shared" si="3"/>
        <v>1</v>
      </c>
      <c r="K31" s="44">
        <f t="shared" si="3"/>
        <v>0.95001851851851848</v>
      </c>
      <c r="L31" s="50"/>
      <c r="M31" s="41">
        <v>-2.5904743796093044</v>
      </c>
      <c r="N31" s="42">
        <v>-1.5997603631204718</v>
      </c>
      <c r="O31" s="43">
        <v>4.4270942453524089</v>
      </c>
      <c r="P31" s="50"/>
      <c r="Q31" s="133">
        <v>0.68987499728747226</v>
      </c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68"/>
    </row>
    <row r="32" spans="2:28" x14ac:dyDescent="0.25">
      <c r="B32" s="67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5" t="s">
        <v>18</v>
      </c>
      <c r="Q32" s="165">
        <f>SUM(Q29:Q31)</f>
        <v>1.012943544227912</v>
      </c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68"/>
    </row>
    <row r="33" spans="2:28" x14ac:dyDescent="0.25">
      <c r="B33" s="67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68"/>
    </row>
    <row r="34" spans="2:28" x14ac:dyDescent="0.25">
      <c r="B34" s="67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68"/>
    </row>
    <row r="35" spans="2:28" x14ac:dyDescent="0.25">
      <c r="B35" s="67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68"/>
    </row>
    <row r="36" spans="2:28" x14ac:dyDescent="0.25">
      <c r="B36" s="67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68"/>
    </row>
    <row r="37" spans="2:28" x14ac:dyDescent="0.25">
      <c r="B37" s="67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68"/>
    </row>
    <row r="38" spans="2:28" x14ac:dyDescent="0.25">
      <c r="B38" s="67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68"/>
    </row>
    <row r="39" spans="2:28" x14ac:dyDescent="0.25">
      <c r="B39" s="67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68"/>
    </row>
    <row r="40" spans="2:28" x14ac:dyDescent="0.25">
      <c r="B40" s="67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68"/>
    </row>
    <row r="41" spans="2:28" x14ac:dyDescent="0.25">
      <c r="B41" s="67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68"/>
    </row>
    <row r="42" spans="2:28" x14ac:dyDescent="0.25">
      <c r="B42" s="67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68"/>
    </row>
    <row r="43" spans="2:28" x14ac:dyDescent="0.25">
      <c r="B43" s="67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68"/>
    </row>
    <row r="44" spans="2:28" x14ac:dyDescent="0.25">
      <c r="B44" s="67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68"/>
    </row>
    <row r="45" spans="2:28" x14ac:dyDescent="0.25">
      <c r="B45" s="67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68"/>
    </row>
    <row r="46" spans="2:28" x14ac:dyDescent="0.25">
      <c r="B46" s="67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68"/>
    </row>
    <row r="47" spans="2:28" x14ac:dyDescent="0.25">
      <c r="B47" s="67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68"/>
    </row>
    <row r="48" spans="2:28" x14ac:dyDescent="0.25">
      <c r="B48" s="67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68"/>
    </row>
    <row r="49" spans="2:28" x14ac:dyDescent="0.25">
      <c r="B49" s="67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68"/>
    </row>
    <row r="50" spans="2:28" x14ac:dyDescent="0.25">
      <c r="B50" s="67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68"/>
    </row>
    <row r="51" spans="2:28" x14ac:dyDescent="0.25">
      <c r="B51" s="67"/>
      <c r="C51" s="79" t="s">
        <v>69</v>
      </c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68"/>
    </row>
    <row r="52" spans="2:28" ht="18.75" x14ac:dyDescent="0.3">
      <c r="B52" s="67"/>
      <c r="C52" s="176" t="s">
        <v>77</v>
      </c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68"/>
    </row>
    <row r="53" spans="2:28" ht="18.75" x14ac:dyDescent="0.3">
      <c r="B53" s="67"/>
      <c r="C53" s="176" t="s">
        <v>78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68"/>
    </row>
    <row r="54" spans="2:28" ht="18.75" x14ac:dyDescent="0.3">
      <c r="B54" s="67"/>
      <c r="C54" s="176" t="s">
        <v>62</v>
      </c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68"/>
    </row>
    <row r="55" spans="2:28" ht="18.75" x14ac:dyDescent="0.3">
      <c r="B55" s="67"/>
      <c r="C55" s="176" t="s">
        <v>79</v>
      </c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68"/>
    </row>
    <row r="56" spans="2:28" ht="18.75" x14ac:dyDescent="0.3">
      <c r="B56" s="67"/>
      <c r="C56" s="176" t="s">
        <v>63</v>
      </c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68"/>
    </row>
    <row r="57" spans="2:28" ht="18.75" x14ac:dyDescent="0.3">
      <c r="B57" s="67"/>
      <c r="C57" s="176" t="s">
        <v>64</v>
      </c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68"/>
    </row>
    <row r="58" spans="2:28" ht="18.75" x14ac:dyDescent="0.3">
      <c r="B58" s="67"/>
      <c r="C58" s="176" t="s">
        <v>65</v>
      </c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68"/>
    </row>
    <row r="59" spans="2:28" ht="18.75" x14ac:dyDescent="0.3">
      <c r="B59" s="67"/>
      <c r="C59" s="176" t="s">
        <v>66</v>
      </c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68"/>
    </row>
    <row r="60" spans="2:28" ht="18.75" x14ac:dyDescent="0.3">
      <c r="B60" s="67"/>
      <c r="C60" s="176" t="s">
        <v>67</v>
      </c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68"/>
    </row>
    <row r="61" spans="2:28" ht="18.75" x14ac:dyDescent="0.3">
      <c r="B61" s="67"/>
      <c r="C61" s="176" t="s">
        <v>80</v>
      </c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68"/>
    </row>
    <row r="62" spans="2:28" ht="18.75" x14ac:dyDescent="0.3">
      <c r="B62" s="67"/>
      <c r="C62" s="176" t="s">
        <v>27</v>
      </c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68"/>
    </row>
    <row r="63" spans="2:28" ht="18.75" x14ac:dyDescent="0.3">
      <c r="B63" s="67"/>
      <c r="C63" s="176" t="s">
        <v>28</v>
      </c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68"/>
    </row>
    <row r="64" spans="2:28" ht="18.75" x14ac:dyDescent="0.3">
      <c r="B64" s="67"/>
      <c r="C64" s="176" t="s">
        <v>40</v>
      </c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68"/>
    </row>
    <row r="65" spans="2:28" ht="18.75" x14ac:dyDescent="0.3">
      <c r="B65" s="67"/>
      <c r="C65" s="176" t="s">
        <v>81</v>
      </c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68"/>
    </row>
    <row r="66" spans="2:28" ht="18.75" x14ac:dyDescent="0.3">
      <c r="B66" s="67"/>
      <c r="C66" s="176" t="s">
        <v>68</v>
      </c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68"/>
    </row>
    <row r="67" spans="2:28" x14ac:dyDescent="0.25">
      <c r="B67" s="67"/>
      <c r="C67" s="1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68"/>
    </row>
    <row r="68" spans="2:28" x14ac:dyDescent="0.25">
      <c r="B68" s="67"/>
      <c r="C68" s="1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68"/>
    </row>
    <row r="69" spans="2:28" x14ac:dyDescent="0.25">
      <c r="B69" s="67"/>
      <c r="C69" s="1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68"/>
    </row>
    <row r="70" spans="2:28" ht="15.75" thickBot="1" x14ac:dyDescent="0.3">
      <c r="B70" s="69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/>
      <c r="Z70" s="70"/>
      <c r="AA70" s="70"/>
      <c r="AB70" s="71"/>
    </row>
    <row r="71" spans="2:28" s="160" customFormat="1" x14ac:dyDescent="0.25"/>
    <row r="72" spans="2:28" s="160" customFormat="1" x14ac:dyDescent="0.25"/>
    <row r="73" spans="2:28" s="160" customFormat="1" x14ac:dyDescent="0.25"/>
    <row r="74" spans="2:28" s="160" customFormat="1" x14ac:dyDescent="0.25"/>
    <row r="75" spans="2:28" s="160" customFormat="1" x14ac:dyDescent="0.25"/>
    <row r="76" spans="2:28" s="160" customFormat="1" x14ac:dyDescent="0.25"/>
    <row r="77" spans="2:28" s="160" customFormat="1" x14ac:dyDescent="0.25"/>
    <row r="78" spans="2:28" s="160" customFormat="1" x14ac:dyDescent="0.25"/>
    <row r="79" spans="2:28" s="160" customFormat="1" x14ac:dyDescent="0.25"/>
    <row r="80" spans="2:28" s="160" customFormat="1" x14ac:dyDescent="0.25"/>
    <row r="81" s="160" customFormat="1" x14ac:dyDescent="0.25"/>
    <row r="82" s="160" customFormat="1" x14ac:dyDescent="0.25"/>
    <row r="83" s="160" customFormat="1" x14ac:dyDescent="0.25"/>
    <row r="84" s="160" customFormat="1" x14ac:dyDescent="0.25"/>
    <row r="85" s="160" customFormat="1" x14ac:dyDescent="0.25"/>
    <row r="86" s="160" customFormat="1" x14ac:dyDescent="0.25"/>
    <row r="87" s="160" customFormat="1" x14ac:dyDescent="0.25"/>
    <row r="88" s="160" customFormat="1" x14ac:dyDescent="0.25"/>
    <row r="89" s="160" customFormat="1" x14ac:dyDescent="0.25"/>
    <row r="90" s="160" customFormat="1" x14ac:dyDescent="0.25"/>
    <row r="91" s="160" customFormat="1" x14ac:dyDescent="0.25"/>
    <row r="92" s="160" customFormat="1" x14ac:dyDescent="0.25"/>
    <row r="93" s="160" customFormat="1" x14ac:dyDescent="0.25"/>
    <row r="94" s="160" customFormat="1" x14ac:dyDescent="0.25"/>
    <row r="95" s="160" customFormat="1" x14ac:dyDescent="0.25"/>
    <row r="96" s="160" customFormat="1" x14ac:dyDescent="0.25"/>
    <row r="97" s="160" customFormat="1" x14ac:dyDescent="0.25"/>
    <row r="98" s="160" customFormat="1" x14ac:dyDescent="0.25"/>
    <row r="99" s="160" customFormat="1" x14ac:dyDescent="0.25"/>
    <row r="100" s="160" customFormat="1" x14ac:dyDescent="0.25"/>
    <row r="101" s="160" customFormat="1" x14ac:dyDescent="0.25"/>
    <row r="102" s="160" customFormat="1" x14ac:dyDescent="0.25"/>
    <row r="103" s="160" customFormat="1" x14ac:dyDescent="0.25"/>
    <row r="104" s="160" customFormat="1" x14ac:dyDescent="0.25"/>
    <row r="105" s="160" customFormat="1" x14ac:dyDescent="0.25"/>
    <row r="106" s="160" customFormat="1" x14ac:dyDescent="0.25"/>
    <row r="107" s="160" customFormat="1" x14ac:dyDescent="0.25"/>
    <row r="108" s="160" customFormat="1" x14ac:dyDescent="0.25"/>
    <row r="109" s="160" customFormat="1" x14ac:dyDescent="0.25"/>
    <row r="110" s="160" customFormat="1" x14ac:dyDescent="0.25"/>
    <row r="111" s="160" customFormat="1" x14ac:dyDescent="0.25"/>
    <row r="112" s="160" customFormat="1" x14ac:dyDescent="0.25"/>
    <row r="113" s="160" customFormat="1" x14ac:dyDescent="0.25"/>
    <row r="114" s="160" customFormat="1" x14ac:dyDescent="0.25"/>
    <row r="115" s="160" customFormat="1" x14ac:dyDescent="0.25"/>
    <row r="116" s="160" customFormat="1" x14ac:dyDescent="0.25"/>
    <row r="117" s="160" customFormat="1" x14ac:dyDescent="0.25"/>
    <row r="118" s="160" customFormat="1" x14ac:dyDescent="0.25"/>
    <row r="119" s="160" customFormat="1" x14ac:dyDescent="0.25"/>
    <row r="120" s="160" customFormat="1" x14ac:dyDescent="0.25"/>
    <row r="121" s="160" customFormat="1" x14ac:dyDescent="0.25"/>
    <row r="122" s="160" customFormat="1" x14ac:dyDescent="0.25"/>
    <row r="123" s="160" customFormat="1" x14ac:dyDescent="0.25"/>
    <row r="124" s="160" customFormat="1" x14ac:dyDescent="0.25"/>
    <row r="125" s="160" customFormat="1" x14ac:dyDescent="0.25"/>
    <row r="126" s="160" customFormat="1" x14ac:dyDescent="0.25"/>
    <row r="127" s="160" customFormat="1" x14ac:dyDescent="0.25"/>
    <row r="128" s="160" customFormat="1" x14ac:dyDescent="0.25"/>
    <row r="129" s="160" customFormat="1" x14ac:dyDescent="0.25"/>
    <row r="130" s="160" customFormat="1" x14ac:dyDescent="0.25"/>
    <row r="131" s="160" customFormat="1" x14ac:dyDescent="0.25"/>
    <row r="132" s="160" customFormat="1" x14ac:dyDescent="0.25"/>
    <row r="133" s="160" customFormat="1" x14ac:dyDescent="0.25"/>
    <row r="134" s="160" customFormat="1" x14ac:dyDescent="0.25"/>
    <row r="135" s="160" customFormat="1" x14ac:dyDescent="0.25"/>
    <row r="136" s="160" customFormat="1" x14ac:dyDescent="0.25"/>
    <row r="137" s="160" customFormat="1" x14ac:dyDescent="0.25"/>
    <row r="138" s="160" customFormat="1" x14ac:dyDescent="0.25"/>
    <row r="139" s="160" customFormat="1" x14ac:dyDescent="0.25"/>
    <row r="140" s="160" customFormat="1" x14ac:dyDescent="0.25"/>
    <row r="141" s="160" customFormat="1" x14ac:dyDescent="0.25"/>
    <row r="142" s="160" customFormat="1" x14ac:dyDescent="0.25"/>
    <row r="143" s="160" customFormat="1" x14ac:dyDescent="0.25"/>
    <row r="144" s="160" customFormat="1" x14ac:dyDescent="0.25"/>
    <row r="145" s="160" customFormat="1" x14ac:dyDescent="0.25"/>
    <row r="146" s="160" customFormat="1" x14ac:dyDescent="0.25"/>
    <row r="147" s="160" customFormat="1" x14ac:dyDescent="0.25"/>
    <row r="148" s="160" customFormat="1" x14ac:dyDescent="0.25"/>
    <row r="149" s="160" customFormat="1" x14ac:dyDescent="0.25"/>
    <row r="150" s="160" customFormat="1" x14ac:dyDescent="0.25"/>
    <row r="151" s="160" customFormat="1" x14ac:dyDescent="0.25"/>
    <row r="152" s="160" customFormat="1" x14ac:dyDescent="0.25"/>
    <row r="153" s="160" customFormat="1" x14ac:dyDescent="0.25"/>
    <row r="154" s="160" customFormat="1" x14ac:dyDescent="0.25"/>
    <row r="155" s="160" customFormat="1" x14ac:dyDescent="0.25"/>
    <row r="156" s="160" customFormat="1" x14ac:dyDescent="0.25"/>
    <row r="157" s="160" customFormat="1" x14ac:dyDescent="0.25"/>
    <row r="158" s="160" customFormat="1" x14ac:dyDescent="0.25"/>
    <row r="159" s="160" customFormat="1" x14ac:dyDescent="0.25"/>
    <row r="160" s="160" customFormat="1" x14ac:dyDescent="0.25"/>
    <row r="161" s="160" customFormat="1" x14ac:dyDescent="0.25"/>
    <row r="162" s="160" customFormat="1" x14ac:dyDescent="0.25"/>
    <row r="163" s="160" customFormat="1" x14ac:dyDescent="0.25"/>
    <row r="164" s="160" customFormat="1" x14ac:dyDescent="0.25"/>
    <row r="165" s="160" customFormat="1" x14ac:dyDescent="0.25"/>
    <row r="166" s="160" customFormat="1" x14ac:dyDescent="0.25"/>
    <row r="167" s="160" customFormat="1" x14ac:dyDescent="0.25"/>
    <row r="168" s="160" customFormat="1" x14ac:dyDescent="0.25"/>
    <row r="169" s="160" customFormat="1" x14ac:dyDescent="0.25"/>
    <row r="170" s="160" customFormat="1" x14ac:dyDescent="0.25"/>
    <row r="171" s="160" customFormat="1" x14ac:dyDescent="0.25"/>
    <row r="172" s="160" customFormat="1" x14ac:dyDescent="0.25"/>
    <row r="173" s="160" customFormat="1" x14ac:dyDescent="0.25"/>
    <row r="174" s="160" customFormat="1" x14ac:dyDescent="0.25"/>
    <row r="175" s="160" customFormat="1" x14ac:dyDescent="0.25"/>
    <row r="176" s="160" customFormat="1" x14ac:dyDescent="0.25"/>
    <row r="177" s="160" customFormat="1" x14ac:dyDescent="0.25"/>
    <row r="178" s="160" customFormat="1" x14ac:dyDescent="0.25"/>
    <row r="179" s="160" customFormat="1" x14ac:dyDescent="0.25"/>
    <row r="180" s="160" customFormat="1" x14ac:dyDescent="0.25"/>
    <row r="181" s="160" customFormat="1" x14ac:dyDescent="0.25"/>
    <row r="182" s="160" customFormat="1" x14ac:dyDescent="0.25"/>
    <row r="183" s="160" customFormat="1" x14ac:dyDescent="0.25"/>
    <row r="184" s="160" customFormat="1" x14ac:dyDescent="0.25"/>
    <row r="185" s="160" customFormat="1" x14ac:dyDescent="0.25"/>
    <row r="186" s="160" customFormat="1" x14ac:dyDescent="0.25"/>
    <row r="187" s="160" customFormat="1" x14ac:dyDescent="0.25"/>
    <row r="188" s="160" customFormat="1" x14ac:dyDescent="0.25"/>
    <row r="189" s="160" customFormat="1" x14ac:dyDescent="0.25"/>
    <row r="190" s="160" customFormat="1" x14ac:dyDescent="0.25"/>
    <row r="191" s="160" customFormat="1" x14ac:dyDescent="0.25"/>
    <row r="192" s="160" customFormat="1" x14ac:dyDescent="0.25"/>
    <row r="193" s="160" customFormat="1" x14ac:dyDescent="0.25"/>
    <row r="194" s="160" customFormat="1" x14ac:dyDescent="0.25"/>
    <row r="195" s="160" customFormat="1" x14ac:dyDescent="0.25"/>
    <row r="196" s="160" customFormat="1" x14ac:dyDescent="0.25"/>
    <row r="197" s="160" customFormat="1" x14ac:dyDescent="0.25"/>
    <row r="198" s="160" customFormat="1" x14ac:dyDescent="0.25"/>
    <row r="199" s="160" customFormat="1" x14ac:dyDescent="0.25"/>
    <row r="200" s="160" customFormat="1" x14ac:dyDescent="0.25"/>
    <row r="201" s="160" customFormat="1" x14ac:dyDescent="0.25"/>
    <row r="202" s="160" customFormat="1" x14ac:dyDescent="0.25"/>
    <row r="203" s="160" customFormat="1" x14ac:dyDescent="0.25"/>
    <row r="204" s="160" customFormat="1" x14ac:dyDescent="0.25"/>
    <row r="205" s="160" customFormat="1" x14ac:dyDescent="0.25"/>
    <row r="206" s="160" customFormat="1" x14ac:dyDescent="0.25"/>
    <row r="207" s="160" customFormat="1" x14ac:dyDescent="0.25"/>
    <row r="208" s="160" customFormat="1" x14ac:dyDescent="0.25"/>
    <row r="209" s="160" customFormat="1" x14ac:dyDescent="0.25"/>
    <row r="210" s="160" customFormat="1" x14ac:dyDescent="0.25"/>
    <row r="211" s="160" customFormat="1" x14ac:dyDescent="0.25"/>
    <row r="212" s="160" customFormat="1" x14ac:dyDescent="0.25"/>
    <row r="213" s="160" customFormat="1" x14ac:dyDescent="0.25"/>
    <row r="214" s="160" customFormat="1" x14ac:dyDescent="0.25"/>
  </sheetData>
  <dataValidations count="1">
    <dataValidation type="list" allowBlank="1" showInputMessage="1" showErrorMessage="1" sqref="J12:J14" xr:uid="{C5B86EE6-6989-4CBB-9B50-73AF0AF9092C}">
      <formula1>values</formula1>
    </dataValidation>
  </dataValidations>
  <hyperlinks>
    <hyperlink ref="Y6" r:id="rId1" xr:uid="{D84BEE1D-1FEB-49BB-974C-38C000105BD2}"/>
    <hyperlink ref="Z6" r:id="rId2" xr:uid="{0A6F001D-11C5-44E7-A1B9-AD60AADFE787}"/>
    <hyperlink ref="AA6" r:id="rId3" xr:uid="{44E5B931-8ADD-4DAE-A821-FA363A577312}"/>
  </hyperlinks>
  <pageMargins left="0.7" right="0.7" top="0.75" bottom="0.75" header="0.3" footer="0.3"/>
  <pageSetup orientation="portrait" r:id="rId4"/>
  <drawing r:id="rId5"/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Indicator Kriging</vt:lpstr>
      <vt:lpstr>values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michael pyrcz</cp:lastModifiedBy>
  <dcterms:created xsi:type="dcterms:W3CDTF">2017-08-30T20:40:25Z</dcterms:created>
  <dcterms:modified xsi:type="dcterms:W3CDTF">2018-11-16T00:44:42Z</dcterms:modified>
</cp:coreProperties>
</file>