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m27995\OneDrive - The University of Texas at Austin\Outreach\"/>
    </mc:Choice>
  </mc:AlternateContent>
  <bookViews>
    <workbookView xWindow="0" yWindow="0" windowWidth="28800" windowHeight="12300"/>
  </bookViews>
  <sheets>
    <sheet name="Gaussian Simulation Collocated " sheetId="2" r:id="rId1"/>
    <sheet name="Sheet1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8" i="2" l="1"/>
  <c r="G183" i="2"/>
  <c r="F183" i="2"/>
  <c r="E183" i="2"/>
  <c r="D86" i="2"/>
  <c r="F85" i="2"/>
  <c r="D85" i="2"/>
  <c r="E85" i="2" s="1"/>
  <c r="G84" i="2"/>
  <c r="F84" i="2"/>
  <c r="E84" i="2"/>
  <c r="G83" i="2"/>
  <c r="F83" i="2"/>
  <c r="E83" i="2"/>
  <c r="X24" i="2"/>
  <c r="X25" i="2" s="1"/>
  <c r="X26" i="2" s="1"/>
  <c r="X27" i="2" s="1"/>
  <c r="X28" i="2" s="1"/>
  <c r="X29" i="2" s="1"/>
  <c r="X30" i="2" s="1"/>
  <c r="X31" i="2" s="1"/>
  <c r="X23" i="2"/>
  <c r="N19" i="2"/>
  <c r="M13" i="2"/>
  <c r="N11" i="2"/>
  <c r="L11" i="2"/>
  <c r="T10" i="2"/>
  <c r="Y12" i="2" s="1"/>
  <c r="N18" i="2" s="1"/>
  <c r="M18" i="2" s="1"/>
  <c r="L19" i="2" s="1"/>
  <c r="N10" i="2"/>
  <c r="T9" i="2"/>
  <c r="S9" i="2"/>
  <c r="R10" i="2" s="1"/>
  <c r="N9" i="2"/>
  <c r="T8" i="2"/>
  <c r="S8" i="2"/>
  <c r="Q10" i="2" s="1"/>
  <c r="R8" i="2"/>
  <c r="Q9" i="2" s="1"/>
  <c r="Q8" i="2"/>
  <c r="W7" i="2"/>
  <c r="J16" i="2" s="1"/>
  <c r="D87" i="2" l="1"/>
  <c r="G86" i="2"/>
  <c r="E86" i="2"/>
  <c r="F86" i="2"/>
  <c r="W10" i="2"/>
  <c r="K16" i="2" s="1"/>
  <c r="Y10" i="2"/>
  <c r="N16" i="2" s="1"/>
  <c r="M16" i="2" s="1"/>
  <c r="J19" i="2" s="1"/>
  <c r="G85" i="2"/>
  <c r="V12" i="2"/>
  <c r="J18" i="2" s="1"/>
  <c r="Y11" i="2"/>
  <c r="N17" i="2" s="1"/>
  <c r="M17" i="2" s="1"/>
  <c r="K19" i="2" s="1"/>
  <c r="W12" i="2"/>
  <c r="K18" i="2" s="1"/>
  <c r="L18" i="2"/>
  <c r="M19" i="2" s="1"/>
  <c r="X11" i="2"/>
  <c r="L17" i="2" s="1"/>
  <c r="K17" i="2"/>
  <c r="V11" i="2"/>
  <c r="J17" i="2" s="1"/>
  <c r="X10" i="2"/>
  <c r="L16" i="2" s="1"/>
  <c r="K7" i="1"/>
  <c r="P12" i="1" s="1"/>
  <c r="E15" i="1" s="1"/>
  <c r="M9" i="1"/>
  <c r="R14" i="1" s="1"/>
  <c r="G17" i="1" s="1"/>
  <c r="L7" i="1"/>
  <c r="J9" i="1" s="1"/>
  <c r="O14" i="1" s="1"/>
  <c r="D17" i="1" s="1"/>
  <c r="O22" i="1"/>
  <c r="O23" i="1" s="1"/>
  <c r="G12" i="1"/>
  <c r="F17" i="1"/>
  <c r="L8" i="1"/>
  <c r="K9" i="1" s="1"/>
  <c r="P14" i="1" s="1"/>
  <c r="E17" i="1" s="1"/>
  <c r="M8" i="1"/>
  <c r="R13" i="1" s="1"/>
  <c r="G16" i="1" s="1"/>
  <c r="E16" i="1"/>
  <c r="D15" i="1"/>
  <c r="M7" i="1"/>
  <c r="R12" i="1" s="1"/>
  <c r="G15" i="1" s="1"/>
  <c r="J7" i="1"/>
  <c r="P16" i="2" l="1" a="1"/>
  <c r="P19" i="2" s="1"/>
  <c r="F87" i="2"/>
  <c r="E87" i="2"/>
  <c r="D88" i="2"/>
  <c r="G87" i="2"/>
  <c r="J8" i="1"/>
  <c r="O13" i="1" s="1"/>
  <c r="D16" i="1" s="1"/>
  <c r="Q13" i="1"/>
  <c r="F16" i="1" s="1"/>
  <c r="Q12" i="1"/>
  <c r="F15" i="1" s="1"/>
  <c r="H10" i="1"/>
  <c r="H8" i="1"/>
  <c r="O24" i="1"/>
  <c r="I15" i="1" a="1"/>
  <c r="H9" i="1"/>
  <c r="P16" i="2" l="1"/>
  <c r="R17" i="2"/>
  <c r="P18" i="2"/>
  <c r="Q19" i="2"/>
  <c r="R19" i="2"/>
  <c r="S19" i="2"/>
  <c r="Q16" i="2"/>
  <c r="S17" i="2"/>
  <c r="Q18" i="2"/>
  <c r="P17" i="2"/>
  <c r="R18" i="2"/>
  <c r="R16" i="2"/>
  <c r="S18" i="2"/>
  <c r="S16" i="2"/>
  <c r="Q17" i="2"/>
  <c r="F88" i="2"/>
  <c r="D89" i="2"/>
  <c r="G88" i="2"/>
  <c r="E88" i="2"/>
  <c r="O25" i="1"/>
  <c r="I15" i="1"/>
  <c r="J15" i="1"/>
  <c r="K15" i="1"/>
  <c r="I16" i="1"/>
  <c r="J16" i="1"/>
  <c r="I17" i="1"/>
  <c r="K16" i="1"/>
  <c r="J17" i="1"/>
  <c r="K17" i="1"/>
  <c r="V16" i="2" l="1" a="1"/>
  <c r="V18" i="2" s="1"/>
  <c r="G89" i="2"/>
  <c r="D90" i="2"/>
  <c r="E89" i="2"/>
  <c r="F89" i="2"/>
  <c r="V17" i="2"/>
  <c r="V16" i="2"/>
  <c r="V19" i="2"/>
  <c r="M15" i="1" a="1"/>
  <c r="M16" i="1" s="1"/>
  <c r="O26" i="1"/>
  <c r="Z16" i="2" l="1"/>
  <c r="V20" i="2"/>
  <c r="Z17" i="2"/>
  <c r="F90" i="2"/>
  <c r="E90" i="2"/>
  <c r="G90" i="2"/>
  <c r="D91" i="2"/>
  <c r="M17" i="1"/>
  <c r="M15" i="1"/>
  <c r="R18" i="1"/>
  <c r="M18" i="1"/>
  <c r="M19" i="1" s="1"/>
  <c r="O27" i="1"/>
  <c r="D92" i="2" l="1"/>
  <c r="G91" i="2"/>
  <c r="E91" i="2"/>
  <c r="F91" i="2"/>
  <c r="Y29" i="2"/>
  <c r="Z29" i="2" s="1"/>
  <c r="Y25" i="2"/>
  <c r="Z25" i="2" s="1"/>
  <c r="Y28" i="2"/>
  <c r="Z28" i="2" s="1"/>
  <c r="Y24" i="2"/>
  <c r="Z24" i="2" s="1"/>
  <c r="Y22" i="2"/>
  <c r="Z22" i="2" s="1"/>
  <c r="Y27" i="2"/>
  <c r="Z27" i="2" s="1"/>
  <c r="Y26" i="2"/>
  <c r="Z26" i="2" s="1"/>
  <c r="Y31" i="2"/>
  <c r="Z31" i="2" s="1"/>
  <c r="Y23" i="2"/>
  <c r="Z23" i="2" s="1"/>
  <c r="Y30" i="2"/>
  <c r="Z30" i="2" s="1"/>
  <c r="T17" i="1"/>
  <c r="R17" i="1"/>
  <c r="P26" i="1" s="1"/>
  <c r="O28" i="1"/>
  <c r="D93" i="2" l="1"/>
  <c r="G92" i="2"/>
  <c r="E92" i="2"/>
  <c r="F92" i="2"/>
  <c r="P27" i="1"/>
  <c r="P25" i="1"/>
  <c r="P24" i="1"/>
  <c r="P23" i="1"/>
  <c r="P22" i="1"/>
  <c r="P21" i="1"/>
  <c r="P28" i="1"/>
  <c r="O29" i="1"/>
  <c r="F93" i="2" l="1"/>
  <c r="E93" i="2"/>
  <c r="D94" i="2"/>
  <c r="G93" i="2"/>
  <c r="O30" i="1"/>
  <c r="P29" i="1"/>
  <c r="D95" i="2" l="1"/>
  <c r="G94" i="2"/>
  <c r="F94" i="2"/>
  <c r="E94" i="2"/>
  <c r="P30" i="1"/>
  <c r="O31" i="1"/>
  <c r="G95" i="2" l="1"/>
  <c r="D96" i="2"/>
  <c r="E95" i="2"/>
  <c r="F95" i="2"/>
  <c r="P31" i="1"/>
  <c r="O32" i="1"/>
  <c r="F96" i="2" l="1"/>
  <c r="E96" i="2"/>
  <c r="G96" i="2"/>
  <c r="D97" i="2"/>
  <c r="O33" i="1"/>
  <c r="P32" i="1"/>
  <c r="D98" i="2" l="1"/>
  <c r="G97" i="2"/>
  <c r="F97" i="2"/>
  <c r="E97" i="2"/>
  <c r="O34" i="1"/>
  <c r="P33" i="1"/>
  <c r="D99" i="2" l="1"/>
  <c r="G98" i="2"/>
  <c r="E98" i="2"/>
  <c r="F98" i="2"/>
  <c r="O35" i="1"/>
  <c r="P34" i="1"/>
  <c r="F99" i="2" l="1"/>
  <c r="E99" i="2"/>
  <c r="D100" i="2"/>
  <c r="G99" i="2"/>
  <c r="O36" i="1"/>
  <c r="P35" i="1"/>
  <c r="F100" i="2" l="1"/>
  <c r="E100" i="2"/>
  <c r="D101" i="2"/>
  <c r="G100" i="2"/>
  <c r="O37" i="1"/>
  <c r="P36" i="1"/>
  <c r="G101" i="2" l="1"/>
  <c r="D102" i="2"/>
  <c r="E101" i="2"/>
  <c r="F101" i="2"/>
  <c r="O38" i="1"/>
  <c r="P37" i="1"/>
  <c r="F102" i="2" l="1"/>
  <c r="E102" i="2"/>
  <c r="D103" i="2"/>
  <c r="G102" i="2"/>
  <c r="P38" i="1"/>
  <c r="O39" i="1"/>
  <c r="P39" i="1" s="1"/>
  <c r="D104" i="2" l="1"/>
  <c r="G103" i="2"/>
  <c r="F103" i="2"/>
  <c r="E103" i="2"/>
  <c r="D105" i="2" l="1"/>
  <c r="G104" i="2"/>
  <c r="E104" i="2"/>
  <c r="F104" i="2"/>
  <c r="F105" i="2" l="1"/>
  <c r="E105" i="2"/>
  <c r="D106" i="2"/>
  <c r="G105" i="2"/>
  <c r="D107" i="2" l="1"/>
  <c r="F106" i="2"/>
  <c r="E106" i="2"/>
  <c r="G106" i="2"/>
  <c r="G107" i="2" l="1"/>
  <c r="D108" i="2"/>
  <c r="E107" i="2"/>
  <c r="F107" i="2"/>
  <c r="F108" i="2" l="1"/>
  <c r="E108" i="2"/>
  <c r="D109" i="2"/>
  <c r="G108" i="2"/>
  <c r="D110" i="2" l="1"/>
  <c r="G109" i="2"/>
  <c r="E109" i="2"/>
  <c r="F109" i="2"/>
  <c r="D111" i="2" l="1"/>
  <c r="G110" i="2"/>
  <c r="E110" i="2"/>
  <c r="F110" i="2"/>
  <c r="F111" i="2" l="1"/>
  <c r="E111" i="2"/>
  <c r="D112" i="2"/>
  <c r="G111" i="2"/>
  <c r="D113" i="2" l="1"/>
  <c r="G112" i="2"/>
  <c r="F112" i="2"/>
  <c r="E112" i="2"/>
  <c r="G113" i="2" l="1"/>
  <c r="D114" i="2"/>
  <c r="E113" i="2"/>
  <c r="F113" i="2"/>
  <c r="F114" i="2" l="1"/>
  <c r="E114" i="2"/>
  <c r="G114" i="2"/>
  <c r="D115" i="2"/>
  <c r="G115" i="2" l="1"/>
  <c r="F115" i="2"/>
  <c r="E115" i="2"/>
  <c r="D116" i="2"/>
  <c r="D117" i="2" l="1"/>
  <c r="G116" i="2"/>
  <c r="E116" i="2"/>
  <c r="F116" i="2"/>
  <c r="F117" i="2" l="1"/>
  <c r="E117" i="2"/>
  <c r="G117" i="2"/>
  <c r="D118" i="2"/>
  <c r="D119" i="2" l="1"/>
  <c r="G118" i="2"/>
  <c r="F118" i="2"/>
  <c r="E118" i="2"/>
  <c r="G119" i="2" l="1"/>
  <c r="D120" i="2"/>
  <c r="E119" i="2"/>
  <c r="F119" i="2"/>
  <c r="F120" i="2" l="1"/>
  <c r="E120" i="2"/>
  <c r="D121" i="2"/>
  <c r="G120" i="2"/>
  <c r="E121" i="2" l="1"/>
  <c r="D122" i="2"/>
  <c r="G121" i="2"/>
  <c r="F121" i="2"/>
  <c r="D123" i="2" l="1"/>
  <c r="G122" i="2"/>
  <c r="E122" i="2"/>
  <c r="F122" i="2"/>
  <c r="F123" i="2" l="1"/>
  <c r="E123" i="2"/>
  <c r="D124" i="2"/>
  <c r="G123" i="2"/>
  <c r="D125" i="2" l="1"/>
  <c r="G124" i="2"/>
  <c r="F124" i="2"/>
  <c r="E124" i="2"/>
  <c r="D126" i="2" l="1"/>
  <c r="G125" i="2"/>
  <c r="E125" i="2"/>
  <c r="F125" i="2"/>
  <c r="F126" i="2" l="1"/>
  <c r="E126" i="2"/>
  <c r="G126" i="2"/>
  <c r="D127" i="2"/>
  <c r="F127" i="2" l="1"/>
  <c r="D128" i="2"/>
  <c r="G127" i="2"/>
  <c r="E127" i="2"/>
  <c r="G128" i="2" l="1"/>
  <c r="D129" i="2"/>
  <c r="E128" i="2"/>
  <c r="F128" i="2"/>
  <c r="F129" i="2" l="1"/>
  <c r="E129" i="2"/>
  <c r="D130" i="2"/>
  <c r="G129" i="2"/>
  <c r="D131" i="2" l="1"/>
  <c r="G130" i="2"/>
  <c r="F130" i="2"/>
  <c r="E130" i="2"/>
  <c r="D132" i="2" l="1"/>
  <c r="G131" i="2"/>
  <c r="E131" i="2"/>
  <c r="F131" i="2"/>
  <c r="F132" i="2" l="1"/>
  <c r="E132" i="2"/>
  <c r="D133" i="2"/>
  <c r="G132" i="2"/>
  <c r="D134" i="2" l="1"/>
  <c r="G133" i="2"/>
  <c r="F133" i="2"/>
  <c r="E133" i="2"/>
  <c r="D135" i="2" l="1"/>
  <c r="G134" i="2"/>
  <c r="E134" i="2"/>
  <c r="F134" i="2"/>
  <c r="F135" i="2" l="1"/>
  <c r="E135" i="2"/>
  <c r="D136" i="2"/>
  <c r="G135" i="2"/>
  <c r="F136" i="2" l="1"/>
  <c r="E136" i="2"/>
  <c r="D137" i="2"/>
  <c r="G136" i="2"/>
  <c r="D138" i="2" l="1"/>
  <c r="G137" i="2"/>
  <c r="E137" i="2"/>
  <c r="F137" i="2"/>
  <c r="F138" i="2" l="1"/>
  <c r="E138" i="2"/>
  <c r="G138" i="2"/>
  <c r="D139" i="2"/>
  <c r="G139" i="2" l="1"/>
  <c r="D140" i="2"/>
  <c r="F139" i="2"/>
  <c r="E139" i="2"/>
  <c r="D141" i="2" l="1"/>
  <c r="G140" i="2"/>
  <c r="E140" i="2"/>
  <c r="F140" i="2"/>
  <c r="F141" i="2" l="1"/>
  <c r="E141" i="2"/>
  <c r="D142" i="2"/>
  <c r="G141" i="2"/>
  <c r="D143" i="2" l="1"/>
  <c r="G142" i="2"/>
  <c r="F142" i="2"/>
  <c r="E142" i="2"/>
  <c r="D144" i="2" l="1"/>
  <c r="G143" i="2"/>
  <c r="E143" i="2"/>
  <c r="F143" i="2"/>
  <c r="F144" i="2" l="1"/>
  <c r="E144" i="2"/>
  <c r="D145" i="2"/>
  <c r="G144" i="2"/>
  <c r="D146" i="2" l="1"/>
  <c r="G145" i="2"/>
  <c r="F145" i="2"/>
  <c r="E145" i="2"/>
  <c r="G146" i="2" l="1"/>
  <c r="D147" i="2"/>
  <c r="E146" i="2"/>
  <c r="F146" i="2"/>
  <c r="F147" i="2" l="1"/>
  <c r="E147" i="2"/>
  <c r="D148" i="2"/>
  <c r="G147" i="2"/>
  <c r="E148" i="2" l="1"/>
  <c r="G148" i="2"/>
  <c r="D149" i="2"/>
  <c r="F148" i="2"/>
  <c r="D150" i="2" l="1"/>
  <c r="G149" i="2"/>
  <c r="E149" i="2"/>
  <c r="F149" i="2"/>
  <c r="F150" i="2" l="1"/>
  <c r="E150" i="2"/>
  <c r="D151" i="2"/>
  <c r="G150" i="2"/>
  <c r="G151" i="2" l="1"/>
  <c r="F151" i="2"/>
  <c r="E151" i="2"/>
  <c r="D152" i="2"/>
  <c r="D153" i="2" l="1"/>
  <c r="G152" i="2"/>
  <c r="E152" i="2"/>
  <c r="F152" i="2"/>
  <c r="F153" i="2" l="1"/>
  <c r="E153" i="2"/>
  <c r="D154" i="2"/>
  <c r="G153" i="2"/>
  <c r="D155" i="2" l="1"/>
  <c r="G154" i="2"/>
  <c r="F154" i="2"/>
  <c r="E154" i="2"/>
  <c r="D156" i="2" l="1"/>
  <c r="G155" i="2"/>
  <c r="E155" i="2"/>
  <c r="F155" i="2"/>
  <c r="F156" i="2" l="1"/>
  <c r="E156" i="2"/>
  <c r="D157" i="2"/>
  <c r="G156" i="2"/>
  <c r="E157" i="2" l="1"/>
  <c r="D158" i="2"/>
  <c r="G157" i="2"/>
  <c r="F157" i="2"/>
  <c r="D159" i="2" l="1"/>
  <c r="G158" i="2"/>
  <c r="E158" i="2"/>
  <c r="F158" i="2"/>
  <c r="F159" i="2" l="1"/>
  <c r="E159" i="2"/>
  <c r="D160" i="2"/>
  <c r="G159" i="2"/>
  <c r="D161" i="2" l="1"/>
  <c r="F160" i="2"/>
  <c r="G160" i="2"/>
  <c r="E160" i="2"/>
  <c r="D162" i="2" l="1"/>
  <c r="G161" i="2"/>
  <c r="E161" i="2"/>
  <c r="F161" i="2"/>
  <c r="F162" i="2" l="1"/>
  <c r="E162" i="2"/>
  <c r="G162" i="2"/>
  <c r="D163" i="2"/>
  <c r="D164" i="2" l="1"/>
  <c r="G163" i="2"/>
  <c r="F163" i="2"/>
  <c r="E163" i="2"/>
  <c r="G164" i="2" l="1"/>
  <c r="D165" i="2"/>
  <c r="E164" i="2"/>
  <c r="F164" i="2"/>
  <c r="F165" i="2" l="1"/>
  <c r="E165" i="2"/>
  <c r="D166" i="2"/>
  <c r="G165" i="2"/>
  <c r="D167" i="2" l="1"/>
  <c r="G166" i="2"/>
  <c r="F166" i="2"/>
  <c r="E166" i="2"/>
  <c r="D168" i="2" l="1"/>
  <c r="G167" i="2"/>
  <c r="E167" i="2"/>
  <c r="F167" i="2"/>
  <c r="F168" i="2" l="1"/>
  <c r="E168" i="2"/>
  <c r="D169" i="2"/>
  <c r="G168" i="2"/>
  <c r="D170" i="2" l="1"/>
  <c r="G169" i="2"/>
  <c r="F169" i="2"/>
  <c r="E169" i="2"/>
  <c r="D171" i="2" l="1"/>
  <c r="G170" i="2"/>
  <c r="E170" i="2"/>
  <c r="F170" i="2"/>
  <c r="F171" i="2" l="1"/>
  <c r="E171" i="2"/>
  <c r="D172" i="2"/>
  <c r="G171" i="2"/>
  <c r="F172" i="2" l="1"/>
  <c r="E172" i="2"/>
  <c r="D173" i="2"/>
  <c r="G172" i="2"/>
  <c r="F173" i="2" l="1"/>
  <c r="D174" i="2"/>
  <c r="G173" i="2"/>
  <c r="E173" i="2"/>
  <c r="F174" i="2" l="1"/>
  <c r="E174" i="2"/>
  <c r="D175" i="2"/>
  <c r="G174" i="2"/>
  <c r="D176" i="2" l="1"/>
  <c r="G175" i="2"/>
  <c r="F175" i="2"/>
  <c r="E175" i="2"/>
  <c r="D177" i="2" l="1"/>
  <c r="G176" i="2"/>
  <c r="E176" i="2"/>
  <c r="F176" i="2"/>
  <c r="F177" i="2" l="1"/>
  <c r="E177" i="2"/>
  <c r="D178" i="2"/>
  <c r="G177" i="2"/>
  <c r="E178" i="2" l="1"/>
  <c r="D179" i="2"/>
  <c r="G178" i="2"/>
  <c r="F178" i="2"/>
  <c r="F179" i="2" l="1"/>
  <c r="D180" i="2"/>
  <c r="G179" i="2"/>
  <c r="E179" i="2"/>
  <c r="F180" i="2" l="1"/>
  <c r="E180" i="2"/>
  <c r="D181" i="2"/>
  <c r="G180" i="2"/>
  <c r="D182" i="2" l="1"/>
  <c r="G181" i="2"/>
  <c r="F181" i="2"/>
  <c r="E181" i="2"/>
  <c r="G182" i="2" l="1"/>
  <c r="F182" i="2"/>
  <c r="E182" i="2"/>
</calcChain>
</file>

<file path=xl/comments1.xml><?xml version="1.0" encoding="utf-8"?>
<comments xmlns="http://schemas.openxmlformats.org/spreadsheetml/2006/main">
  <authors>
    <author>Pyrcz, Michael</author>
    <author>Michael Pyrcz</author>
  </authors>
  <commentList>
    <comment ref="N8" authorId="0" shapeId="0">
      <text>
        <r>
          <rPr>
            <b/>
            <sz val="9"/>
            <color indexed="81"/>
            <rFont val="Tahoma"/>
            <charset val="1"/>
          </rPr>
          <t>Pyrcz, Michael:</t>
        </r>
        <r>
          <rPr>
            <sz val="9"/>
            <color indexed="81"/>
            <rFont val="Tahoma"/>
            <charset val="1"/>
          </rPr>
          <t xml:space="preserve">
Assumes original data value already detrended / working with a residual.</t>
        </r>
      </text>
    </comment>
    <comment ref="N11" authorId="1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Uses the secondary distribution to transform the data to standard normal.</t>
        </r>
      </text>
    </comment>
    <comment ref="J16" authorId="1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The left hand side is the quantification of </t>
        </r>
        <r>
          <rPr>
            <b/>
            <sz val="9"/>
            <color indexed="81"/>
            <rFont val="Tahoma"/>
            <family val="2"/>
          </rPr>
          <t>redundancy</t>
        </r>
        <r>
          <rPr>
            <sz val="9"/>
            <color indexed="81"/>
            <rFont val="Tahoma"/>
            <family val="2"/>
          </rPr>
          <t xml:space="preserve"> between all the available data.</t>
        </r>
      </text>
    </comment>
    <comment ref="N18" authorId="1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The right handside is the </t>
        </r>
        <r>
          <rPr>
            <b/>
            <sz val="9"/>
            <color indexed="81"/>
            <rFont val="Tahoma"/>
            <family val="2"/>
          </rPr>
          <t>closeness</t>
        </r>
        <r>
          <rPr>
            <sz val="9"/>
            <color indexed="81"/>
            <rFont val="Tahoma"/>
            <family val="2"/>
          </rPr>
          <t xml:space="preserve"> between the data and the unknown location.</t>
        </r>
      </text>
    </comment>
    <comment ref="J19" authorId="1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Covariance between the data and the secondary data is approximated with the Bayesian assumption, that is the cross covariance is equal to the covariance x the correlation coefficient.</t>
        </r>
      </text>
    </comment>
    <comment ref="N19" authorId="1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The covaraince between the unknown location and the secondary collocated data is the correlation coefficient, given all is in standard normal (variance = 1, mean = 0).</t>
        </r>
      </text>
    </comment>
    <comment ref="V19" authorId="1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Weight to the collocated secondary data.</t>
        </r>
      </text>
    </comment>
  </commentList>
</comments>
</file>

<file path=xl/comments2.xml><?xml version="1.0" encoding="utf-8"?>
<comments xmlns="http://schemas.openxmlformats.org/spreadsheetml/2006/main">
  <authors>
    <author>Michael Pyrcz</author>
    <author>Pyrcz, Michael</author>
  </authors>
  <commentList>
    <comment ref="P7" authorId="0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Isotropic, single stucture variogram model for simplicity.  It is staightforward to add anisotropy or multiple structures to the equations.
Contribution of nugget + Structure (spherical) is the sill and the variance of the dataset.  This only impacts the kriging variance and not the estimate.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The average is subtracted from the data so that kriging is applied on residuals.  This may come from the data or be user supplied in practice.</t>
        </r>
      </text>
    </comment>
    <comment ref="D15" authorId="0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Left hand side of the kriging system accounts for the </t>
        </r>
        <r>
          <rPr>
            <b/>
            <sz val="9"/>
            <color indexed="81"/>
            <rFont val="Tahoma"/>
            <family val="2"/>
          </rPr>
          <t>Redundancy</t>
        </r>
        <r>
          <rPr>
            <sz val="9"/>
            <color indexed="81"/>
            <rFont val="Tahoma"/>
            <family val="2"/>
          </rPr>
          <t xml:space="preserve"> between all the data.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Right hand side of the kriging system accounts for the </t>
        </r>
        <r>
          <rPr>
            <b/>
            <sz val="9"/>
            <color indexed="81"/>
            <rFont val="Tahoma"/>
            <family val="2"/>
          </rPr>
          <t>Closeness</t>
        </r>
        <r>
          <rPr>
            <sz val="9"/>
            <color indexed="81"/>
            <rFont val="Tahoma"/>
            <family val="2"/>
          </rPr>
          <t xml:space="preserve"> of the data to the unknown location.</t>
        </r>
      </text>
    </comment>
    <comment ref="M15" authorId="0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Kriging weights to apply as a linear combination of the data residuals to calculate the kriging estimate.</t>
        </r>
      </text>
    </comment>
    <comment ref="R17" authorId="0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The estimate is calculated as the linear combination of the data residuals and weights with the mean added back in; therefore, lower weights results in an estimate closer to the data mean.</t>
        </r>
      </text>
    </comment>
    <comment ref="M18" authorId="0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Sum of the weights is not constrained in simple kriging.  If the sum is close to 0 then data provide little or no information and the kriging estimate is the mean and the kriging variance is global variance.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The kriging variance is a measure of estimate quality.  If 0 then the estimate is certain, if the global data variance or the variogram sill then maximum uncertainty (likely no data are in variogram range).</t>
        </r>
      </text>
    </comment>
    <comment ref="M19" authorId="1" shapeId="0">
      <text>
        <r>
          <rPr>
            <b/>
            <sz val="9"/>
            <color indexed="81"/>
            <rFont val="Tahoma"/>
            <family val="2"/>
          </rPr>
          <t>Pyrcz, Michael:</t>
        </r>
        <r>
          <rPr>
            <sz val="9"/>
            <color indexed="81"/>
            <rFont val="Tahoma"/>
            <family val="2"/>
          </rPr>
          <t xml:space="preserve">
One minus the sum of weights is appllied to the global stationary mean.</t>
        </r>
      </text>
    </comment>
  </commentList>
</comments>
</file>

<file path=xl/sharedStrings.xml><?xml version="1.0" encoding="utf-8"?>
<sst xmlns="http://schemas.openxmlformats.org/spreadsheetml/2006/main" count="111" uniqueCount="79">
  <si>
    <t>2. Distance Matrix</t>
  </si>
  <si>
    <t>3. Variogram Model</t>
  </si>
  <si>
    <t>Point</t>
  </si>
  <si>
    <t>x</t>
  </si>
  <si>
    <t>y</t>
  </si>
  <si>
    <t>value</t>
  </si>
  <si>
    <t>residual</t>
  </si>
  <si>
    <t>Nugget</t>
  </si>
  <si>
    <t>Spherical</t>
  </si>
  <si>
    <t>Range</t>
  </si>
  <si>
    <t>unknown</t>
  </si>
  <si>
    <t>4. Variogram Matrix</t>
  </si>
  <si>
    <t>mean</t>
  </si>
  <si>
    <t>5. Covariance Matrix</t>
  </si>
  <si>
    <t>6.Inverse Left Side</t>
  </si>
  <si>
    <t>7. Weights</t>
  </si>
  <si>
    <t>8. Kriging Results</t>
  </si>
  <si>
    <t>Kriging Estimate</t>
  </si>
  <si>
    <t>Sum Weights</t>
  </si>
  <si>
    <t>Kriging Variance</t>
  </si>
  <si>
    <t>Legend</t>
  </si>
  <si>
    <t>Information</t>
  </si>
  <si>
    <t>User Input</t>
  </si>
  <si>
    <t>Calculation</t>
  </si>
  <si>
    <t>Redundancy Measures</t>
  </si>
  <si>
    <t>Closeness Measures</t>
  </si>
  <si>
    <t>Description</t>
  </si>
  <si>
    <t>This is applied to improve numerical stability as a diagonally dominant matrix is more readily invertable.</t>
  </si>
  <si>
    <t>Step 6: The left hand side of the covariance matrix is inverted.</t>
  </si>
  <si>
    <t>Step 8: The kriging estimate and kriging variance are calculated with the weights and covariances.</t>
  </si>
  <si>
    <t>p-value</t>
  </si>
  <si>
    <r>
      <t>f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(p)</t>
    </r>
  </si>
  <si>
    <t xml:space="preserve">This sheet provides an illustration of Simple Kriging at a single estimated location.  </t>
  </si>
  <si>
    <t xml:space="preserve">Step 1: Input the data locations and values, the unknown simulated location.  At any point these locations and values </t>
  </si>
  <si>
    <t>may be changed to observed their influence on the simulation.</t>
  </si>
  <si>
    <t>Step 2: The distance matrix is automatically calculated, that is the distance between the data and the unknown locations.</t>
  </si>
  <si>
    <t>Step 3: Enter the model of spatial continuity in the form of an isotropic spherical variogram and nugget effect (contributions</t>
  </si>
  <si>
    <t>should sum to one).  This model may be changed at any time to observed sensitivities to spatial continuity.</t>
  </si>
  <si>
    <t>Step 4: Variogram matrix is calculated by applying the distance matrix to the isotropic variogram model.</t>
  </si>
  <si>
    <t>Step 5: Covaraince matrix is calculated by subtracing the variogram from the variance (1 for standard normal distribution).</t>
  </si>
  <si>
    <t>Step 7: The inverted left handside matrix is multiplied by the right hand side matrix to calculate the simple kriging weights.</t>
  </si>
  <si>
    <t>Step 9: With the Gaussian assumption the complete local conditional cumulative distribution function is available.</t>
  </si>
  <si>
    <t>Mean Weight</t>
  </si>
  <si>
    <t>1. Data and Estimate Locations and Values</t>
  </si>
  <si>
    <t>Interactive Simple Kriging Demonstration, Spatial Estimates with Variogram Models</t>
  </si>
  <si>
    <t>Michael Pyrcz, Geostatistics at Petroleum and Geosystems Engineering, University of Texas at Austin (mpyrcz@austin.utexas.edu) @GeostatsGuy</t>
  </si>
  <si>
    <t xml:space="preserve">Adjust data locations, values and variogram model (yellow fields) and </t>
  </si>
  <si>
    <t>observe the impact on kriging weights, estimates and estimation variance.</t>
  </si>
  <si>
    <t>Interactive Collocated cokriging Demonstration, Multivariate Spatial Estimates with Variogram Models</t>
  </si>
  <si>
    <t>0. Representative Distribution and Transform</t>
  </si>
  <si>
    <t>1. Data</t>
  </si>
  <si>
    <t>Primary</t>
  </si>
  <si>
    <t>Secondary</t>
  </si>
  <si>
    <t>Gaussian</t>
  </si>
  <si>
    <t>st. deviation</t>
  </si>
  <si>
    <t>correlation coefficent</t>
  </si>
  <si>
    <t>secondary</t>
  </si>
  <si>
    <t>9. Simulation Results</t>
  </si>
  <si>
    <t>Realization</t>
  </si>
  <si>
    <t>Simulation</t>
  </si>
  <si>
    <t>Back Transformed</t>
  </si>
  <si>
    <t xml:space="preserve">This sheet provides an illustration of Sequential Gaussian Simulation collocated cokriging at a single simulated location.  </t>
  </si>
  <si>
    <t>With the seqential method, the simulated value is added to the data and the next random location is simulated.</t>
  </si>
  <si>
    <t>Step 0: Model the input distribution.  In this case a Gaussian Reference distribution is assumed (see Figure 1).  This allows</t>
  </si>
  <si>
    <t xml:space="preserve">This allows for the transform of the input data into Gaussian values using the Q-Q plot in Figure 2.  </t>
  </si>
  <si>
    <t>Primary and secondary data are trans fromed to standard normal separately.</t>
  </si>
  <si>
    <t xml:space="preserve">Step 1: Input the data locations and values, the unknown simulated location.  At any point these values may be changed to </t>
  </si>
  <si>
    <t>observed their influence on the simulation</t>
  </si>
  <si>
    <t>Step 2: The distance matrix is automatically calculated, that is the distance between the data and the unknown location.</t>
  </si>
  <si>
    <t>Step 3: Perscribe the model of spatial continuity in the form of an isotropic spherical variogram and nugget effect (contributions</t>
  </si>
  <si>
    <t>should sum to one).  This model may be changed at any time.</t>
  </si>
  <si>
    <t>Step 4: Variogram matrix is calculated by applying the distance matrix to the isotropic variograms model.</t>
  </si>
  <si>
    <t>The covariance between the secondary (collocated at the unknown location) and primary data are found by scaling the primary variogram.</t>
  </si>
  <si>
    <t>The covraince between unknown and collocated secondary is the correlation coefficient as the variance is 1.0.</t>
  </si>
  <si>
    <t>Step 9: With the Gaussian assumption the Monte Carlo simulation is applied to draw simulated realizations at the unknown location.</t>
  </si>
  <si>
    <t>P</t>
  </si>
  <si>
    <t>Data</t>
  </si>
  <si>
    <t>Standard Normal</t>
  </si>
  <si>
    <t>Step 5: Covariance matrix is calculated by subtracing the variogram from the variance (1 for standard normal dsitribution).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</si>
</sst>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0" fillId="2" borderId="0" xfId="0" applyFill="1"/>
    <xf numFmtId="0" fontId="0" fillId="4" borderId="2" xfId="0" applyFill="1" applyBorder="1" applyAlignment="1">
      <alignment horizontal="left"/>
    </xf>
    <xf numFmtId="0" fontId="0" fillId="4" borderId="3" xfId="0" applyFill="1" applyBorder="1"/>
    <xf numFmtId="0" fontId="0" fillId="4" borderId="2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2" fontId="0" fillId="5" borderId="7" xfId="0" applyNumberFormat="1" applyFill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0" fontId="0" fillId="3" borderId="10" xfId="0" applyFill="1" applyBorder="1"/>
    <xf numFmtId="0" fontId="0" fillId="7" borderId="9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164" fontId="0" fillId="8" borderId="9" xfId="0" applyNumberFormat="1" applyFill="1" applyBorder="1" applyAlignment="1">
      <alignment horizontal="center"/>
    </xf>
    <xf numFmtId="2" fontId="0" fillId="5" borderId="4" xfId="0" applyNumberFormat="1" applyFill="1" applyBorder="1" applyAlignment="1">
      <alignment horizontal="center"/>
    </xf>
    <xf numFmtId="2" fontId="0" fillId="5" borderId="0" xfId="0" applyNumberFormat="1" applyFill="1" applyBorder="1" applyAlignment="1">
      <alignment horizontal="center"/>
    </xf>
    <xf numFmtId="2" fontId="0" fillId="6" borderId="10" xfId="0" applyNumberFormat="1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164" fontId="0" fillId="8" borderId="10" xfId="0" applyNumberFormat="1" applyFill="1" applyBorder="1" applyAlignment="1">
      <alignment horizontal="center"/>
    </xf>
    <xf numFmtId="2" fontId="0" fillId="5" borderId="12" xfId="0" applyNumberForma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2" fontId="0" fillId="6" borderId="5" xfId="0" applyNumberFormat="1" applyFill="1" applyBorder="1" applyAlignment="1">
      <alignment horizontal="center"/>
    </xf>
    <xf numFmtId="0" fontId="0" fillId="3" borderId="5" xfId="0" applyFill="1" applyBorder="1"/>
    <xf numFmtId="0" fontId="0" fillId="7" borderId="5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164" fontId="0" fillId="8" borderId="5" xfId="0" applyNumberForma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164" fontId="0" fillId="8" borderId="15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164" fontId="0" fillId="6" borderId="11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5" borderId="0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164" fontId="0" fillId="5" borderId="12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164" fontId="0" fillId="5" borderId="14" xfId="0" applyNumberFormat="1" applyFill="1" applyBorder="1" applyAlignment="1">
      <alignment horizontal="center"/>
    </xf>
    <xf numFmtId="164" fontId="0" fillId="6" borderId="14" xfId="0" applyNumberFormat="1" applyFill="1" applyBorder="1" applyAlignment="1">
      <alignment horizontal="center"/>
    </xf>
    <xf numFmtId="164" fontId="0" fillId="6" borderId="9" xfId="0" applyNumberFormat="1" applyFill="1" applyBorder="1" applyAlignment="1">
      <alignment horizontal="center"/>
    </xf>
    <xf numFmtId="164" fontId="0" fillId="6" borderId="10" xfId="0" applyNumberFormat="1" applyFill="1" applyBorder="1" applyAlignment="1">
      <alignment horizontal="center"/>
    </xf>
    <xf numFmtId="164" fontId="0" fillId="6" borderId="5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0" fontId="0" fillId="3" borderId="15" xfId="0" applyFill="1" applyBorder="1"/>
    <xf numFmtId="0" fontId="0" fillId="2" borderId="0" xfId="0" applyFill="1" applyBorder="1"/>
    <xf numFmtId="0" fontId="0" fillId="7" borderId="15" xfId="0" applyFill="1" applyBorder="1"/>
    <xf numFmtId="0" fontId="0" fillId="8" borderId="15" xfId="0" applyFill="1" applyBorder="1"/>
    <xf numFmtId="0" fontId="0" fillId="5" borderId="15" xfId="0" applyFill="1" applyBorder="1"/>
    <xf numFmtId="0" fontId="0" fillId="6" borderId="15" xfId="0" applyFill="1" applyBorder="1"/>
    <xf numFmtId="0" fontId="4" fillId="2" borderId="0" xfId="0" applyFont="1" applyFill="1" applyBorder="1" applyAlignment="1">
      <alignment horizontal="right"/>
    </xf>
    <xf numFmtId="2" fontId="0" fillId="2" borderId="11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9" fontId="0" fillId="2" borderId="7" xfId="1" applyFont="1" applyFill="1" applyBorder="1" applyAlignment="1">
      <alignment horizontal="center"/>
    </xf>
    <xf numFmtId="9" fontId="0" fillId="2" borderId="4" xfId="1" applyFont="1" applyFill="1" applyBorder="1" applyAlignment="1">
      <alignment horizontal="center"/>
    </xf>
    <xf numFmtId="9" fontId="0" fillId="2" borderId="12" xfId="1" applyFont="1" applyFill="1" applyBorder="1" applyAlignment="1">
      <alignment horizontal="center"/>
    </xf>
    <xf numFmtId="0" fontId="4" fillId="2" borderId="0" xfId="0" applyFont="1" applyFill="1" applyBorder="1"/>
    <xf numFmtId="0" fontId="0" fillId="2" borderId="0" xfId="0" applyFill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164" fontId="0" fillId="9" borderId="5" xfId="0" applyNumberFormat="1" applyFill="1" applyBorder="1" applyAlignment="1">
      <alignment horizontal="center"/>
    </xf>
    <xf numFmtId="164" fontId="0" fillId="9" borderId="15" xfId="0" applyNumberFormat="1" applyFill="1" applyBorder="1" applyAlignment="1">
      <alignment horizontal="center"/>
    </xf>
    <xf numFmtId="0" fontId="0" fillId="8" borderId="2" xfId="0" applyFill="1" applyBorder="1"/>
    <xf numFmtId="0" fontId="0" fillId="8" borderId="3" xfId="0" applyFill="1" applyBorder="1"/>
    <xf numFmtId="164" fontId="0" fillId="9" borderId="9" xfId="0" applyNumberFormat="1" applyFill="1" applyBorder="1" applyAlignment="1">
      <alignment horizontal="center"/>
    </xf>
    <xf numFmtId="164" fontId="0" fillId="9" borderId="10" xfId="0" applyNumberFormat="1" applyFill="1" applyBorder="1" applyAlignment="1">
      <alignment horizontal="center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/>
    <xf numFmtId="0" fontId="2" fillId="8" borderId="1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left"/>
    </xf>
    <xf numFmtId="0" fontId="2" fillId="8" borderId="15" xfId="0" applyFont="1" applyFill="1" applyBorder="1"/>
    <xf numFmtId="0" fontId="8" fillId="2" borderId="0" xfId="0" applyFont="1" applyFill="1" applyBorder="1"/>
    <xf numFmtId="0" fontId="0" fillId="2" borderId="0" xfId="0" applyFill="1" applyBorder="1" applyAlignment="1">
      <alignment vertical="top"/>
    </xf>
    <xf numFmtId="0" fontId="0" fillId="4" borderId="1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11" xfId="0" applyFill="1" applyBorder="1"/>
    <xf numFmtId="0" fontId="0" fillId="4" borderId="1" xfId="0" applyFill="1" applyBorder="1" applyAlignment="1">
      <alignment horizontal="left"/>
    </xf>
    <xf numFmtId="0" fontId="0" fillId="4" borderId="4" xfId="0" applyFill="1" applyBorder="1"/>
    <xf numFmtId="0" fontId="0" fillId="4" borderId="0" xfId="0" applyFill="1" applyBorder="1"/>
    <xf numFmtId="0" fontId="0" fillId="0" borderId="1" xfId="0" applyBorder="1"/>
    <xf numFmtId="0" fontId="0" fillId="0" borderId="3" xfId="0" applyBorder="1"/>
    <xf numFmtId="0" fontId="0" fillId="2" borderId="10" xfId="0" applyFill="1" applyBorder="1" applyAlignment="1">
      <alignment horizontal="center"/>
    </xf>
    <xf numFmtId="0" fontId="0" fillId="4" borderId="12" xfId="0" applyFill="1" applyBorder="1"/>
    <xf numFmtId="0" fontId="0" fillId="4" borderId="13" xfId="0" applyFill="1" applyBorder="1"/>
    <xf numFmtId="0" fontId="0" fillId="7" borderId="15" xfId="0" applyFill="1" applyBorder="1" applyAlignment="1">
      <alignment horizontal="center"/>
    </xf>
    <xf numFmtId="0" fontId="0" fillId="2" borderId="7" xfId="0" applyFill="1" applyBorder="1"/>
    <xf numFmtId="0" fontId="4" fillId="2" borderId="11" xfId="0" applyFont="1" applyFill="1" applyBorder="1" applyAlignment="1">
      <alignment horizontal="right"/>
    </xf>
    <xf numFmtId="0" fontId="0" fillId="7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4" xfId="0" applyFill="1" applyBorder="1"/>
    <xf numFmtId="0" fontId="4" fillId="2" borderId="6" xfId="0" applyFont="1" applyFill="1" applyBorder="1" applyAlignment="1">
      <alignment horizontal="right"/>
    </xf>
    <xf numFmtId="0" fontId="0" fillId="7" borderId="0" xfId="0" applyFill="1" applyBorder="1" applyAlignment="1">
      <alignment horizontal="center"/>
    </xf>
    <xf numFmtId="0" fontId="0" fillId="2" borderId="12" xfId="0" applyFill="1" applyBorder="1"/>
    <xf numFmtId="0" fontId="4" fillId="2" borderId="14" xfId="0" applyFont="1" applyFill="1" applyBorder="1" applyAlignment="1">
      <alignment horizontal="right"/>
    </xf>
    <xf numFmtId="0" fontId="0" fillId="7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2" fontId="0" fillId="8" borderId="15" xfId="0" applyNumberFormat="1" applyFill="1" applyBorder="1" applyAlignment="1">
      <alignment horizontal="center"/>
    </xf>
    <xf numFmtId="0" fontId="0" fillId="10" borderId="9" xfId="0" applyFill="1" applyBorder="1"/>
    <xf numFmtId="0" fontId="0" fillId="11" borderId="7" xfId="0" applyFill="1" applyBorder="1"/>
    <xf numFmtId="0" fontId="0" fillId="11" borderId="8" xfId="0" applyFill="1" applyBorder="1"/>
    <xf numFmtId="0" fontId="0" fillId="11" borderId="3" xfId="0" applyFill="1" applyBorder="1"/>
    <xf numFmtId="164" fontId="0" fillId="12" borderId="6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4" fillId="2" borderId="7" xfId="0" applyFont="1" applyFill="1" applyBorder="1" applyAlignment="1">
      <alignment horizontal="right"/>
    </xf>
    <xf numFmtId="164" fontId="0" fillId="13" borderId="14" xfId="0" applyNumberForma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right"/>
    </xf>
    <xf numFmtId="164" fontId="0" fillId="14" borderId="3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/>
    </xf>
    <xf numFmtId="164" fontId="0" fillId="12" borderId="13" xfId="0" applyNumberFormat="1" applyFill="1" applyBorder="1" applyAlignment="1">
      <alignment horizontal="center"/>
    </xf>
    <xf numFmtId="164" fontId="0" fillId="12" borderId="14" xfId="0" applyNumberFormat="1" applyFill="1" applyBorder="1" applyAlignment="1">
      <alignment horizontal="center"/>
    </xf>
    <xf numFmtId="0" fontId="0" fillId="15" borderId="15" xfId="0" applyFill="1" applyBorder="1" applyAlignment="1">
      <alignment horizontal="center"/>
    </xf>
    <xf numFmtId="164" fontId="0" fillId="16" borderId="5" xfId="0" applyNumberFormat="1" applyFill="1" applyBorder="1" applyAlignment="1">
      <alignment horizontal="center"/>
    </xf>
    <xf numFmtId="0" fontId="0" fillId="11" borderId="1" xfId="0" applyFill="1" applyBorder="1"/>
    <xf numFmtId="0" fontId="0" fillId="11" borderId="2" xfId="0" applyFill="1" applyBorder="1"/>
    <xf numFmtId="0" fontId="9" fillId="0" borderId="1" xfId="0" applyFont="1" applyBorder="1"/>
    <xf numFmtId="0" fontId="9" fillId="2" borderId="2" xfId="0" applyFont="1" applyFill="1" applyBorder="1"/>
    <xf numFmtId="0" fontId="9" fillId="2" borderId="3" xfId="0" applyFont="1" applyFill="1" applyBorder="1"/>
    <xf numFmtId="0" fontId="0" fillId="2" borderId="7" xfId="0" applyFill="1" applyBorder="1" applyAlignment="1">
      <alignment horizontal="center"/>
    </xf>
    <xf numFmtId="164" fontId="0" fillId="17" borderId="9" xfId="0" applyNumberFormat="1" applyFill="1" applyBorder="1" applyAlignment="1">
      <alignment horizontal="center" vertical="center"/>
    </xf>
    <xf numFmtId="164" fontId="0" fillId="9" borderId="11" xfId="0" applyNumberFormat="1" applyFill="1" applyBorder="1" applyAlignment="1">
      <alignment horizontal="center" vertical="center"/>
    </xf>
    <xf numFmtId="164" fontId="0" fillId="17" borderId="10" xfId="0" applyNumberFormat="1" applyFill="1" applyBorder="1" applyAlignment="1">
      <alignment horizontal="center" vertical="center"/>
    </xf>
    <xf numFmtId="164" fontId="0" fillId="9" borderId="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164" fontId="0" fillId="17" borderId="5" xfId="0" applyNumberFormat="1" applyFill="1" applyBorder="1" applyAlignment="1">
      <alignment horizontal="center" vertical="center"/>
    </xf>
    <xf numFmtId="164" fontId="0" fillId="9" borderId="14" xfId="0" applyNumberFormat="1" applyFill="1" applyBorder="1" applyAlignment="1">
      <alignment horizontal="center" vertical="center"/>
    </xf>
    <xf numFmtId="0" fontId="0" fillId="10" borderId="0" xfId="0" applyFill="1"/>
    <xf numFmtId="0" fontId="8" fillId="2" borderId="17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Figure 3: Data Locations and Kriging</a:t>
            </a:r>
            <a:r>
              <a:rPr lang="en-US" sz="1200" baseline="0"/>
              <a:t> Weights</a:t>
            </a:r>
            <a:endParaRPr lang="en-US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790363897480226"/>
          <c:y val="0.13311351706036742"/>
          <c:w val="0.6748231833339674"/>
          <c:h val="0.62495734908136458"/>
        </c:manualLayout>
      </c:layout>
      <c:bubbleChart>
        <c:varyColors val="0"/>
        <c:ser>
          <c:idx val="0"/>
          <c:order val="0"/>
          <c:tx>
            <c:v>Primary Data</c:v>
          </c:tx>
          <c:spPr>
            <a:ln w="28575">
              <a:noFill/>
            </a:ln>
          </c:spPr>
          <c:invertIfNegative val="0"/>
          <c:xVal>
            <c:numRef>
              <c:f>'Gaussian Simulation Collocated '!$K$8:$K$10</c:f>
              <c:numCache>
                <c:formatCode>General</c:formatCode>
                <c:ptCount val="3"/>
                <c:pt idx="0">
                  <c:v>10</c:v>
                </c:pt>
                <c:pt idx="1">
                  <c:v>5</c:v>
                </c:pt>
                <c:pt idx="2">
                  <c:v>30</c:v>
                </c:pt>
              </c:numCache>
            </c:numRef>
          </c:xVal>
          <c:yVal>
            <c:numRef>
              <c:f>'Gaussian Simulation Collocated '!$L$8:$L$10</c:f>
              <c:numCache>
                <c:formatCode>General</c:formatCode>
                <c:ptCount val="3"/>
                <c:pt idx="0">
                  <c:v>5</c:v>
                </c:pt>
                <c:pt idx="1">
                  <c:v>3</c:v>
                </c:pt>
                <c:pt idx="2">
                  <c:v>1</c:v>
                </c:pt>
              </c:numCache>
            </c:numRef>
          </c:yVal>
          <c:bubbleSize>
            <c:numRef>
              <c:f>'Gaussian Simulation Collocated '!$M$8:$M$10</c:f>
              <c:numCache>
                <c:formatCode>General</c:formatCode>
                <c:ptCount val="3"/>
                <c:pt idx="0">
                  <c:v>0.1</c:v>
                </c:pt>
                <c:pt idx="1">
                  <c:v>7.0000000000000007E-2</c:v>
                </c:pt>
                <c:pt idx="2">
                  <c:v>0.2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2-162C-4B03-9E43-97414AD0E06E}"/>
            </c:ext>
          </c:extLst>
        </c:ser>
        <c:ser>
          <c:idx val="1"/>
          <c:order val="1"/>
          <c:tx>
            <c:v>Unknown / Sec. Data</c:v>
          </c:tx>
          <c:spPr>
            <a:ln w="25400">
              <a:noFill/>
            </a:ln>
          </c:spPr>
          <c:invertIfNegative val="0"/>
          <c:xVal>
            <c:numRef>
              <c:f>'Gaussian Simulation Collocated '!$K$11</c:f>
              <c:numCache>
                <c:formatCode>General</c:formatCode>
                <c:ptCount val="1"/>
                <c:pt idx="0">
                  <c:v>20</c:v>
                </c:pt>
              </c:numCache>
            </c:numRef>
          </c:xVal>
          <c:yVal>
            <c:numRef>
              <c:f>'Gaussian Simulation Collocated '!$L$11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bubbleSize>
            <c:numRef>
              <c:f>'Gaussian Simulation Collocated '!$M$11</c:f>
              <c:numCache>
                <c:formatCode>General</c:formatCode>
                <c:ptCount val="1"/>
                <c:pt idx="0">
                  <c:v>0.11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3-162C-4B03-9E43-97414AD0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30"/>
        <c:showNegBubbles val="0"/>
        <c:sizeRepresents val="w"/>
        <c:axId val="132690304"/>
        <c:axId val="132692224"/>
      </c:bubbleChart>
      <c:valAx>
        <c:axId val="13269030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Coordinat</a:t>
                </a:r>
                <a:r>
                  <a:rPr lang="en-US" baseline="0"/>
                  <a:t>e (m)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2692224"/>
        <c:crossesAt val="-10"/>
        <c:crossBetween val="midCat"/>
      </c:valAx>
      <c:valAx>
        <c:axId val="132692224"/>
        <c:scaling>
          <c:orientation val="minMax"/>
          <c:max val="10"/>
          <c:min val="-1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  <a:r>
                  <a:rPr lang="en-US" baseline="0"/>
                  <a:t> Coordinate (m)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2690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8061225438607618"/>
          <c:y val="0.47102799650043742"/>
          <c:w val="0.21938772829423972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Figure 1: Data and Transformed Distributions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Data Distribution</c:v>
          </c:tx>
          <c:marker>
            <c:symbol val="none"/>
          </c:marker>
          <c:xVal>
            <c:numRef>
              <c:f>'Gaussian Simulation Collocated '!$E$83:$E$183</c:f>
              <c:numCache>
                <c:formatCode>General</c:formatCode>
                <c:ptCount val="101"/>
                <c:pt idx="0">
                  <c:v>5.7293030814965604E-2</c:v>
                </c:pt>
                <c:pt idx="1">
                  <c:v>8.0209563778774778E-2</c:v>
                </c:pt>
                <c:pt idx="2">
                  <c:v>8.8387532681045322E-2</c:v>
                </c:pt>
                <c:pt idx="3">
                  <c:v>9.3576191755462473E-2</c:v>
                </c:pt>
                <c:pt idx="4">
                  <c:v>9.7479417862434914E-2</c:v>
                </c:pt>
                <c:pt idx="5">
                  <c:v>0.10065439119145582</c:v>
                </c:pt>
                <c:pt idx="6">
                  <c:v>0.1033567921620944</c:v>
                </c:pt>
                <c:pt idx="7">
                  <c:v>0.10572626915462489</c:v>
                </c:pt>
                <c:pt idx="8">
                  <c:v>0.10784785319071094</c:v>
                </c:pt>
                <c:pt idx="9">
                  <c:v>0.10977734898929351</c:v>
                </c:pt>
                <c:pt idx="10">
                  <c:v>0.11155345303366199</c:v>
                </c:pt>
                <c:pt idx="11">
                  <c:v>0.11320415639890169</c:v>
                </c:pt>
                <c:pt idx="12">
                  <c:v>0.11475039623801728</c:v>
                </c:pt>
                <c:pt idx="13">
                  <c:v>0.11620826612883595</c:v>
                </c:pt>
                <c:pt idx="14">
                  <c:v>0.11759041977555129</c:v>
                </c:pt>
                <c:pt idx="15">
                  <c:v>0.11890699831518631</c:v>
                </c:pt>
                <c:pt idx="16">
                  <c:v>0.1201662635037075</c:v>
                </c:pt>
                <c:pt idx="17">
                  <c:v>0.12137504240561413</c:v>
                </c:pt>
                <c:pt idx="18">
                  <c:v>0.12253904736471562</c:v>
                </c:pt>
                <c:pt idx="19">
                  <c:v>0.12366311114846316</c:v>
                </c:pt>
                <c:pt idx="20">
                  <c:v>0.12475136299281259</c:v>
                </c:pt>
                <c:pt idx="21">
                  <c:v>0.1258073625894528</c:v>
                </c:pt>
                <c:pt idx="22">
                  <c:v>0.12683420357433947</c:v>
                </c:pt>
                <c:pt idx="23">
                  <c:v>0.1278345945244436</c:v>
                </c:pt>
                <c:pt idx="24">
                  <c:v>0.12881092311479739</c:v>
                </c:pt>
                <c:pt idx="25">
                  <c:v>0.12976530749411755</c:v>
                </c:pt>
                <c:pt idx="26">
                  <c:v>0.13069963783821248</c:v>
                </c:pt>
                <c:pt idx="27">
                  <c:v>0.13161561026950119</c:v>
                </c:pt>
                <c:pt idx="28">
                  <c:v>0.1325147547818635</c:v>
                </c:pt>
                <c:pt idx="29">
                  <c:v>0.13339845841332981</c:v>
                </c:pt>
                <c:pt idx="30">
                  <c:v>0.13426798461875877</c:v>
                </c:pt>
                <c:pt idx="31">
                  <c:v>0.1351244895795764</c:v>
                </c:pt>
                <c:pt idx="32">
                  <c:v>0.13596903602656477</c:v>
                </c:pt>
                <c:pt idx="33">
                  <c:v>0.13680260502980299</c:v>
                </c:pt>
                <c:pt idx="34">
                  <c:v>0.13762610611675785</c:v>
                </c:pt>
                <c:pt idx="35">
                  <c:v>0.13844038600777298</c:v>
                </c:pt>
                <c:pt idx="36">
                  <c:v>0.13924623620246421</c:v>
                </c:pt>
                <c:pt idx="37">
                  <c:v>0.14004439960689552</c:v>
                </c:pt>
                <c:pt idx="38">
                  <c:v>0.1408355763570181</c:v>
                </c:pt>
                <c:pt idx="39">
                  <c:v>0.14162042896657639</c:v>
                </c:pt>
                <c:pt idx="40">
                  <c:v>0.14239958690592602</c:v>
                </c:pt>
                <c:pt idx="41">
                  <c:v>0.14317365070076551</c:v>
                </c:pt>
                <c:pt idx="42">
                  <c:v>0.14394319562574448</c:v>
                </c:pt>
                <c:pt idx="43">
                  <c:v>0.14470877505657417</c:v>
                </c:pt>
                <c:pt idx="44">
                  <c:v>0.14547092353509669</c:v>
                </c:pt>
                <c:pt idx="45">
                  <c:v>0.14623015959434779</c:v>
                </c:pt>
                <c:pt idx="46">
                  <c:v>0.14698698838465593</c:v>
                </c:pt>
                <c:pt idx="47">
                  <c:v>0.14774190413700511</c:v>
                </c:pt>
                <c:pt idx="48">
                  <c:v>0.148495392496058</c:v>
                </c:pt>
                <c:pt idx="49">
                  <c:v>0.14924793275223869</c:v>
                </c:pt>
                <c:pt idx="50">
                  <c:v>0.15000000000000002</c:v>
                </c:pt>
                <c:pt idx="51">
                  <c:v>0.15075206724776136</c:v>
                </c:pt>
                <c:pt idx="52">
                  <c:v>0.15150460750394201</c:v>
                </c:pt>
                <c:pt idx="53">
                  <c:v>0.15225809586299491</c:v>
                </c:pt>
                <c:pt idx="54">
                  <c:v>0.15301301161534411</c:v>
                </c:pt>
                <c:pt idx="55">
                  <c:v>0.15376984040565223</c:v>
                </c:pt>
                <c:pt idx="56">
                  <c:v>0.15452907646490333</c:v>
                </c:pt>
                <c:pt idx="57">
                  <c:v>0.15529122494342584</c:v>
                </c:pt>
                <c:pt idx="58">
                  <c:v>0.15605680437425554</c:v>
                </c:pt>
                <c:pt idx="59">
                  <c:v>0.1568263492992345</c:v>
                </c:pt>
                <c:pt idx="60">
                  <c:v>0.15760041309407402</c:v>
                </c:pt>
                <c:pt idx="61">
                  <c:v>0.15837957103342365</c:v>
                </c:pt>
                <c:pt idx="62">
                  <c:v>0.15916442364298194</c:v>
                </c:pt>
                <c:pt idx="63">
                  <c:v>0.15995560039310452</c:v>
                </c:pt>
                <c:pt idx="64">
                  <c:v>0.16075376379753584</c:v>
                </c:pt>
                <c:pt idx="65">
                  <c:v>0.16155961399222704</c:v>
                </c:pt>
                <c:pt idx="66">
                  <c:v>0.16237389388324217</c:v>
                </c:pt>
                <c:pt idx="67">
                  <c:v>0.16319739497019703</c:v>
                </c:pt>
                <c:pt idx="68">
                  <c:v>0.16403096397343528</c:v>
                </c:pt>
                <c:pt idx="69">
                  <c:v>0.16487551042042362</c:v>
                </c:pt>
                <c:pt idx="70">
                  <c:v>0.16573201538124124</c:v>
                </c:pt>
                <c:pt idx="71">
                  <c:v>0.16660154158667023</c:v>
                </c:pt>
                <c:pt idx="72">
                  <c:v>0.16748524521813651</c:v>
                </c:pt>
                <c:pt idx="73">
                  <c:v>0.16838438973049885</c:v>
                </c:pt>
                <c:pt idx="74">
                  <c:v>0.16930036216178754</c:v>
                </c:pt>
                <c:pt idx="75">
                  <c:v>0.17023469250588247</c:v>
                </c:pt>
                <c:pt idx="76">
                  <c:v>0.17118907688520266</c:v>
                </c:pt>
                <c:pt idx="77">
                  <c:v>0.17216540547555645</c:v>
                </c:pt>
                <c:pt idx="78">
                  <c:v>0.1731657964256606</c:v>
                </c:pt>
                <c:pt idx="79">
                  <c:v>0.17419263741054725</c:v>
                </c:pt>
                <c:pt idx="80">
                  <c:v>0.17524863700718746</c:v>
                </c:pt>
                <c:pt idx="81">
                  <c:v>0.17633688885153692</c:v>
                </c:pt>
                <c:pt idx="82">
                  <c:v>0.17746095263528444</c:v>
                </c:pt>
                <c:pt idx="83">
                  <c:v>0.1786249575943859</c:v>
                </c:pt>
                <c:pt idx="84">
                  <c:v>0.17983373649629264</c:v>
                </c:pt>
                <c:pt idx="85">
                  <c:v>0.18109300168481371</c:v>
                </c:pt>
                <c:pt idx="86">
                  <c:v>0.18240958022444875</c:v>
                </c:pt>
                <c:pt idx="87">
                  <c:v>0.1837917338711641</c:v>
                </c:pt>
                <c:pt idx="88">
                  <c:v>0.1852496037619828</c:v>
                </c:pt>
                <c:pt idx="89">
                  <c:v>0.18679584360109838</c:v>
                </c:pt>
                <c:pt idx="90">
                  <c:v>0.18844654696633809</c:v>
                </c:pt>
                <c:pt idx="91">
                  <c:v>0.19022265101070659</c:v>
                </c:pt>
                <c:pt idx="92">
                  <c:v>0.1921521468092891</c:v>
                </c:pt>
                <c:pt idx="93">
                  <c:v>0.19427373084537525</c:v>
                </c:pt>
                <c:pt idx="94">
                  <c:v>0.19664320783790573</c:v>
                </c:pt>
                <c:pt idx="95">
                  <c:v>0.19934560880854435</c:v>
                </c:pt>
                <c:pt idx="96">
                  <c:v>0.20252058213756532</c:v>
                </c:pt>
                <c:pt idx="97">
                  <c:v>0.20642380824453779</c:v>
                </c:pt>
                <c:pt idx="98">
                  <c:v>0.21161246731895508</c:v>
                </c:pt>
                <c:pt idx="99">
                  <c:v>0.21979043622122596</c:v>
                </c:pt>
                <c:pt idx="100">
                  <c:v>0.24270696918503437</c:v>
                </c:pt>
              </c:numCache>
            </c:numRef>
          </c:xVal>
          <c:yVal>
            <c:numRef>
              <c:f>'Gaussian Simulation Collocated '!$D$83:$D$183</c:f>
              <c:numCache>
                <c:formatCode>General</c:formatCode>
                <c:ptCount val="101"/>
                <c:pt idx="0">
                  <c:v>1E-3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2A-4E73-96B8-259023931AA1}"/>
            </c:ext>
          </c:extLst>
        </c:ser>
        <c:ser>
          <c:idx val="1"/>
          <c:order val="1"/>
          <c:tx>
            <c:v>Standard Normal Distribution</c:v>
          </c:tx>
          <c:marker>
            <c:symbol val="none"/>
          </c:marker>
          <c:xVal>
            <c:numRef>
              <c:f>'Gaussian Simulation Collocated '!$F$83:$F$183</c:f>
              <c:numCache>
                <c:formatCode>General</c:formatCode>
                <c:ptCount val="101"/>
                <c:pt idx="0">
                  <c:v>-3.0902323061678132</c:v>
                </c:pt>
                <c:pt idx="1">
                  <c:v>-2.3263478740408408</c:v>
                </c:pt>
                <c:pt idx="2">
                  <c:v>-2.0537489106318225</c:v>
                </c:pt>
                <c:pt idx="3">
                  <c:v>-1.8807936081512509</c:v>
                </c:pt>
                <c:pt idx="4">
                  <c:v>-1.7506860712521695</c:v>
                </c:pt>
                <c:pt idx="5">
                  <c:v>-1.6448536269514726</c:v>
                </c:pt>
                <c:pt idx="6">
                  <c:v>-1.554773594596853</c:v>
                </c:pt>
                <c:pt idx="7">
                  <c:v>-1.4757910281791702</c:v>
                </c:pt>
                <c:pt idx="8">
                  <c:v>-1.4050715603096353</c:v>
                </c:pt>
                <c:pt idx="9">
                  <c:v>-1.3407550336902161</c:v>
                </c:pt>
                <c:pt idx="10">
                  <c:v>-1.2815515655446006</c:v>
                </c:pt>
                <c:pt idx="11">
                  <c:v>-1.2265281200366105</c:v>
                </c:pt>
                <c:pt idx="12">
                  <c:v>-1.1749867920660904</c:v>
                </c:pt>
                <c:pt idx="13">
                  <c:v>-1.1263911290388013</c:v>
                </c:pt>
                <c:pt idx="14">
                  <c:v>-1.0803193408149565</c:v>
                </c:pt>
                <c:pt idx="15">
                  <c:v>-1.0364333894937898</c:v>
                </c:pt>
                <c:pt idx="16">
                  <c:v>-0.9944578832097497</c:v>
                </c:pt>
                <c:pt idx="17">
                  <c:v>-0.95416525314619549</c:v>
                </c:pt>
                <c:pt idx="18">
                  <c:v>-0.91536508784281256</c:v>
                </c:pt>
                <c:pt idx="19">
                  <c:v>-0.87789629505122779</c:v>
                </c:pt>
                <c:pt idx="20">
                  <c:v>-0.84162123357291341</c:v>
                </c:pt>
                <c:pt idx="21">
                  <c:v>-0.80642124701823992</c:v>
                </c:pt>
                <c:pt idx="22">
                  <c:v>-0.77219321418868436</c:v>
                </c:pt>
                <c:pt idx="23">
                  <c:v>-0.73884684918521337</c:v>
                </c:pt>
                <c:pt idx="24">
                  <c:v>-0.70630256284008697</c:v>
                </c:pt>
                <c:pt idx="25">
                  <c:v>-0.67448975019608148</c:v>
                </c:pt>
                <c:pt idx="26">
                  <c:v>-0.64334540539291729</c:v>
                </c:pt>
                <c:pt idx="27">
                  <c:v>-0.61281299101662701</c:v>
                </c:pt>
                <c:pt idx="28">
                  <c:v>-0.5828415072712162</c:v>
                </c:pt>
                <c:pt idx="29">
                  <c:v>-0.55338471955567248</c:v>
                </c:pt>
                <c:pt idx="30">
                  <c:v>-0.52440051270804067</c:v>
                </c:pt>
                <c:pt idx="31">
                  <c:v>-0.49585034734745309</c:v>
                </c:pt>
                <c:pt idx="32">
                  <c:v>-0.46769879911450801</c:v>
                </c:pt>
                <c:pt idx="33">
                  <c:v>-0.43991316567323352</c:v>
                </c:pt>
                <c:pt idx="34">
                  <c:v>-0.41246312944140451</c:v>
                </c:pt>
                <c:pt idx="35">
                  <c:v>-0.38532046640756729</c:v>
                </c:pt>
                <c:pt idx="36">
                  <c:v>-0.35845879325119329</c:v>
                </c:pt>
                <c:pt idx="37">
                  <c:v>-0.33185334643681624</c:v>
                </c:pt>
                <c:pt idx="38">
                  <c:v>-0.30548078809939694</c:v>
                </c:pt>
                <c:pt idx="39">
                  <c:v>-0.27931903444745371</c:v>
                </c:pt>
                <c:pt idx="40">
                  <c:v>-0.25334710313579939</c:v>
                </c:pt>
                <c:pt idx="41">
                  <c:v>-0.22754497664114895</c:v>
                </c:pt>
                <c:pt idx="42">
                  <c:v>-0.20189347914185035</c:v>
                </c:pt>
                <c:pt idx="43">
                  <c:v>-0.17637416478086079</c:v>
                </c:pt>
                <c:pt idx="44">
                  <c:v>-0.15096921549677669</c:v>
                </c:pt>
                <c:pt idx="45">
                  <c:v>-0.12566134685507346</c:v>
                </c:pt>
                <c:pt idx="46">
                  <c:v>-0.10043372051146918</c:v>
                </c:pt>
                <c:pt idx="47">
                  <c:v>-7.5269862099829207E-2</c:v>
                </c:pt>
                <c:pt idx="48">
                  <c:v>-5.0153583464732969E-2</c:v>
                </c:pt>
                <c:pt idx="49">
                  <c:v>-2.5068908258710363E-2</c:v>
                </c:pt>
                <c:pt idx="50">
                  <c:v>5.5658328493435343E-16</c:v>
                </c:pt>
                <c:pt idx="51">
                  <c:v>2.5068908258711619E-2</c:v>
                </c:pt>
                <c:pt idx="52">
                  <c:v>5.0153583464734218E-2</c:v>
                </c:pt>
                <c:pt idx="53">
                  <c:v>7.5269862099830456E-2</c:v>
                </c:pt>
                <c:pt idx="54">
                  <c:v>0.10043372051147045</c:v>
                </c:pt>
                <c:pt idx="55">
                  <c:v>0.12566134685507474</c:v>
                </c:pt>
                <c:pt idx="56">
                  <c:v>0.15096921549677797</c:v>
                </c:pt>
                <c:pt idx="57">
                  <c:v>0.17637416478086207</c:v>
                </c:pt>
                <c:pt idx="58">
                  <c:v>0.20189347914185163</c:v>
                </c:pt>
                <c:pt idx="59">
                  <c:v>0.22754497664115017</c:v>
                </c:pt>
                <c:pt idx="60">
                  <c:v>0.25334710313580061</c:v>
                </c:pt>
                <c:pt idx="61">
                  <c:v>0.27931903444745504</c:v>
                </c:pt>
                <c:pt idx="62">
                  <c:v>0.30548078809939821</c:v>
                </c:pt>
                <c:pt idx="63">
                  <c:v>0.33185334643681752</c:v>
                </c:pt>
                <c:pt idx="64">
                  <c:v>0.35845879325119467</c:v>
                </c:pt>
                <c:pt idx="65">
                  <c:v>0.38532046640756862</c:v>
                </c:pt>
                <c:pt idx="66">
                  <c:v>0.41246312944140584</c:v>
                </c:pt>
                <c:pt idx="67">
                  <c:v>0.43991316567323491</c:v>
                </c:pt>
                <c:pt idx="68">
                  <c:v>0.46769879911450934</c:v>
                </c:pt>
                <c:pt idx="69">
                  <c:v>0.49585034734745448</c:v>
                </c:pt>
                <c:pt idx="70">
                  <c:v>0.524400512708042</c:v>
                </c:pt>
                <c:pt idx="71">
                  <c:v>0.55338471955567414</c:v>
                </c:pt>
                <c:pt idx="72">
                  <c:v>0.58284150727121742</c:v>
                </c:pt>
                <c:pt idx="73">
                  <c:v>0.61281299101662867</c:v>
                </c:pt>
                <c:pt idx="74">
                  <c:v>0.6433454053929184</c:v>
                </c:pt>
                <c:pt idx="75">
                  <c:v>0.67448975019608293</c:v>
                </c:pt>
                <c:pt idx="76">
                  <c:v>0.70630256284008885</c:v>
                </c:pt>
                <c:pt idx="77">
                  <c:v>0.73884684918521504</c:v>
                </c:pt>
                <c:pt idx="78">
                  <c:v>0.77219321418868658</c:v>
                </c:pt>
                <c:pt idx="79">
                  <c:v>0.80642124701824136</c:v>
                </c:pt>
                <c:pt idx="80">
                  <c:v>0.84162123357291596</c:v>
                </c:pt>
                <c:pt idx="81">
                  <c:v>0.87789629505123112</c:v>
                </c:pt>
                <c:pt idx="82">
                  <c:v>0.91536508784281501</c:v>
                </c:pt>
                <c:pt idx="83">
                  <c:v>0.95416525314619716</c:v>
                </c:pt>
                <c:pt idx="84">
                  <c:v>0.99445788320975514</c:v>
                </c:pt>
                <c:pt idx="85">
                  <c:v>1.0364333894937905</c:v>
                </c:pt>
                <c:pt idx="86">
                  <c:v>1.0803193408149587</c:v>
                </c:pt>
                <c:pt idx="87">
                  <c:v>1.1263911290388036</c:v>
                </c:pt>
                <c:pt idx="88">
                  <c:v>1.174986792066093</c:v>
                </c:pt>
                <c:pt idx="89">
                  <c:v>1.2265281200366132</c:v>
                </c:pt>
                <c:pt idx="90">
                  <c:v>1.2815515655446033</c:v>
                </c:pt>
                <c:pt idx="91">
                  <c:v>1.3407550336902203</c:v>
                </c:pt>
                <c:pt idx="92">
                  <c:v>1.4050715603096373</c:v>
                </c:pt>
                <c:pt idx="93">
                  <c:v>1.4757910281791757</c:v>
                </c:pt>
                <c:pt idx="94">
                  <c:v>1.5547735945968584</c:v>
                </c:pt>
                <c:pt idx="95">
                  <c:v>1.6448536269514784</c:v>
                </c:pt>
                <c:pt idx="96">
                  <c:v>1.7506860712521775</c:v>
                </c:pt>
                <c:pt idx="97">
                  <c:v>1.88079360815126</c:v>
                </c:pt>
                <c:pt idx="98">
                  <c:v>2.0537489106318363</c:v>
                </c:pt>
                <c:pt idx="99">
                  <c:v>2.3263478740408656</c:v>
                </c:pt>
                <c:pt idx="100">
                  <c:v>3.0902323061678132</c:v>
                </c:pt>
              </c:numCache>
            </c:numRef>
          </c:xVal>
          <c:yVal>
            <c:numRef>
              <c:f>'Gaussian Simulation Collocated '!$D$83:$D$183</c:f>
              <c:numCache>
                <c:formatCode>General</c:formatCode>
                <c:ptCount val="101"/>
                <c:pt idx="0">
                  <c:v>1E-3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2A-4E73-96B8-259023931AA1}"/>
            </c:ext>
          </c:extLst>
        </c:ser>
        <c:ser>
          <c:idx val="2"/>
          <c:order val="2"/>
          <c:tx>
            <c:v>Secondary Data Distribution</c:v>
          </c:tx>
          <c:marker>
            <c:symbol val="none"/>
          </c:marker>
          <c:xVal>
            <c:numRef>
              <c:f>'Gaussian Simulation Collocated '!$G$83:$G$183</c:f>
              <c:numCache>
                <c:formatCode>General</c:formatCode>
                <c:ptCount val="101"/>
                <c:pt idx="0">
                  <c:v>6.8195353876643744E-2</c:v>
                </c:pt>
                <c:pt idx="1">
                  <c:v>8.3473042519183194E-2</c:v>
                </c:pt>
                <c:pt idx="2">
                  <c:v>8.8925021787363556E-2</c:v>
                </c:pt>
                <c:pt idx="3">
                  <c:v>9.2384127836974986E-2</c:v>
                </c:pt>
                <c:pt idx="4">
                  <c:v>9.4986278574956617E-2</c:v>
                </c:pt>
                <c:pt idx="5">
                  <c:v>9.7102927460970545E-2</c:v>
                </c:pt>
                <c:pt idx="6">
                  <c:v>9.8904528108062939E-2</c:v>
                </c:pt>
                <c:pt idx="7">
                  <c:v>0.1004841794364166</c:v>
                </c:pt>
                <c:pt idx="8">
                  <c:v>0.10189856879380729</c:v>
                </c:pt>
                <c:pt idx="9">
                  <c:v>0.10318489932619568</c:v>
                </c:pt>
                <c:pt idx="10">
                  <c:v>0.104368968689108</c:v>
                </c:pt>
                <c:pt idx="11">
                  <c:v>0.1054694375992678</c:v>
                </c:pt>
                <c:pt idx="12">
                  <c:v>0.10650026415867819</c:v>
                </c:pt>
                <c:pt idx="13">
                  <c:v>0.10747217741922398</c:v>
                </c:pt>
                <c:pt idx="14">
                  <c:v>0.10839361318370087</c:v>
                </c:pt>
                <c:pt idx="15">
                  <c:v>0.10927133221012421</c:v>
                </c:pt>
                <c:pt idx="16">
                  <c:v>0.11011084233580501</c:v>
                </c:pt>
                <c:pt idx="17">
                  <c:v>0.11091669493707609</c:v>
                </c:pt>
                <c:pt idx="18">
                  <c:v>0.11169269824314375</c:v>
                </c:pt>
                <c:pt idx="19">
                  <c:v>0.11244207409897544</c:v>
                </c:pt>
                <c:pt idx="20">
                  <c:v>0.11316757532854174</c:v>
                </c:pt>
                <c:pt idx="21">
                  <c:v>0.1138715750596352</c:v>
                </c:pt>
                <c:pt idx="22">
                  <c:v>0.11455613571622632</c:v>
                </c:pt>
                <c:pt idx="23">
                  <c:v>0.11522306301629573</c:v>
                </c:pt>
                <c:pt idx="24">
                  <c:v>0.11587394874319826</c:v>
                </c:pt>
                <c:pt idx="25">
                  <c:v>0.11651020499607838</c:v>
                </c:pt>
                <c:pt idx="26">
                  <c:v>0.11713309189214166</c:v>
                </c:pt>
                <c:pt idx="27">
                  <c:v>0.11774374017966746</c:v>
                </c:pt>
                <c:pt idx="28">
                  <c:v>0.11834316985457569</c:v>
                </c:pt>
                <c:pt idx="29">
                  <c:v>0.11893230560888655</c:v>
                </c:pt>
                <c:pt idx="30">
                  <c:v>0.11951198974583919</c:v>
                </c:pt>
                <c:pt idx="31">
                  <c:v>0.12008299305305094</c:v>
                </c:pt>
                <c:pt idx="32">
                  <c:v>0.12064602401770984</c:v>
                </c:pt>
                <c:pt idx="33">
                  <c:v>0.12120173668653533</c:v>
                </c:pt>
                <c:pt idx="34">
                  <c:v>0.12175073741117191</c:v>
                </c:pt>
                <c:pt idx="35">
                  <c:v>0.12229359067184865</c:v>
                </c:pt>
                <c:pt idx="36">
                  <c:v>0.12283082413497613</c:v>
                </c:pt>
                <c:pt idx="37">
                  <c:v>0.12336293307126368</c:v>
                </c:pt>
                <c:pt idx="38">
                  <c:v>0.12389038423801206</c:v>
                </c:pt>
                <c:pt idx="39">
                  <c:v>0.12441361931105092</c:v>
                </c:pt>
                <c:pt idx="40">
                  <c:v>0.12493305793728401</c:v>
                </c:pt>
                <c:pt idx="41">
                  <c:v>0.12544910046717703</c:v>
                </c:pt>
                <c:pt idx="42">
                  <c:v>0.125962130417163</c:v>
                </c:pt>
                <c:pt idx="43">
                  <c:v>0.12647251670438278</c:v>
                </c:pt>
                <c:pt idx="44">
                  <c:v>0.12698061569006447</c:v>
                </c:pt>
                <c:pt idx="45">
                  <c:v>0.12748677306289855</c:v>
                </c:pt>
                <c:pt idx="46">
                  <c:v>0.12799132558977061</c:v>
                </c:pt>
                <c:pt idx="47">
                  <c:v>0.12849460275800342</c:v>
                </c:pt>
                <c:pt idx="48">
                  <c:v>0.12899692833070533</c:v>
                </c:pt>
                <c:pt idx="49">
                  <c:v>0.1294986218348258</c:v>
                </c:pt>
                <c:pt idx="50">
                  <c:v>0.13</c:v>
                </c:pt>
                <c:pt idx="51">
                  <c:v>0.13050137816517424</c:v>
                </c:pt>
                <c:pt idx="52">
                  <c:v>0.1310030716692947</c:v>
                </c:pt>
                <c:pt idx="53">
                  <c:v>0.13150539724199661</c:v>
                </c:pt>
                <c:pt idx="54">
                  <c:v>0.13200867441022943</c:v>
                </c:pt>
                <c:pt idx="55">
                  <c:v>0.13251322693710149</c:v>
                </c:pt>
                <c:pt idx="56">
                  <c:v>0.13301938430993557</c:v>
                </c:pt>
                <c:pt idx="57">
                  <c:v>0.13352748329561726</c:v>
                </c:pt>
                <c:pt idx="58">
                  <c:v>0.13403786958283703</c:v>
                </c:pt>
                <c:pt idx="59">
                  <c:v>0.13455089953282301</c:v>
                </c:pt>
                <c:pt idx="60">
                  <c:v>0.13506694206271602</c:v>
                </c:pt>
                <c:pt idx="61">
                  <c:v>0.1355863806889491</c:v>
                </c:pt>
                <c:pt idx="62">
                  <c:v>0.13610961576198796</c:v>
                </c:pt>
                <c:pt idx="63">
                  <c:v>0.13663706692873637</c:v>
                </c:pt>
                <c:pt idx="64">
                  <c:v>0.13716917586502389</c:v>
                </c:pt>
                <c:pt idx="65">
                  <c:v>0.13770640932815137</c:v>
                </c:pt>
                <c:pt idx="66">
                  <c:v>0.13824926258882811</c:v>
                </c:pt>
                <c:pt idx="67">
                  <c:v>0.1387982633134647</c:v>
                </c:pt>
                <c:pt idx="68">
                  <c:v>0.13935397598229018</c:v>
                </c:pt>
                <c:pt idx="69">
                  <c:v>0.13991700694694909</c:v>
                </c:pt>
                <c:pt idx="70">
                  <c:v>0.14048801025416086</c:v>
                </c:pt>
                <c:pt idx="71">
                  <c:v>0.1410676943911135</c:v>
                </c:pt>
                <c:pt idx="72">
                  <c:v>0.14165683014542435</c:v>
                </c:pt>
                <c:pt idx="73">
                  <c:v>0.14225625982033258</c:v>
                </c:pt>
                <c:pt idx="74">
                  <c:v>0.14286690810785838</c:v>
                </c:pt>
                <c:pt idx="75">
                  <c:v>0.14348979500392167</c:v>
                </c:pt>
                <c:pt idx="76">
                  <c:v>0.14412605125680178</c:v>
                </c:pt>
                <c:pt idx="77">
                  <c:v>0.14477693698370431</c:v>
                </c:pt>
                <c:pt idx="78">
                  <c:v>0.14544386428377373</c:v>
                </c:pt>
                <c:pt idx="79">
                  <c:v>0.14612842494036482</c:v>
                </c:pt>
                <c:pt idx="80">
                  <c:v>0.14683242467145832</c:v>
                </c:pt>
                <c:pt idx="81">
                  <c:v>0.14755792590102462</c:v>
                </c:pt>
                <c:pt idx="82">
                  <c:v>0.1483073017568563</c:v>
                </c:pt>
                <c:pt idx="83">
                  <c:v>0.14908330506292394</c:v>
                </c:pt>
                <c:pt idx="84">
                  <c:v>0.14988915766419511</c:v>
                </c:pt>
                <c:pt idx="85">
                  <c:v>0.15072866778987581</c:v>
                </c:pt>
                <c:pt idx="86">
                  <c:v>0.15160638681629918</c:v>
                </c:pt>
                <c:pt idx="87">
                  <c:v>0.15252782258077607</c:v>
                </c:pt>
                <c:pt idx="88">
                  <c:v>0.15349973584132187</c:v>
                </c:pt>
                <c:pt idx="89">
                  <c:v>0.15453056240073226</c:v>
                </c:pt>
                <c:pt idx="90">
                  <c:v>0.15563103131089207</c:v>
                </c:pt>
                <c:pt idx="91">
                  <c:v>0.15681510067380441</c:v>
                </c:pt>
                <c:pt idx="92">
                  <c:v>0.15810143120619274</c:v>
                </c:pt>
                <c:pt idx="93">
                  <c:v>0.15951582056358352</c:v>
                </c:pt>
                <c:pt idx="94">
                  <c:v>0.16109547189193718</c:v>
                </c:pt>
                <c:pt idx="95">
                  <c:v>0.16289707253902957</c:v>
                </c:pt>
                <c:pt idx="96">
                  <c:v>0.16501372142504356</c:v>
                </c:pt>
                <c:pt idx="97">
                  <c:v>0.1676158721630252</c:v>
                </c:pt>
                <c:pt idx="98">
                  <c:v>0.17107497821263673</c:v>
                </c:pt>
                <c:pt idx="99">
                  <c:v>0.17652695748081731</c:v>
                </c:pt>
                <c:pt idx="100">
                  <c:v>0.19180464612335626</c:v>
                </c:pt>
              </c:numCache>
            </c:numRef>
          </c:xVal>
          <c:yVal>
            <c:numRef>
              <c:f>'Gaussian Simulation Collocated '!$D$83:$D$183</c:f>
              <c:numCache>
                <c:formatCode>General</c:formatCode>
                <c:ptCount val="101"/>
                <c:pt idx="0">
                  <c:v>1E-3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2A-4E73-96B8-259023931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637440"/>
        <c:axId val="132639360"/>
      </c:scatterChart>
      <c:valAx>
        <c:axId val="132637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2639360"/>
        <c:crosses val="autoZero"/>
        <c:crossBetween val="midCat"/>
      </c:valAx>
      <c:valAx>
        <c:axId val="132639360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Cumulative Probability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2637440"/>
        <c:crossesAt val="-4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 baseline="0"/>
              <a:t>Figure 2: Q-Q Plot</a:t>
            </a:r>
            <a:endParaRPr lang="en-US" sz="1200"/>
          </a:p>
        </c:rich>
      </c:tx>
      <c:layout>
        <c:manualLayout>
          <c:xMode val="edge"/>
          <c:yMode val="edge"/>
          <c:x val="0.37559993572232042"/>
          <c:y val="3.2653061224489806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Primary Q-Q</c:v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'Gaussian Simulation Collocated '!$E$83:$E$183</c:f>
              <c:numCache>
                <c:formatCode>General</c:formatCode>
                <c:ptCount val="101"/>
                <c:pt idx="0">
                  <c:v>5.7293030814965604E-2</c:v>
                </c:pt>
                <c:pt idx="1">
                  <c:v>8.0209563778774778E-2</c:v>
                </c:pt>
                <c:pt idx="2">
                  <c:v>8.8387532681045322E-2</c:v>
                </c:pt>
                <c:pt idx="3">
                  <c:v>9.3576191755462473E-2</c:v>
                </c:pt>
                <c:pt idx="4">
                  <c:v>9.7479417862434914E-2</c:v>
                </c:pt>
                <c:pt idx="5">
                  <c:v>0.10065439119145582</c:v>
                </c:pt>
                <c:pt idx="6">
                  <c:v>0.1033567921620944</c:v>
                </c:pt>
                <c:pt idx="7">
                  <c:v>0.10572626915462489</c:v>
                </c:pt>
                <c:pt idx="8">
                  <c:v>0.10784785319071094</c:v>
                </c:pt>
                <c:pt idx="9">
                  <c:v>0.10977734898929351</c:v>
                </c:pt>
                <c:pt idx="10">
                  <c:v>0.11155345303366199</c:v>
                </c:pt>
                <c:pt idx="11">
                  <c:v>0.11320415639890169</c:v>
                </c:pt>
                <c:pt idx="12">
                  <c:v>0.11475039623801728</c:v>
                </c:pt>
                <c:pt idx="13">
                  <c:v>0.11620826612883595</c:v>
                </c:pt>
                <c:pt idx="14">
                  <c:v>0.11759041977555129</c:v>
                </c:pt>
                <c:pt idx="15">
                  <c:v>0.11890699831518631</c:v>
                </c:pt>
                <c:pt idx="16">
                  <c:v>0.1201662635037075</c:v>
                </c:pt>
                <c:pt idx="17">
                  <c:v>0.12137504240561413</c:v>
                </c:pt>
                <c:pt idx="18">
                  <c:v>0.12253904736471562</c:v>
                </c:pt>
                <c:pt idx="19">
                  <c:v>0.12366311114846316</c:v>
                </c:pt>
                <c:pt idx="20">
                  <c:v>0.12475136299281259</c:v>
                </c:pt>
                <c:pt idx="21">
                  <c:v>0.1258073625894528</c:v>
                </c:pt>
                <c:pt idx="22">
                  <c:v>0.12683420357433947</c:v>
                </c:pt>
                <c:pt idx="23">
                  <c:v>0.1278345945244436</c:v>
                </c:pt>
                <c:pt idx="24">
                  <c:v>0.12881092311479739</c:v>
                </c:pt>
                <c:pt idx="25">
                  <c:v>0.12976530749411755</c:v>
                </c:pt>
                <c:pt idx="26">
                  <c:v>0.13069963783821248</c:v>
                </c:pt>
                <c:pt idx="27">
                  <c:v>0.13161561026950119</c:v>
                </c:pt>
                <c:pt idx="28">
                  <c:v>0.1325147547818635</c:v>
                </c:pt>
                <c:pt idx="29">
                  <c:v>0.13339845841332981</c:v>
                </c:pt>
                <c:pt idx="30">
                  <c:v>0.13426798461875877</c:v>
                </c:pt>
                <c:pt idx="31">
                  <c:v>0.1351244895795764</c:v>
                </c:pt>
                <c:pt idx="32">
                  <c:v>0.13596903602656477</c:v>
                </c:pt>
                <c:pt idx="33">
                  <c:v>0.13680260502980299</c:v>
                </c:pt>
                <c:pt idx="34">
                  <c:v>0.13762610611675785</c:v>
                </c:pt>
                <c:pt idx="35">
                  <c:v>0.13844038600777298</c:v>
                </c:pt>
                <c:pt idx="36">
                  <c:v>0.13924623620246421</c:v>
                </c:pt>
                <c:pt idx="37">
                  <c:v>0.14004439960689552</c:v>
                </c:pt>
                <c:pt idx="38">
                  <c:v>0.1408355763570181</c:v>
                </c:pt>
                <c:pt idx="39">
                  <c:v>0.14162042896657639</c:v>
                </c:pt>
                <c:pt idx="40">
                  <c:v>0.14239958690592602</c:v>
                </c:pt>
                <c:pt idx="41">
                  <c:v>0.14317365070076551</c:v>
                </c:pt>
                <c:pt idx="42">
                  <c:v>0.14394319562574448</c:v>
                </c:pt>
                <c:pt idx="43">
                  <c:v>0.14470877505657417</c:v>
                </c:pt>
                <c:pt idx="44">
                  <c:v>0.14547092353509669</c:v>
                </c:pt>
                <c:pt idx="45">
                  <c:v>0.14623015959434779</c:v>
                </c:pt>
                <c:pt idx="46">
                  <c:v>0.14698698838465593</c:v>
                </c:pt>
                <c:pt idx="47">
                  <c:v>0.14774190413700511</c:v>
                </c:pt>
                <c:pt idx="48">
                  <c:v>0.148495392496058</c:v>
                </c:pt>
                <c:pt idx="49">
                  <c:v>0.14924793275223869</c:v>
                </c:pt>
                <c:pt idx="50">
                  <c:v>0.15000000000000002</c:v>
                </c:pt>
                <c:pt idx="51">
                  <c:v>0.15075206724776136</c:v>
                </c:pt>
                <c:pt idx="52">
                  <c:v>0.15150460750394201</c:v>
                </c:pt>
                <c:pt idx="53">
                  <c:v>0.15225809586299491</c:v>
                </c:pt>
                <c:pt idx="54">
                  <c:v>0.15301301161534411</c:v>
                </c:pt>
                <c:pt idx="55">
                  <c:v>0.15376984040565223</c:v>
                </c:pt>
                <c:pt idx="56">
                  <c:v>0.15452907646490333</c:v>
                </c:pt>
                <c:pt idx="57">
                  <c:v>0.15529122494342584</c:v>
                </c:pt>
                <c:pt idx="58">
                  <c:v>0.15605680437425554</c:v>
                </c:pt>
                <c:pt idx="59">
                  <c:v>0.1568263492992345</c:v>
                </c:pt>
                <c:pt idx="60">
                  <c:v>0.15760041309407402</c:v>
                </c:pt>
                <c:pt idx="61">
                  <c:v>0.15837957103342365</c:v>
                </c:pt>
                <c:pt idx="62">
                  <c:v>0.15916442364298194</c:v>
                </c:pt>
                <c:pt idx="63">
                  <c:v>0.15995560039310452</c:v>
                </c:pt>
                <c:pt idx="64">
                  <c:v>0.16075376379753584</c:v>
                </c:pt>
                <c:pt idx="65">
                  <c:v>0.16155961399222704</c:v>
                </c:pt>
                <c:pt idx="66">
                  <c:v>0.16237389388324217</c:v>
                </c:pt>
                <c:pt idx="67">
                  <c:v>0.16319739497019703</c:v>
                </c:pt>
                <c:pt idx="68">
                  <c:v>0.16403096397343528</c:v>
                </c:pt>
                <c:pt idx="69">
                  <c:v>0.16487551042042362</c:v>
                </c:pt>
                <c:pt idx="70">
                  <c:v>0.16573201538124124</c:v>
                </c:pt>
                <c:pt idx="71">
                  <c:v>0.16660154158667023</c:v>
                </c:pt>
                <c:pt idx="72">
                  <c:v>0.16748524521813651</c:v>
                </c:pt>
                <c:pt idx="73">
                  <c:v>0.16838438973049885</c:v>
                </c:pt>
                <c:pt idx="74">
                  <c:v>0.16930036216178754</c:v>
                </c:pt>
                <c:pt idx="75">
                  <c:v>0.17023469250588247</c:v>
                </c:pt>
                <c:pt idx="76">
                  <c:v>0.17118907688520266</c:v>
                </c:pt>
                <c:pt idx="77">
                  <c:v>0.17216540547555645</c:v>
                </c:pt>
                <c:pt idx="78">
                  <c:v>0.1731657964256606</c:v>
                </c:pt>
                <c:pt idx="79">
                  <c:v>0.17419263741054725</c:v>
                </c:pt>
                <c:pt idx="80">
                  <c:v>0.17524863700718746</c:v>
                </c:pt>
                <c:pt idx="81">
                  <c:v>0.17633688885153692</c:v>
                </c:pt>
                <c:pt idx="82">
                  <c:v>0.17746095263528444</c:v>
                </c:pt>
                <c:pt idx="83">
                  <c:v>0.1786249575943859</c:v>
                </c:pt>
                <c:pt idx="84">
                  <c:v>0.17983373649629264</c:v>
                </c:pt>
                <c:pt idx="85">
                  <c:v>0.18109300168481371</c:v>
                </c:pt>
                <c:pt idx="86">
                  <c:v>0.18240958022444875</c:v>
                </c:pt>
                <c:pt idx="87">
                  <c:v>0.1837917338711641</c:v>
                </c:pt>
                <c:pt idx="88">
                  <c:v>0.1852496037619828</c:v>
                </c:pt>
                <c:pt idx="89">
                  <c:v>0.18679584360109838</c:v>
                </c:pt>
                <c:pt idx="90">
                  <c:v>0.18844654696633809</c:v>
                </c:pt>
                <c:pt idx="91">
                  <c:v>0.19022265101070659</c:v>
                </c:pt>
                <c:pt idx="92">
                  <c:v>0.1921521468092891</c:v>
                </c:pt>
                <c:pt idx="93">
                  <c:v>0.19427373084537525</c:v>
                </c:pt>
                <c:pt idx="94">
                  <c:v>0.19664320783790573</c:v>
                </c:pt>
                <c:pt idx="95">
                  <c:v>0.19934560880854435</c:v>
                </c:pt>
                <c:pt idx="96">
                  <c:v>0.20252058213756532</c:v>
                </c:pt>
                <c:pt idx="97">
                  <c:v>0.20642380824453779</c:v>
                </c:pt>
                <c:pt idx="98">
                  <c:v>0.21161246731895508</c:v>
                </c:pt>
                <c:pt idx="99">
                  <c:v>0.21979043622122596</c:v>
                </c:pt>
                <c:pt idx="100">
                  <c:v>0.24270696918503437</c:v>
                </c:pt>
              </c:numCache>
            </c:numRef>
          </c:xVal>
          <c:yVal>
            <c:numRef>
              <c:f>'Gaussian Simulation Collocated '!$F$83:$F$183</c:f>
              <c:numCache>
                <c:formatCode>General</c:formatCode>
                <c:ptCount val="101"/>
                <c:pt idx="0">
                  <c:v>-3.0902323061678132</c:v>
                </c:pt>
                <c:pt idx="1">
                  <c:v>-2.3263478740408408</c:v>
                </c:pt>
                <c:pt idx="2">
                  <c:v>-2.0537489106318225</c:v>
                </c:pt>
                <c:pt idx="3">
                  <c:v>-1.8807936081512509</c:v>
                </c:pt>
                <c:pt idx="4">
                  <c:v>-1.7506860712521695</c:v>
                </c:pt>
                <c:pt idx="5">
                  <c:v>-1.6448536269514726</c:v>
                </c:pt>
                <c:pt idx="6">
                  <c:v>-1.554773594596853</c:v>
                </c:pt>
                <c:pt idx="7">
                  <c:v>-1.4757910281791702</c:v>
                </c:pt>
                <c:pt idx="8">
                  <c:v>-1.4050715603096353</c:v>
                </c:pt>
                <c:pt idx="9">
                  <c:v>-1.3407550336902161</c:v>
                </c:pt>
                <c:pt idx="10">
                  <c:v>-1.2815515655446006</c:v>
                </c:pt>
                <c:pt idx="11">
                  <c:v>-1.2265281200366105</c:v>
                </c:pt>
                <c:pt idx="12">
                  <c:v>-1.1749867920660904</c:v>
                </c:pt>
                <c:pt idx="13">
                  <c:v>-1.1263911290388013</c:v>
                </c:pt>
                <c:pt idx="14">
                  <c:v>-1.0803193408149565</c:v>
                </c:pt>
                <c:pt idx="15">
                  <c:v>-1.0364333894937898</c:v>
                </c:pt>
                <c:pt idx="16">
                  <c:v>-0.9944578832097497</c:v>
                </c:pt>
                <c:pt idx="17">
                  <c:v>-0.95416525314619549</c:v>
                </c:pt>
                <c:pt idx="18">
                  <c:v>-0.91536508784281256</c:v>
                </c:pt>
                <c:pt idx="19">
                  <c:v>-0.87789629505122779</c:v>
                </c:pt>
                <c:pt idx="20">
                  <c:v>-0.84162123357291341</c:v>
                </c:pt>
                <c:pt idx="21">
                  <c:v>-0.80642124701823992</c:v>
                </c:pt>
                <c:pt idx="22">
                  <c:v>-0.77219321418868436</c:v>
                </c:pt>
                <c:pt idx="23">
                  <c:v>-0.73884684918521337</c:v>
                </c:pt>
                <c:pt idx="24">
                  <c:v>-0.70630256284008697</c:v>
                </c:pt>
                <c:pt idx="25">
                  <c:v>-0.67448975019608148</c:v>
                </c:pt>
                <c:pt idx="26">
                  <c:v>-0.64334540539291729</c:v>
                </c:pt>
                <c:pt idx="27">
                  <c:v>-0.61281299101662701</c:v>
                </c:pt>
                <c:pt idx="28">
                  <c:v>-0.5828415072712162</c:v>
                </c:pt>
                <c:pt idx="29">
                  <c:v>-0.55338471955567248</c:v>
                </c:pt>
                <c:pt idx="30">
                  <c:v>-0.52440051270804067</c:v>
                </c:pt>
                <c:pt idx="31">
                  <c:v>-0.49585034734745309</c:v>
                </c:pt>
                <c:pt idx="32">
                  <c:v>-0.46769879911450801</c:v>
                </c:pt>
                <c:pt idx="33">
                  <c:v>-0.43991316567323352</c:v>
                </c:pt>
                <c:pt idx="34">
                  <c:v>-0.41246312944140451</c:v>
                </c:pt>
                <c:pt idx="35">
                  <c:v>-0.38532046640756729</c:v>
                </c:pt>
                <c:pt idx="36">
                  <c:v>-0.35845879325119329</c:v>
                </c:pt>
                <c:pt idx="37">
                  <c:v>-0.33185334643681624</c:v>
                </c:pt>
                <c:pt idx="38">
                  <c:v>-0.30548078809939694</c:v>
                </c:pt>
                <c:pt idx="39">
                  <c:v>-0.27931903444745371</c:v>
                </c:pt>
                <c:pt idx="40">
                  <c:v>-0.25334710313579939</c:v>
                </c:pt>
                <c:pt idx="41">
                  <c:v>-0.22754497664114895</c:v>
                </c:pt>
                <c:pt idx="42">
                  <c:v>-0.20189347914185035</c:v>
                </c:pt>
                <c:pt idx="43">
                  <c:v>-0.17637416478086079</c:v>
                </c:pt>
                <c:pt idx="44">
                  <c:v>-0.15096921549677669</c:v>
                </c:pt>
                <c:pt idx="45">
                  <c:v>-0.12566134685507346</c:v>
                </c:pt>
                <c:pt idx="46">
                  <c:v>-0.10043372051146918</c:v>
                </c:pt>
                <c:pt idx="47">
                  <c:v>-7.5269862099829207E-2</c:v>
                </c:pt>
                <c:pt idx="48">
                  <c:v>-5.0153583464732969E-2</c:v>
                </c:pt>
                <c:pt idx="49">
                  <c:v>-2.5068908258710363E-2</c:v>
                </c:pt>
                <c:pt idx="50">
                  <c:v>5.5658328493435343E-16</c:v>
                </c:pt>
                <c:pt idx="51">
                  <c:v>2.5068908258711619E-2</c:v>
                </c:pt>
                <c:pt idx="52">
                  <c:v>5.0153583464734218E-2</c:v>
                </c:pt>
                <c:pt idx="53">
                  <c:v>7.5269862099830456E-2</c:v>
                </c:pt>
                <c:pt idx="54">
                  <c:v>0.10043372051147045</c:v>
                </c:pt>
                <c:pt idx="55">
                  <c:v>0.12566134685507474</c:v>
                </c:pt>
                <c:pt idx="56">
                  <c:v>0.15096921549677797</c:v>
                </c:pt>
                <c:pt idx="57">
                  <c:v>0.17637416478086207</c:v>
                </c:pt>
                <c:pt idx="58">
                  <c:v>0.20189347914185163</c:v>
                </c:pt>
                <c:pt idx="59">
                  <c:v>0.22754497664115017</c:v>
                </c:pt>
                <c:pt idx="60">
                  <c:v>0.25334710313580061</c:v>
                </c:pt>
                <c:pt idx="61">
                  <c:v>0.27931903444745504</c:v>
                </c:pt>
                <c:pt idx="62">
                  <c:v>0.30548078809939821</c:v>
                </c:pt>
                <c:pt idx="63">
                  <c:v>0.33185334643681752</c:v>
                </c:pt>
                <c:pt idx="64">
                  <c:v>0.35845879325119467</c:v>
                </c:pt>
                <c:pt idx="65">
                  <c:v>0.38532046640756862</c:v>
                </c:pt>
                <c:pt idx="66">
                  <c:v>0.41246312944140584</c:v>
                </c:pt>
                <c:pt idx="67">
                  <c:v>0.43991316567323491</c:v>
                </c:pt>
                <c:pt idx="68">
                  <c:v>0.46769879911450934</c:v>
                </c:pt>
                <c:pt idx="69">
                  <c:v>0.49585034734745448</c:v>
                </c:pt>
                <c:pt idx="70">
                  <c:v>0.524400512708042</c:v>
                </c:pt>
                <c:pt idx="71">
                  <c:v>0.55338471955567414</c:v>
                </c:pt>
                <c:pt idx="72">
                  <c:v>0.58284150727121742</c:v>
                </c:pt>
                <c:pt idx="73">
                  <c:v>0.61281299101662867</c:v>
                </c:pt>
                <c:pt idx="74">
                  <c:v>0.6433454053929184</c:v>
                </c:pt>
                <c:pt idx="75">
                  <c:v>0.67448975019608293</c:v>
                </c:pt>
                <c:pt idx="76">
                  <c:v>0.70630256284008885</c:v>
                </c:pt>
                <c:pt idx="77">
                  <c:v>0.73884684918521504</c:v>
                </c:pt>
                <c:pt idx="78">
                  <c:v>0.77219321418868658</c:v>
                </c:pt>
                <c:pt idx="79">
                  <c:v>0.80642124701824136</c:v>
                </c:pt>
                <c:pt idx="80">
                  <c:v>0.84162123357291596</c:v>
                </c:pt>
                <c:pt idx="81">
                  <c:v>0.87789629505123112</c:v>
                </c:pt>
                <c:pt idx="82">
                  <c:v>0.91536508784281501</c:v>
                </c:pt>
                <c:pt idx="83">
                  <c:v>0.95416525314619716</c:v>
                </c:pt>
                <c:pt idx="84">
                  <c:v>0.99445788320975514</c:v>
                </c:pt>
                <c:pt idx="85">
                  <c:v>1.0364333894937905</c:v>
                </c:pt>
                <c:pt idx="86">
                  <c:v>1.0803193408149587</c:v>
                </c:pt>
                <c:pt idx="87">
                  <c:v>1.1263911290388036</c:v>
                </c:pt>
                <c:pt idx="88">
                  <c:v>1.174986792066093</c:v>
                </c:pt>
                <c:pt idx="89">
                  <c:v>1.2265281200366132</c:v>
                </c:pt>
                <c:pt idx="90">
                  <c:v>1.2815515655446033</c:v>
                </c:pt>
                <c:pt idx="91">
                  <c:v>1.3407550336902203</c:v>
                </c:pt>
                <c:pt idx="92">
                  <c:v>1.4050715603096373</c:v>
                </c:pt>
                <c:pt idx="93">
                  <c:v>1.4757910281791757</c:v>
                </c:pt>
                <c:pt idx="94">
                  <c:v>1.5547735945968584</c:v>
                </c:pt>
                <c:pt idx="95">
                  <c:v>1.6448536269514784</c:v>
                </c:pt>
                <c:pt idx="96">
                  <c:v>1.7506860712521775</c:v>
                </c:pt>
                <c:pt idx="97">
                  <c:v>1.88079360815126</c:v>
                </c:pt>
                <c:pt idx="98">
                  <c:v>2.0537489106318363</c:v>
                </c:pt>
                <c:pt idx="99">
                  <c:v>2.3263478740408656</c:v>
                </c:pt>
                <c:pt idx="100">
                  <c:v>3.0902323061678132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0D-4C4C-955E-07CBDBB59FB5}"/>
            </c:ext>
          </c:extLst>
        </c:ser>
        <c:ser>
          <c:idx val="1"/>
          <c:order val="1"/>
          <c:tx>
            <c:v>Secondary Q-Q</c:v>
          </c:tx>
          <c:marker>
            <c:symbol val="none"/>
          </c:marker>
          <c:xVal>
            <c:numRef>
              <c:f>'Gaussian Simulation Collocated '!$G$83:$G$183</c:f>
              <c:numCache>
                <c:formatCode>General</c:formatCode>
                <c:ptCount val="101"/>
                <c:pt idx="0">
                  <c:v>6.8195353876643744E-2</c:v>
                </c:pt>
                <c:pt idx="1">
                  <c:v>8.3473042519183194E-2</c:v>
                </c:pt>
                <c:pt idx="2">
                  <c:v>8.8925021787363556E-2</c:v>
                </c:pt>
                <c:pt idx="3">
                  <c:v>9.2384127836974986E-2</c:v>
                </c:pt>
                <c:pt idx="4">
                  <c:v>9.4986278574956617E-2</c:v>
                </c:pt>
                <c:pt idx="5">
                  <c:v>9.7102927460970545E-2</c:v>
                </c:pt>
                <c:pt idx="6">
                  <c:v>9.8904528108062939E-2</c:v>
                </c:pt>
                <c:pt idx="7">
                  <c:v>0.1004841794364166</c:v>
                </c:pt>
                <c:pt idx="8">
                  <c:v>0.10189856879380729</c:v>
                </c:pt>
                <c:pt idx="9">
                  <c:v>0.10318489932619568</c:v>
                </c:pt>
                <c:pt idx="10">
                  <c:v>0.104368968689108</c:v>
                </c:pt>
                <c:pt idx="11">
                  <c:v>0.1054694375992678</c:v>
                </c:pt>
                <c:pt idx="12">
                  <c:v>0.10650026415867819</c:v>
                </c:pt>
                <c:pt idx="13">
                  <c:v>0.10747217741922398</c:v>
                </c:pt>
                <c:pt idx="14">
                  <c:v>0.10839361318370087</c:v>
                </c:pt>
                <c:pt idx="15">
                  <c:v>0.10927133221012421</c:v>
                </c:pt>
                <c:pt idx="16">
                  <c:v>0.11011084233580501</c:v>
                </c:pt>
                <c:pt idx="17">
                  <c:v>0.11091669493707609</c:v>
                </c:pt>
                <c:pt idx="18">
                  <c:v>0.11169269824314375</c:v>
                </c:pt>
                <c:pt idx="19">
                  <c:v>0.11244207409897544</c:v>
                </c:pt>
                <c:pt idx="20">
                  <c:v>0.11316757532854174</c:v>
                </c:pt>
                <c:pt idx="21">
                  <c:v>0.1138715750596352</c:v>
                </c:pt>
                <c:pt idx="22">
                  <c:v>0.11455613571622632</c:v>
                </c:pt>
                <c:pt idx="23">
                  <c:v>0.11522306301629573</c:v>
                </c:pt>
                <c:pt idx="24">
                  <c:v>0.11587394874319826</c:v>
                </c:pt>
                <c:pt idx="25">
                  <c:v>0.11651020499607838</c:v>
                </c:pt>
                <c:pt idx="26">
                  <c:v>0.11713309189214166</c:v>
                </c:pt>
                <c:pt idx="27">
                  <c:v>0.11774374017966746</c:v>
                </c:pt>
                <c:pt idx="28">
                  <c:v>0.11834316985457569</c:v>
                </c:pt>
                <c:pt idx="29">
                  <c:v>0.11893230560888655</c:v>
                </c:pt>
                <c:pt idx="30">
                  <c:v>0.11951198974583919</c:v>
                </c:pt>
                <c:pt idx="31">
                  <c:v>0.12008299305305094</c:v>
                </c:pt>
                <c:pt idx="32">
                  <c:v>0.12064602401770984</c:v>
                </c:pt>
                <c:pt idx="33">
                  <c:v>0.12120173668653533</c:v>
                </c:pt>
                <c:pt idx="34">
                  <c:v>0.12175073741117191</c:v>
                </c:pt>
                <c:pt idx="35">
                  <c:v>0.12229359067184865</c:v>
                </c:pt>
                <c:pt idx="36">
                  <c:v>0.12283082413497613</c:v>
                </c:pt>
                <c:pt idx="37">
                  <c:v>0.12336293307126368</c:v>
                </c:pt>
                <c:pt idx="38">
                  <c:v>0.12389038423801206</c:v>
                </c:pt>
                <c:pt idx="39">
                  <c:v>0.12441361931105092</c:v>
                </c:pt>
                <c:pt idx="40">
                  <c:v>0.12493305793728401</c:v>
                </c:pt>
                <c:pt idx="41">
                  <c:v>0.12544910046717703</c:v>
                </c:pt>
                <c:pt idx="42">
                  <c:v>0.125962130417163</c:v>
                </c:pt>
                <c:pt idx="43">
                  <c:v>0.12647251670438278</c:v>
                </c:pt>
                <c:pt idx="44">
                  <c:v>0.12698061569006447</c:v>
                </c:pt>
                <c:pt idx="45">
                  <c:v>0.12748677306289855</c:v>
                </c:pt>
                <c:pt idx="46">
                  <c:v>0.12799132558977061</c:v>
                </c:pt>
                <c:pt idx="47">
                  <c:v>0.12849460275800342</c:v>
                </c:pt>
                <c:pt idx="48">
                  <c:v>0.12899692833070533</c:v>
                </c:pt>
                <c:pt idx="49">
                  <c:v>0.1294986218348258</c:v>
                </c:pt>
                <c:pt idx="50">
                  <c:v>0.13</c:v>
                </c:pt>
                <c:pt idx="51">
                  <c:v>0.13050137816517424</c:v>
                </c:pt>
                <c:pt idx="52">
                  <c:v>0.1310030716692947</c:v>
                </c:pt>
                <c:pt idx="53">
                  <c:v>0.13150539724199661</c:v>
                </c:pt>
                <c:pt idx="54">
                  <c:v>0.13200867441022943</c:v>
                </c:pt>
                <c:pt idx="55">
                  <c:v>0.13251322693710149</c:v>
                </c:pt>
                <c:pt idx="56">
                  <c:v>0.13301938430993557</c:v>
                </c:pt>
                <c:pt idx="57">
                  <c:v>0.13352748329561726</c:v>
                </c:pt>
                <c:pt idx="58">
                  <c:v>0.13403786958283703</c:v>
                </c:pt>
                <c:pt idx="59">
                  <c:v>0.13455089953282301</c:v>
                </c:pt>
                <c:pt idx="60">
                  <c:v>0.13506694206271602</c:v>
                </c:pt>
                <c:pt idx="61">
                  <c:v>0.1355863806889491</c:v>
                </c:pt>
                <c:pt idx="62">
                  <c:v>0.13610961576198796</c:v>
                </c:pt>
                <c:pt idx="63">
                  <c:v>0.13663706692873637</c:v>
                </c:pt>
                <c:pt idx="64">
                  <c:v>0.13716917586502389</c:v>
                </c:pt>
                <c:pt idx="65">
                  <c:v>0.13770640932815137</c:v>
                </c:pt>
                <c:pt idx="66">
                  <c:v>0.13824926258882811</c:v>
                </c:pt>
                <c:pt idx="67">
                  <c:v>0.1387982633134647</c:v>
                </c:pt>
                <c:pt idx="68">
                  <c:v>0.13935397598229018</c:v>
                </c:pt>
                <c:pt idx="69">
                  <c:v>0.13991700694694909</c:v>
                </c:pt>
                <c:pt idx="70">
                  <c:v>0.14048801025416086</c:v>
                </c:pt>
                <c:pt idx="71">
                  <c:v>0.1410676943911135</c:v>
                </c:pt>
                <c:pt idx="72">
                  <c:v>0.14165683014542435</c:v>
                </c:pt>
                <c:pt idx="73">
                  <c:v>0.14225625982033258</c:v>
                </c:pt>
                <c:pt idx="74">
                  <c:v>0.14286690810785838</c:v>
                </c:pt>
                <c:pt idx="75">
                  <c:v>0.14348979500392167</c:v>
                </c:pt>
                <c:pt idx="76">
                  <c:v>0.14412605125680178</c:v>
                </c:pt>
                <c:pt idx="77">
                  <c:v>0.14477693698370431</c:v>
                </c:pt>
                <c:pt idx="78">
                  <c:v>0.14544386428377373</c:v>
                </c:pt>
                <c:pt idx="79">
                  <c:v>0.14612842494036482</c:v>
                </c:pt>
                <c:pt idx="80">
                  <c:v>0.14683242467145832</c:v>
                </c:pt>
                <c:pt idx="81">
                  <c:v>0.14755792590102462</c:v>
                </c:pt>
                <c:pt idx="82">
                  <c:v>0.1483073017568563</c:v>
                </c:pt>
                <c:pt idx="83">
                  <c:v>0.14908330506292394</c:v>
                </c:pt>
                <c:pt idx="84">
                  <c:v>0.14988915766419511</c:v>
                </c:pt>
                <c:pt idx="85">
                  <c:v>0.15072866778987581</c:v>
                </c:pt>
                <c:pt idx="86">
                  <c:v>0.15160638681629918</c:v>
                </c:pt>
                <c:pt idx="87">
                  <c:v>0.15252782258077607</c:v>
                </c:pt>
                <c:pt idx="88">
                  <c:v>0.15349973584132187</c:v>
                </c:pt>
                <c:pt idx="89">
                  <c:v>0.15453056240073226</c:v>
                </c:pt>
                <c:pt idx="90">
                  <c:v>0.15563103131089207</c:v>
                </c:pt>
                <c:pt idx="91">
                  <c:v>0.15681510067380441</c:v>
                </c:pt>
                <c:pt idx="92">
                  <c:v>0.15810143120619274</c:v>
                </c:pt>
                <c:pt idx="93">
                  <c:v>0.15951582056358352</c:v>
                </c:pt>
                <c:pt idx="94">
                  <c:v>0.16109547189193718</c:v>
                </c:pt>
                <c:pt idx="95">
                  <c:v>0.16289707253902957</c:v>
                </c:pt>
                <c:pt idx="96">
                  <c:v>0.16501372142504356</c:v>
                </c:pt>
                <c:pt idx="97">
                  <c:v>0.1676158721630252</c:v>
                </c:pt>
                <c:pt idx="98">
                  <c:v>0.17107497821263673</c:v>
                </c:pt>
                <c:pt idx="99">
                  <c:v>0.17652695748081731</c:v>
                </c:pt>
                <c:pt idx="100">
                  <c:v>0.19180464612335626</c:v>
                </c:pt>
              </c:numCache>
            </c:numRef>
          </c:xVal>
          <c:yVal>
            <c:numRef>
              <c:f>'Gaussian Simulation Collocated '!$F$83:$F$183</c:f>
              <c:numCache>
                <c:formatCode>General</c:formatCode>
                <c:ptCount val="101"/>
                <c:pt idx="0">
                  <c:v>-3.0902323061678132</c:v>
                </c:pt>
                <c:pt idx="1">
                  <c:v>-2.3263478740408408</c:v>
                </c:pt>
                <c:pt idx="2">
                  <c:v>-2.0537489106318225</c:v>
                </c:pt>
                <c:pt idx="3">
                  <c:v>-1.8807936081512509</c:v>
                </c:pt>
                <c:pt idx="4">
                  <c:v>-1.7506860712521695</c:v>
                </c:pt>
                <c:pt idx="5">
                  <c:v>-1.6448536269514726</c:v>
                </c:pt>
                <c:pt idx="6">
                  <c:v>-1.554773594596853</c:v>
                </c:pt>
                <c:pt idx="7">
                  <c:v>-1.4757910281791702</c:v>
                </c:pt>
                <c:pt idx="8">
                  <c:v>-1.4050715603096353</c:v>
                </c:pt>
                <c:pt idx="9">
                  <c:v>-1.3407550336902161</c:v>
                </c:pt>
                <c:pt idx="10">
                  <c:v>-1.2815515655446006</c:v>
                </c:pt>
                <c:pt idx="11">
                  <c:v>-1.2265281200366105</c:v>
                </c:pt>
                <c:pt idx="12">
                  <c:v>-1.1749867920660904</c:v>
                </c:pt>
                <c:pt idx="13">
                  <c:v>-1.1263911290388013</c:v>
                </c:pt>
                <c:pt idx="14">
                  <c:v>-1.0803193408149565</c:v>
                </c:pt>
                <c:pt idx="15">
                  <c:v>-1.0364333894937898</c:v>
                </c:pt>
                <c:pt idx="16">
                  <c:v>-0.9944578832097497</c:v>
                </c:pt>
                <c:pt idx="17">
                  <c:v>-0.95416525314619549</c:v>
                </c:pt>
                <c:pt idx="18">
                  <c:v>-0.91536508784281256</c:v>
                </c:pt>
                <c:pt idx="19">
                  <c:v>-0.87789629505122779</c:v>
                </c:pt>
                <c:pt idx="20">
                  <c:v>-0.84162123357291341</c:v>
                </c:pt>
                <c:pt idx="21">
                  <c:v>-0.80642124701823992</c:v>
                </c:pt>
                <c:pt idx="22">
                  <c:v>-0.77219321418868436</c:v>
                </c:pt>
                <c:pt idx="23">
                  <c:v>-0.73884684918521337</c:v>
                </c:pt>
                <c:pt idx="24">
                  <c:v>-0.70630256284008697</c:v>
                </c:pt>
                <c:pt idx="25">
                  <c:v>-0.67448975019608148</c:v>
                </c:pt>
                <c:pt idx="26">
                  <c:v>-0.64334540539291729</c:v>
                </c:pt>
                <c:pt idx="27">
                  <c:v>-0.61281299101662701</c:v>
                </c:pt>
                <c:pt idx="28">
                  <c:v>-0.5828415072712162</c:v>
                </c:pt>
                <c:pt idx="29">
                  <c:v>-0.55338471955567248</c:v>
                </c:pt>
                <c:pt idx="30">
                  <c:v>-0.52440051270804067</c:v>
                </c:pt>
                <c:pt idx="31">
                  <c:v>-0.49585034734745309</c:v>
                </c:pt>
                <c:pt idx="32">
                  <c:v>-0.46769879911450801</c:v>
                </c:pt>
                <c:pt idx="33">
                  <c:v>-0.43991316567323352</c:v>
                </c:pt>
                <c:pt idx="34">
                  <c:v>-0.41246312944140451</c:v>
                </c:pt>
                <c:pt idx="35">
                  <c:v>-0.38532046640756729</c:v>
                </c:pt>
                <c:pt idx="36">
                  <c:v>-0.35845879325119329</c:v>
                </c:pt>
                <c:pt idx="37">
                  <c:v>-0.33185334643681624</c:v>
                </c:pt>
                <c:pt idx="38">
                  <c:v>-0.30548078809939694</c:v>
                </c:pt>
                <c:pt idx="39">
                  <c:v>-0.27931903444745371</c:v>
                </c:pt>
                <c:pt idx="40">
                  <c:v>-0.25334710313579939</c:v>
                </c:pt>
                <c:pt idx="41">
                  <c:v>-0.22754497664114895</c:v>
                </c:pt>
                <c:pt idx="42">
                  <c:v>-0.20189347914185035</c:v>
                </c:pt>
                <c:pt idx="43">
                  <c:v>-0.17637416478086079</c:v>
                </c:pt>
                <c:pt idx="44">
                  <c:v>-0.15096921549677669</c:v>
                </c:pt>
                <c:pt idx="45">
                  <c:v>-0.12566134685507346</c:v>
                </c:pt>
                <c:pt idx="46">
                  <c:v>-0.10043372051146918</c:v>
                </c:pt>
                <c:pt idx="47">
                  <c:v>-7.5269862099829207E-2</c:v>
                </c:pt>
                <c:pt idx="48">
                  <c:v>-5.0153583464732969E-2</c:v>
                </c:pt>
                <c:pt idx="49">
                  <c:v>-2.5068908258710363E-2</c:v>
                </c:pt>
                <c:pt idx="50">
                  <c:v>5.5658328493435343E-16</c:v>
                </c:pt>
                <c:pt idx="51">
                  <c:v>2.5068908258711619E-2</c:v>
                </c:pt>
                <c:pt idx="52">
                  <c:v>5.0153583464734218E-2</c:v>
                </c:pt>
                <c:pt idx="53">
                  <c:v>7.5269862099830456E-2</c:v>
                </c:pt>
                <c:pt idx="54">
                  <c:v>0.10043372051147045</c:v>
                </c:pt>
                <c:pt idx="55">
                  <c:v>0.12566134685507474</c:v>
                </c:pt>
                <c:pt idx="56">
                  <c:v>0.15096921549677797</c:v>
                </c:pt>
                <c:pt idx="57">
                  <c:v>0.17637416478086207</c:v>
                </c:pt>
                <c:pt idx="58">
                  <c:v>0.20189347914185163</c:v>
                </c:pt>
                <c:pt idx="59">
                  <c:v>0.22754497664115017</c:v>
                </c:pt>
                <c:pt idx="60">
                  <c:v>0.25334710313580061</c:v>
                </c:pt>
                <c:pt idx="61">
                  <c:v>0.27931903444745504</c:v>
                </c:pt>
                <c:pt idx="62">
                  <c:v>0.30548078809939821</c:v>
                </c:pt>
                <c:pt idx="63">
                  <c:v>0.33185334643681752</c:v>
                </c:pt>
                <c:pt idx="64">
                  <c:v>0.35845879325119467</c:v>
                </c:pt>
                <c:pt idx="65">
                  <c:v>0.38532046640756862</c:v>
                </c:pt>
                <c:pt idx="66">
                  <c:v>0.41246312944140584</c:v>
                </c:pt>
                <c:pt idx="67">
                  <c:v>0.43991316567323491</c:v>
                </c:pt>
                <c:pt idx="68">
                  <c:v>0.46769879911450934</c:v>
                </c:pt>
                <c:pt idx="69">
                  <c:v>0.49585034734745448</c:v>
                </c:pt>
                <c:pt idx="70">
                  <c:v>0.524400512708042</c:v>
                </c:pt>
                <c:pt idx="71">
                  <c:v>0.55338471955567414</c:v>
                </c:pt>
                <c:pt idx="72">
                  <c:v>0.58284150727121742</c:v>
                </c:pt>
                <c:pt idx="73">
                  <c:v>0.61281299101662867</c:v>
                </c:pt>
                <c:pt idx="74">
                  <c:v>0.6433454053929184</c:v>
                </c:pt>
                <c:pt idx="75">
                  <c:v>0.67448975019608293</c:v>
                </c:pt>
                <c:pt idx="76">
                  <c:v>0.70630256284008885</c:v>
                </c:pt>
                <c:pt idx="77">
                  <c:v>0.73884684918521504</c:v>
                </c:pt>
                <c:pt idx="78">
                  <c:v>0.77219321418868658</c:v>
                </c:pt>
                <c:pt idx="79">
                  <c:v>0.80642124701824136</c:v>
                </c:pt>
                <c:pt idx="80">
                  <c:v>0.84162123357291596</c:v>
                </c:pt>
                <c:pt idx="81">
                  <c:v>0.87789629505123112</c:v>
                </c:pt>
                <c:pt idx="82">
                  <c:v>0.91536508784281501</c:v>
                </c:pt>
                <c:pt idx="83">
                  <c:v>0.95416525314619716</c:v>
                </c:pt>
                <c:pt idx="84">
                  <c:v>0.99445788320975514</c:v>
                </c:pt>
                <c:pt idx="85">
                  <c:v>1.0364333894937905</c:v>
                </c:pt>
                <c:pt idx="86">
                  <c:v>1.0803193408149587</c:v>
                </c:pt>
                <c:pt idx="87">
                  <c:v>1.1263911290388036</c:v>
                </c:pt>
                <c:pt idx="88">
                  <c:v>1.174986792066093</c:v>
                </c:pt>
                <c:pt idx="89">
                  <c:v>1.2265281200366132</c:v>
                </c:pt>
                <c:pt idx="90">
                  <c:v>1.2815515655446033</c:v>
                </c:pt>
                <c:pt idx="91">
                  <c:v>1.3407550336902203</c:v>
                </c:pt>
                <c:pt idx="92">
                  <c:v>1.4050715603096373</c:v>
                </c:pt>
                <c:pt idx="93">
                  <c:v>1.4757910281791757</c:v>
                </c:pt>
                <c:pt idx="94">
                  <c:v>1.5547735945968584</c:v>
                </c:pt>
                <c:pt idx="95">
                  <c:v>1.6448536269514784</c:v>
                </c:pt>
                <c:pt idx="96">
                  <c:v>1.7506860712521775</c:v>
                </c:pt>
                <c:pt idx="97">
                  <c:v>1.88079360815126</c:v>
                </c:pt>
                <c:pt idx="98">
                  <c:v>2.0537489106318363</c:v>
                </c:pt>
                <c:pt idx="99">
                  <c:v>2.3263478740408656</c:v>
                </c:pt>
                <c:pt idx="100">
                  <c:v>3.0902323061678132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0D-4C4C-955E-07CBDBB59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76288"/>
        <c:axId val="132486656"/>
      </c:scatterChart>
      <c:valAx>
        <c:axId val="13247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2486656"/>
        <c:crossesAt val="-4"/>
        <c:crossBetween val="midCat"/>
      </c:valAx>
      <c:valAx>
        <c:axId val="132486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Standard Normal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24762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1: Data and Estimate</a:t>
            </a:r>
            <a:r>
              <a:rPr lang="en-US" sz="1200" baseline="0"/>
              <a:t> </a:t>
            </a:r>
            <a:r>
              <a:rPr lang="en-US" sz="1200"/>
              <a:t>Locations 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Data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FFFF00"/>
              </a:solidFill>
              <a:ln>
                <a:solidFill>
                  <a:prstClr val="black"/>
                </a:solidFill>
              </a:ln>
            </c:spPr>
          </c:marker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0-5987-4130-B4C2-F190BD31F7DC}"/>
              </c:ext>
            </c:extLst>
          </c:dPt>
          <c:xVal>
            <c:numRef>
              <c:f>Sheet1!$E$8:$E$10</c:f>
              <c:numCache>
                <c:formatCode>General</c:formatCode>
                <c:ptCount val="3"/>
                <c:pt idx="0">
                  <c:v>40</c:v>
                </c:pt>
                <c:pt idx="1">
                  <c:v>25</c:v>
                </c:pt>
                <c:pt idx="2">
                  <c:v>75</c:v>
                </c:pt>
              </c:numCache>
            </c:numRef>
          </c:xVal>
          <c:yVal>
            <c:numRef>
              <c:f>Sheet1!$F$8:$F$10</c:f>
              <c:numCache>
                <c:formatCode>General</c:formatCode>
                <c:ptCount val="3"/>
                <c:pt idx="0">
                  <c:v>70</c:v>
                </c:pt>
                <c:pt idx="1">
                  <c:v>50</c:v>
                </c:pt>
                <c:pt idx="2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03-43BE-A6CA-95E89FC3CFB7}"/>
            </c:ext>
          </c:extLst>
        </c:ser>
        <c:ser>
          <c:idx val="1"/>
          <c:order val="1"/>
          <c:tx>
            <c:v>Unknown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Sheet1!$E$11</c:f>
              <c:numCache>
                <c:formatCode>General</c:formatCode>
                <c:ptCount val="1"/>
                <c:pt idx="0">
                  <c:v>50</c:v>
                </c:pt>
              </c:numCache>
            </c:numRef>
          </c:xVal>
          <c:yVal>
            <c:numRef>
              <c:f>Sheet1!$F$11</c:f>
              <c:numCache>
                <c:formatCode>General</c:formatCode>
                <c:ptCount val="1"/>
                <c:pt idx="0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03-43BE-A6CA-95E89FC3C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17504"/>
        <c:axId val="131654784"/>
      </c:scatterChart>
      <c:valAx>
        <c:axId val="116517504"/>
        <c:scaling>
          <c:orientation val="minMax"/>
          <c:max val="100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Coordinat</a:t>
                </a:r>
                <a:r>
                  <a:rPr lang="en-US" baseline="0"/>
                  <a:t>e (m)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1654784"/>
        <c:crossesAt val="-10"/>
        <c:crossBetween val="midCat"/>
        <c:majorUnit val="10"/>
      </c:valAx>
      <c:valAx>
        <c:axId val="131654784"/>
        <c:scaling>
          <c:orientation val="minMax"/>
          <c:max val="100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  <a:r>
                  <a:rPr lang="en-US" baseline="0"/>
                  <a:t> Coordinate (m)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65175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</a:rPr>
              <a:t>9. Local</a:t>
            </a:r>
            <a:r>
              <a:rPr lang="en-US" sz="1200" b="1" baseline="0">
                <a:solidFill>
                  <a:sysClr val="windowText" lastClr="000000"/>
                </a:solidFill>
              </a:rPr>
              <a:t> CCDF</a:t>
            </a:r>
            <a:endParaRPr lang="en-US" sz="1200" b="1">
              <a:solidFill>
                <a:sysClr val="windowText" lastClr="000000"/>
              </a:solidFill>
            </a:endParaRPr>
          </a:p>
        </c:rich>
      </c:tx>
      <c:layout/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Sheet1!$P$21:$P$39</c:f>
              <c:numCache>
                <c:formatCode>0.00</c:formatCode>
                <c:ptCount val="19"/>
                <c:pt idx="0">
                  <c:v>-1.5048536269514727</c:v>
                </c:pt>
                <c:pt idx="1">
                  <c:v>-1.1415515655446007</c:v>
                </c:pt>
                <c:pt idx="2">
                  <c:v>-0.89643338949378981</c:v>
                </c:pt>
                <c:pt idx="3">
                  <c:v>-0.7016212335729145</c:v>
                </c:pt>
                <c:pt idx="4">
                  <c:v>-0.53448975019608191</c:v>
                </c:pt>
                <c:pt idx="5">
                  <c:v>-0.38440051270804088</c:v>
                </c:pt>
                <c:pt idx="6">
                  <c:v>-0.24532046640756783</c:v>
                </c:pt>
                <c:pt idx="7">
                  <c:v>-0.11334710313579988</c:v>
                </c:pt>
                <c:pt idx="8">
                  <c:v>1.4338653144925856E-2</c:v>
                </c:pt>
                <c:pt idx="9">
                  <c:v>0.13999999999999987</c:v>
                </c:pt>
                <c:pt idx="10">
                  <c:v>0.26566134685507387</c:v>
                </c:pt>
                <c:pt idx="11">
                  <c:v>0.39334710313579979</c:v>
                </c:pt>
                <c:pt idx="12">
                  <c:v>0.52532046640756791</c:v>
                </c:pt>
                <c:pt idx="13">
                  <c:v>0.66440051270804101</c:v>
                </c:pt>
                <c:pt idx="14">
                  <c:v>0.81448975019608216</c:v>
                </c:pt>
                <c:pt idx="15">
                  <c:v>0.98162123357291398</c:v>
                </c:pt>
                <c:pt idx="16">
                  <c:v>1.1764333894937895</c:v>
                </c:pt>
                <c:pt idx="17">
                  <c:v>1.4215515655446027</c:v>
                </c:pt>
                <c:pt idx="18">
                  <c:v>1.7848536269514752</c:v>
                </c:pt>
              </c:numCache>
            </c:numRef>
          </c:xVal>
          <c:yVal>
            <c:numRef>
              <c:f>Sheet1!$O$21:$O$39</c:f>
              <c:numCache>
                <c:formatCode>0%</c:formatCode>
                <c:ptCount val="19"/>
                <c:pt idx="0">
                  <c:v>0.05</c:v>
                </c:pt>
                <c:pt idx="1">
                  <c:v>0.1</c:v>
                </c:pt>
                <c:pt idx="2">
                  <c:v>0.15000000000000002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0.39999999999999997</c:v>
                </c:pt>
                <c:pt idx="8">
                  <c:v>0.44999999999999996</c:v>
                </c:pt>
                <c:pt idx="9">
                  <c:v>0.49999999999999994</c:v>
                </c:pt>
                <c:pt idx="10">
                  <c:v>0.54999999999999993</c:v>
                </c:pt>
                <c:pt idx="11">
                  <c:v>0.6</c:v>
                </c:pt>
                <c:pt idx="12">
                  <c:v>0.65</c:v>
                </c:pt>
                <c:pt idx="13">
                  <c:v>0.70000000000000007</c:v>
                </c:pt>
                <c:pt idx="14">
                  <c:v>0.75000000000000011</c:v>
                </c:pt>
                <c:pt idx="15">
                  <c:v>0.80000000000000016</c:v>
                </c:pt>
                <c:pt idx="16">
                  <c:v>0.8500000000000002</c:v>
                </c:pt>
                <c:pt idx="17">
                  <c:v>0.90000000000000024</c:v>
                </c:pt>
                <c:pt idx="18">
                  <c:v>0.95000000000000029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D4-4A0B-9F14-A5C15ACEA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14528"/>
        <c:axId val="537407968"/>
      </c:scatterChart>
      <c:valAx>
        <c:axId val="537414528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07968"/>
        <c:crossesAt val="0"/>
        <c:crossBetween val="midCat"/>
        <c:majorUnit val="1"/>
        <c:minorUnit val="0.1"/>
      </c:valAx>
      <c:valAx>
        <c:axId val="53740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14528"/>
        <c:crossesAt val="-3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21</xdr:row>
      <xdr:rowOff>95250</xdr:rowOff>
    </xdr:from>
    <xdr:to>
      <xdr:col>17</xdr:col>
      <xdr:colOff>285750</xdr:colOff>
      <xdr:row>35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161925</xdr:colOff>
      <xdr:row>12</xdr:row>
      <xdr:rowOff>9525</xdr:rowOff>
    </xdr:from>
    <xdr:to>
      <xdr:col>8</xdr:col>
      <xdr:colOff>381000</xdr:colOff>
      <xdr:row>24</xdr:row>
      <xdr:rowOff>49530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161925</xdr:colOff>
      <xdr:row>25</xdr:row>
      <xdr:rowOff>104775</xdr:rowOff>
    </xdr:from>
    <xdr:to>
      <xdr:col>8</xdr:col>
      <xdr:colOff>393700</xdr:colOff>
      <xdr:row>37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17</xdr:row>
      <xdr:rowOff>123824</xdr:rowOff>
    </xdr:from>
    <xdr:to>
      <xdr:col>10</xdr:col>
      <xdr:colOff>57150</xdr:colOff>
      <xdr:row>36</xdr:row>
      <xdr:rowOff>114299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85724</xdr:colOff>
      <xdr:row>20</xdr:row>
      <xdr:rowOff>9525</xdr:rowOff>
    </xdr:from>
    <xdr:to>
      <xdr:col>22</xdr:col>
      <xdr:colOff>37403</xdr:colOff>
      <xdr:row>39</xdr:row>
      <xdr:rowOff>11880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m27995\OneDrive%20-%20The%20University%20of%20Texas%20at%20Austin\Courses\Geostat\ChevronCourse_CORE_2011\geostat_algorithms_August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Simple Kriging"/>
      <sheetName val="Gaussian Simulation"/>
      <sheetName val="Indicator Kriging"/>
      <sheetName val="Gaussian Simulation Collocated "/>
    </sheetNames>
    <sheetDataSet>
      <sheetData sheetId="0" refreshError="1"/>
      <sheetData sheetId="1">
        <row r="10">
          <cell r="E10">
            <v>80</v>
          </cell>
          <cell r="F10">
            <v>30</v>
          </cell>
        </row>
        <row r="16">
          <cell r="R16">
            <v>0.10400418918898691</v>
          </cell>
        </row>
      </sheetData>
      <sheetData sheetId="2" refreshError="1"/>
      <sheetData sheetId="3" refreshError="1"/>
      <sheetData sheetId="4">
        <row r="8">
          <cell r="K8">
            <v>10</v>
          </cell>
          <cell r="L8">
            <v>5</v>
          </cell>
          <cell r="M8">
            <v>0.1</v>
          </cell>
        </row>
        <row r="9">
          <cell r="K9">
            <v>5</v>
          </cell>
          <cell r="L9">
            <v>3</v>
          </cell>
          <cell r="M9">
            <v>7.0000000000000007E-2</v>
          </cell>
        </row>
        <row r="10">
          <cell r="K10">
            <v>18</v>
          </cell>
          <cell r="L10">
            <v>1</v>
          </cell>
          <cell r="M10">
            <v>0.2</v>
          </cell>
        </row>
        <row r="83">
          <cell r="D83">
            <v>1E-3</v>
          </cell>
          <cell r="E83">
            <v>5.7293030814965604E-2</v>
          </cell>
          <cell r="F83">
            <v>-3.0902323061678132</v>
          </cell>
          <cell r="G83">
            <v>6.8195353876643744E-2</v>
          </cell>
        </row>
        <row r="84">
          <cell r="D84">
            <v>0.01</v>
          </cell>
          <cell r="E84">
            <v>8.0209563778774778E-2</v>
          </cell>
          <cell r="F84">
            <v>-2.3263478740408408</v>
          </cell>
          <cell r="G84">
            <v>8.3473042519183194E-2</v>
          </cell>
        </row>
        <row r="85">
          <cell r="D85">
            <v>0.02</v>
          </cell>
          <cell r="E85">
            <v>8.8387532681045322E-2</v>
          </cell>
          <cell r="F85">
            <v>-2.0537489106318225</v>
          </cell>
          <cell r="G85">
            <v>8.8925021787363556E-2</v>
          </cell>
        </row>
        <row r="86">
          <cell r="D86">
            <v>0.03</v>
          </cell>
          <cell r="E86">
            <v>9.3576191755462473E-2</v>
          </cell>
          <cell r="F86">
            <v>-1.8807936081512509</v>
          </cell>
          <cell r="G86">
            <v>9.2384127836974986E-2</v>
          </cell>
        </row>
        <row r="87">
          <cell r="D87">
            <v>0.04</v>
          </cell>
          <cell r="E87">
            <v>9.7479417862434914E-2</v>
          </cell>
          <cell r="F87">
            <v>-1.7506860712521695</v>
          </cell>
          <cell r="G87">
            <v>9.4986278574956617E-2</v>
          </cell>
        </row>
        <row r="88">
          <cell r="D88">
            <v>0.05</v>
          </cell>
          <cell r="E88">
            <v>0.10065439119145582</v>
          </cell>
          <cell r="F88">
            <v>-1.6448536269514726</v>
          </cell>
          <cell r="G88">
            <v>9.7102927460970545E-2</v>
          </cell>
        </row>
        <row r="89">
          <cell r="D89">
            <v>6.0000000000000005E-2</v>
          </cell>
          <cell r="E89">
            <v>0.1033567921620944</v>
          </cell>
          <cell r="F89">
            <v>-1.554773594596853</v>
          </cell>
          <cell r="G89">
            <v>9.8904528108062939E-2</v>
          </cell>
        </row>
        <row r="90">
          <cell r="D90">
            <v>7.0000000000000007E-2</v>
          </cell>
          <cell r="E90">
            <v>0.10572626915462489</v>
          </cell>
          <cell r="F90">
            <v>-1.4757910281791702</v>
          </cell>
          <cell r="G90">
            <v>0.1004841794364166</v>
          </cell>
        </row>
        <row r="91">
          <cell r="D91">
            <v>0.08</v>
          </cell>
          <cell r="E91">
            <v>0.10784785319071094</v>
          </cell>
          <cell r="F91">
            <v>-1.4050715603096353</v>
          </cell>
          <cell r="G91">
            <v>0.10189856879380729</v>
          </cell>
        </row>
        <row r="92">
          <cell r="D92">
            <v>0.09</v>
          </cell>
          <cell r="E92">
            <v>0.10977734898929351</v>
          </cell>
          <cell r="F92">
            <v>-1.3407550336902161</v>
          </cell>
          <cell r="G92">
            <v>0.10318489932619568</v>
          </cell>
        </row>
        <row r="93">
          <cell r="D93">
            <v>9.9999999999999992E-2</v>
          </cell>
          <cell r="E93">
            <v>0.11155345303366199</v>
          </cell>
          <cell r="F93">
            <v>-1.2815515655446006</v>
          </cell>
          <cell r="G93">
            <v>0.104368968689108</v>
          </cell>
        </row>
        <row r="94">
          <cell r="D94">
            <v>0.10999999999999999</v>
          </cell>
          <cell r="E94">
            <v>0.11320415639890169</v>
          </cell>
          <cell r="F94">
            <v>-1.2265281200366105</v>
          </cell>
          <cell r="G94">
            <v>0.1054694375992678</v>
          </cell>
        </row>
        <row r="95">
          <cell r="D95">
            <v>0.11999999999999998</v>
          </cell>
          <cell r="E95">
            <v>0.11475039623801728</v>
          </cell>
          <cell r="F95">
            <v>-1.1749867920660904</v>
          </cell>
          <cell r="G95">
            <v>0.10650026415867819</v>
          </cell>
        </row>
        <row r="96">
          <cell r="D96">
            <v>0.12999999999999998</v>
          </cell>
          <cell r="E96">
            <v>0.11620826612883595</v>
          </cell>
          <cell r="F96">
            <v>-1.1263911290388013</v>
          </cell>
          <cell r="G96">
            <v>0.10747217741922398</v>
          </cell>
        </row>
        <row r="97">
          <cell r="D97">
            <v>0.13999999999999999</v>
          </cell>
          <cell r="E97">
            <v>0.11759041977555129</v>
          </cell>
          <cell r="F97">
            <v>-1.0803193408149565</v>
          </cell>
          <cell r="G97">
            <v>0.10839361318370087</v>
          </cell>
        </row>
        <row r="98">
          <cell r="D98">
            <v>0.15</v>
          </cell>
          <cell r="E98">
            <v>0.11890699831518631</v>
          </cell>
          <cell r="F98">
            <v>-1.0364333894937898</v>
          </cell>
          <cell r="G98">
            <v>0.10927133221012421</v>
          </cell>
        </row>
        <row r="99">
          <cell r="D99">
            <v>0.16</v>
          </cell>
          <cell r="E99">
            <v>0.1201662635037075</v>
          </cell>
          <cell r="F99">
            <v>-0.9944578832097497</v>
          </cell>
          <cell r="G99">
            <v>0.11011084233580501</v>
          </cell>
        </row>
        <row r="100">
          <cell r="D100">
            <v>0.17</v>
          </cell>
          <cell r="E100">
            <v>0.12137504240561413</v>
          </cell>
          <cell r="F100">
            <v>-0.95416525314619549</v>
          </cell>
          <cell r="G100">
            <v>0.11091669493707609</v>
          </cell>
        </row>
        <row r="101">
          <cell r="D101">
            <v>0.18000000000000002</v>
          </cell>
          <cell r="E101">
            <v>0.12253904736471562</v>
          </cell>
          <cell r="F101">
            <v>-0.91536508784281256</v>
          </cell>
          <cell r="G101">
            <v>0.11169269824314375</v>
          </cell>
        </row>
        <row r="102">
          <cell r="D102">
            <v>0.19000000000000003</v>
          </cell>
          <cell r="E102">
            <v>0.12366311114846316</v>
          </cell>
          <cell r="F102">
            <v>-0.87789629505122779</v>
          </cell>
          <cell r="G102">
            <v>0.11244207409897544</v>
          </cell>
        </row>
        <row r="103">
          <cell r="D103">
            <v>0.20000000000000004</v>
          </cell>
          <cell r="E103">
            <v>0.12475136299281259</v>
          </cell>
          <cell r="F103">
            <v>-0.84162123357291341</v>
          </cell>
          <cell r="G103">
            <v>0.11316757532854174</v>
          </cell>
        </row>
        <row r="104">
          <cell r="D104">
            <v>0.21000000000000005</v>
          </cell>
          <cell r="E104">
            <v>0.1258073625894528</v>
          </cell>
          <cell r="F104">
            <v>-0.80642124701823992</v>
          </cell>
          <cell r="G104">
            <v>0.1138715750596352</v>
          </cell>
        </row>
        <row r="105">
          <cell r="D105">
            <v>0.22000000000000006</v>
          </cell>
          <cell r="E105">
            <v>0.12683420357433947</v>
          </cell>
          <cell r="F105">
            <v>-0.77219321418868436</v>
          </cell>
          <cell r="G105">
            <v>0.11455613571622632</v>
          </cell>
        </row>
        <row r="106">
          <cell r="D106">
            <v>0.23000000000000007</v>
          </cell>
          <cell r="E106">
            <v>0.1278345945244436</v>
          </cell>
          <cell r="F106">
            <v>-0.73884684918521337</v>
          </cell>
          <cell r="G106">
            <v>0.11522306301629573</v>
          </cell>
        </row>
        <row r="107">
          <cell r="D107">
            <v>0.24000000000000007</v>
          </cell>
          <cell r="E107">
            <v>0.12881092311479739</v>
          </cell>
          <cell r="F107">
            <v>-0.70630256284008697</v>
          </cell>
          <cell r="G107">
            <v>0.11587394874319826</v>
          </cell>
        </row>
        <row r="108">
          <cell r="D108">
            <v>0.25000000000000006</v>
          </cell>
          <cell r="E108">
            <v>0.12976530749411755</v>
          </cell>
          <cell r="F108">
            <v>-0.67448975019608148</v>
          </cell>
          <cell r="G108">
            <v>0.11651020499607838</v>
          </cell>
        </row>
        <row r="109">
          <cell r="D109">
            <v>0.26000000000000006</v>
          </cell>
          <cell r="E109">
            <v>0.13069963783821248</v>
          </cell>
          <cell r="F109">
            <v>-0.64334540539291729</v>
          </cell>
          <cell r="G109">
            <v>0.11713309189214166</v>
          </cell>
        </row>
        <row r="110">
          <cell r="D110">
            <v>0.27000000000000007</v>
          </cell>
          <cell r="E110">
            <v>0.13161561026950119</v>
          </cell>
          <cell r="F110">
            <v>-0.61281299101662701</v>
          </cell>
          <cell r="G110">
            <v>0.11774374017966746</v>
          </cell>
        </row>
        <row r="111">
          <cell r="D111">
            <v>0.28000000000000008</v>
          </cell>
          <cell r="E111">
            <v>0.1325147547818635</v>
          </cell>
          <cell r="F111">
            <v>-0.5828415072712162</v>
          </cell>
          <cell r="G111">
            <v>0.11834316985457569</v>
          </cell>
        </row>
        <row r="112">
          <cell r="D112">
            <v>0.29000000000000009</v>
          </cell>
          <cell r="E112">
            <v>0.13339845841332981</v>
          </cell>
          <cell r="F112">
            <v>-0.55338471955567248</v>
          </cell>
          <cell r="G112">
            <v>0.11893230560888655</v>
          </cell>
        </row>
        <row r="113">
          <cell r="D113">
            <v>0.3000000000000001</v>
          </cell>
          <cell r="E113">
            <v>0.13426798461875877</v>
          </cell>
          <cell r="F113">
            <v>-0.52440051270804067</v>
          </cell>
          <cell r="G113">
            <v>0.11951198974583919</v>
          </cell>
        </row>
        <row r="114">
          <cell r="D114">
            <v>0.31000000000000011</v>
          </cell>
          <cell r="E114">
            <v>0.1351244895795764</v>
          </cell>
          <cell r="F114">
            <v>-0.49585034734745309</v>
          </cell>
          <cell r="G114">
            <v>0.12008299305305094</v>
          </cell>
        </row>
        <row r="115">
          <cell r="D115">
            <v>0.32000000000000012</v>
          </cell>
          <cell r="E115">
            <v>0.13596903602656477</v>
          </cell>
          <cell r="F115">
            <v>-0.46769879911450801</v>
          </cell>
          <cell r="G115">
            <v>0.12064602401770984</v>
          </cell>
        </row>
        <row r="116">
          <cell r="D116">
            <v>0.33000000000000013</v>
          </cell>
          <cell r="E116">
            <v>0.13680260502980299</v>
          </cell>
          <cell r="F116">
            <v>-0.43991316567323352</v>
          </cell>
          <cell r="G116">
            <v>0.12120173668653533</v>
          </cell>
        </row>
        <row r="117">
          <cell r="D117">
            <v>0.34000000000000014</v>
          </cell>
          <cell r="E117">
            <v>0.13762610611675785</v>
          </cell>
          <cell r="F117">
            <v>-0.41246312944140451</v>
          </cell>
          <cell r="G117">
            <v>0.12175073741117191</v>
          </cell>
        </row>
        <row r="118">
          <cell r="D118">
            <v>0.35000000000000014</v>
          </cell>
          <cell r="E118">
            <v>0.13844038600777298</v>
          </cell>
          <cell r="F118">
            <v>-0.38532046640756729</v>
          </cell>
          <cell r="G118">
            <v>0.12229359067184865</v>
          </cell>
        </row>
        <row r="119">
          <cell r="D119">
            <v>0.36000000000000015</v>
          </cell>
          <cell r="E119">
            <v>0.13924623620246421</v>
          </cell>
          <cell r="F119">
            <v>-0.35845879325119329</v>
          </cell>
          <cell r="G119">
            <v>0.12283082413497613</v>
          </cell>
        </row>
        <row r="120">
          <cell r="D120">
            <v>0.37000000000000016</v>
          </cell>
          <cell r="E120">
            <v>0.14004439960689552</v>
          </cell>
          <cell r="F120">
            <v>-0.33185334643681624</v>
          </cell>
          <cell r="G120">
            <v>0.12336293307126368</v>
          </cell>
        </row>
        <row r="121">
          <cell r="D121">
            <v>0.38000000000000017</v>
          </cell>
          <cell r="E121">
            <v>0.1408355763570181</v>
          </cell>
          <cell r="F121">
            <v>-0.30548078809939694</v>
          </cell>
          <cell r="G121">
            <v>0.12389038423801206</v>
          </cell>
        </row>
        <row r="122">
          <cell r="D122">
            <v>0.39000000000000018</v>
          </cell>
          <cell r="E122">
            <v>0.14162042896657639</v>
          </cell>
          <cell r="F122">
            <v>-0.27931903444745371</v>
          </cell>
          <cell r="G122">
            <v>0.12441361931105092</v>
          </cell>
        </row>
        <row r="123">
          <cell r="D123">
            <v>0.40000000000000019</v>
          </cell>
          <cell r="E123">
            <v>0.14239958690592602</v>
          </cell>
          <cell r="F123">
            <v>-0.25334710313579939</v>
          </cell>
          <cell r="G123">
            <v>0.12493305793728401</v>
          </cell>
        </row>
        <row r="124">
          <cell r="D124">
            <v>0.4100000000000002</v>
          </cell>
          <cell r="E124">
            <v>0.14317365070076551</v>
          </cell>
          <cell r="F124">
            <v>-0.22754497664114895</v>
          </cell>
          <cell r="G124">
            <v>0.12544910046717703</v>
          </cell>
        </row>
        <row r="125">
          <cell r="D125">
            <v>0.42000000000000021</v>
          </cell>
          <cell r="E125">
            <v>0.14394319562574448</v>
          </cell>
          <cell r="F125">
            <v>-0.20189347914185035</v>
          </cell>
          <cell r="G125">
            <v>0.125962130417163</v>
          </cell>
        </row>
        <row r="126">
          <cell r="D126">
            <v>0.43000000000000022</v>
          </cell>
          <cell r="E126">
            <v>0.14470877505657417</v>
          </cell>
          <cell r="F126">
            <v>-0.17637416478086079</v>
          </cell>
          <cell r="G126">
            <v>0.12647251670438278</v>
          </cell>
        </row>
        <row r="127">
          <cell r="D127">
            <v>0.44000000000000022</v>
          </cell>
          <cell r="E127">
            <v>0.14547092353509669</v>
          </cell>
          <cell r="F127">
            <v>-0.15096921549677669</v>
          </cell>
          <cell r="G127">
            <v>0.12698061569006447</v>
          </cell>
        </row>
        <row r="128">
          <cell r="D128">
            <v>0.45000000000000023</v>
          </cell>
          <cell r="E128">
            <v>0.14623015959434779</v>
          </cell>
          <cell r="F128">
            <v>-0.12566134685507346</v>
          </cell>
          <cell r="G128">
            <v>0.12748677306289855</v>
          </cell>
        </row>
        <row r="129">
          <cell r="D129">
            <v>0.46000000000000024</v>
          </cell>
          <cell r="E129">
            <v>0.14698698838465593</v>
          </cell>
          <cell r="F129">
            <v>-0.10043372051146918</v>
          </cell>
          <cell r="G129">
            <v>0.12799132558977061</v>
          </cell>
        </row>
        <row r="130">
          <cell r="D130">
            <v>0.47000000000000025</v>
          </cell>
          <cell r="E130">
            <v>0.14774190413700511</v>
          </cell>
          <cell r="F130">
            <v>-7.5269862099829207E-2</v>
          </cell>
          <cell r="G130">
            <v>0.12849460275800342</v>
          </cell>
        </row>
        <row r="131">
          <cell r="D131">
            <v>0.48000000000000026</v>
          </cell>
          <cell r="E131">
            <v>0.148495392496058</v>
          </cell>
          <cell r="F131">
            <v>-5.0153583464732969E-2</v>
          </cell>
          <cell r="G131">
            <v>0.12899692833070533</v>
          </cell>
        </row>
        <row r="132">
          <cell r="D132">
            <v>0.49000000000000027</v>
          </cell>
          <cell r="E132">
            <v>0.14924793275223869</v>
          </cell>
          <cell r="F132">
            <v>-2.5068908258710363E-2</v>
          </cell>
          <cell r="G132">
            <v>0.1294986218348258</v>
          </cell>
        </row>
        <row r="133">
          <cell r="D133">
            <v>0.50000000000000022</v>
          </cell>
          <cell r="E133">
            <v>0.15000000000000002</v>
          </cell>
          <cell r="F133">
            <v>5.5658328493435343E-16</v>
          </cell>
          <cell r="G133">
            <v>0.13</v>
          </cell>
        </row>
        <row r="134">
          <cell r="D134">
            <v>0.51000000000000023</v>
          </cell>
          <cell r="E134">
            <v>0.15075206724776136</v>
          </cell>
          <cell r="F134">
            <v>2.5068908258711619E-2</v>
          </cell>
          <cell r="G134">
            <v>0.13050137816517424</v>
          </cell>
        </row>
        <row r="135">
          <cell r="D135">
            <v>0.52000000000000024</v>
          </cell>
          <cell r="E135">
            <v>0.15150460750394201</v>
          </cell>
          <cell r="F135">
            <v>5.0153583464734218E-2</v>
          </cell>
          <cell r="G135">
            <v>0.1310030716692947</v>
          </cell>
        </row>
        <row r="136">
          <cell r="D136">
            <v>0.53000000000000025</v>
          </cell>
          <cell r="E136">
            <v>0.15225809586299491</v>
          </cell>
          <cell r="F136">
            <v>7.5269862099830456E-2</v>
          </cell>
          <cell r="G136">
            <v>0.13150539724199661</v>
          </cell>
        </row>
        <row r="137">
          <cell r="D137">
            <v>0.54000000000000026</v>
          </cell>
          <cell r="E137">
            <v>0.15301301161534411</v>
          </cell>
          <cell r="F137">
            <v>0.10043372051147045</v>
          </cell>
          <cell r="G137">
            <v>0.13200867441022943</v>
          </cell>
        </row>
        <row r="138">
          <cell r="D138">
            <v>0.55000000000000027</v>
          </cell>
          <cell r="E138">
            <v>0.15376984040565223</v>
          </cell>
          <cell r="F138">
            <v>0.12566134685507474</v>
          </cell>
          <cell r="G138">
            <v>0.13251322693710149</v>
          </cell>
        </row>
        <row r="139">
          <cell r="D139">
            <v>0.56000000000000028</v>
          </cell>
          <cell r="E139">
            <v>0.15452907646490333</v>
          </cell>
          <cell r="F139">
            <v>0.15096921549677797</v>
          </cell>
          <cell r="G139">
            <v>0.13301938430993557</v>
          </cell>
        </row>
        <row r="140">
          <cell r="D140">
            <v>0.57000000000000028</v>
          </cell>
          <cell r="E140">
            <v>0.15529122494342584</v>
          </cell>
          <cell r="F140">
            <v>0.17637416478086207</v>
          </cell>
          <cell r="G140">
            <v>0.13352748329561726</v>
          </cell>
        </row>
        <row r="141">
          <cell r="D141">
            <v>0.58000000000000029</v>
          </cell>
          <cell r="E141">
            <v>0.15605680437425554</v>
          </cell>
          <cell r="F141">
            <v>0.20189347914185163</v>
          </cell>
          <cell r="G141">
            <v>0.13403786958283703</v>
          </cell>
        </row>
        <row r="142">
          <cell r="D142">
            <v>0.5900000000000003</v>
          </cell>
          <cell r="E142">
            <v>0.1568263492992345</v>
          </cell>
          <cell r="F142">
            <v>0.22754497664115017</v>
          </cell>
          <cell r="G142">
            <v>0.13455089953282301</v>
          </cell>
        </row>
        <row r="143">
          <cell r="D143">
            <v>0.60000000000000031</v>
          </cell>
          <cell r="E143">
            <v>0.15760041309407402</v>
          </cell>
          <cell r="F143">
            <v>0.25334710313580061</v>
          </cell>
          <cell r="G143">
            <v>0.13506694206271602</v>
          </cell>
        </row>
        <row r="144">
          <cell r="D144">
            <v>0.61000000000000032</v>
          </cell>
          <cell r="E144">
            <v>0.15837957103342365</v>
          </cell>
          <cell r="F144">
            <v>0.27931903444745504</v>
          </cell>
          <cell r="G144">
            <v>0.1355863806889491</v>
          </cell>
        </row>
        <row r="145">
          <cell r="D145">
            <v>0.62000000000000033</v>
          </cell>
          <cell r="E145">
            <v>0.15916442364298194</v>
          </cell>
          <cell r="F145">
            <v>0.30548078809939821</v>
          </cell>
          <cell r="G145">
            <v>0.13610961576198796</v>
          </cell>
        </row>
        <row r="146">
          <cell r="D146">
            <v>0.63000000000000034</v>
          </cell>
          <cell r="E146">
            <v>0.15995560039310452</v>
          </cell>
          <cell r="F146">
            <v>0.33185334643681752</v>
          </cell>
          <cell r="G146">
            <v>0.13663706692873637</v>
          </cell>
        </row>
        <row r="147">
          <cell r="D147">
            <v>0.64000000000000035</v>
          </cell>
          <cell r="E147">
            <v>0.16075376379753584</v>
          </cell>
          <cell r="F147">
            <v>0.35845879325119467</v>
          </cell>
          <cell r="G147">
            <v>0.13716917586502389</v>
          </cell>
        </row>
        <row r="148">
          <cell r="D148">
            <v>0.65000000000000036</v>
          </cell>
          <cell r="E148">
            <v>0.16155961399222704</v>
          </cell>
          <cell r="F148">
            <v>0.38532046640756862</v>
          </cell>
          <cell r="G148">
            <v>0.13770640932815137</v>
          </cell>
        </row>
        <row r="149">
          <cell r="D149">
            <v>0.66000000000000036</v>
          </cell>
          <cell r="E149">
            <v>0.16237389388324217</v>
          </cell>
          <cell r="F149">
            <v>0.41246312944140584</v>
          </cell>
          <cell r="G149">
            <v>0.13824926258882811</v>
          </cell>
        </row>
        <row r="150">
          <cell r="D150">
            <v>0.67000000000000037</v>
          </cell>
          <cell r="E150">
            <v>0.16319739497019703</v>
          </cell>
          <cell r="F150">
            <v>0.43991316567323491</v>
          </cell>
          <cell r="G150">
            <v>0.1387982633134647</v>
          </cell>
        </row>
        <row r="151">
          <cell r="D151">
            <v>0.68000000000000038</v>
          </cell>
          <cell r="E151">
            <v>0.16403096397343528</v>
          </cell>
          <cell r="F151">
            <v>0.46769879911450934</v>
          </cell>
          <cell r="G151">
            <v>0.13935397598229018</v>
          </cell>
        </row>
        <row r="152">
          <cell r="D152">
            <v>0.69000000000000039</v>
          </cell>
          <cell r="E152">
            <v>0.16487551042042362</v>
          </cell>
          <cell r="F152">
            <v>0.49585034734745448</v>
          </cell>
          <cell r="G152">
            <v>0.13991700694694909</v>
          </cell>
        </row>
        <row r="153">
          <cell r="D153">
            <v>0.7000000000000004</v>
          </cell>
          <cell r="E153">
            <v>0.16573201538124124</v>
          </cell>
          <cell r="F153">
            <v>0.524400512708042</v>
          </cell>
          <cell r="G153">
            <v>0.14048801025416086</v>
          </cell>
        </row>
        <row r="154">
          <cell r="D154">
            <v>0.71000000000000041</v>
          </cell>
          <cell r="E154">
            <v>0.16660154158667023</v>
          </cell>
          <cell r="F154">
            <v>0.55338471955567414</v>
          </cell>
          <cell r="G154">
            <v>0.1410676943911135</v>
          </cell>
        </row>
        <row r="155">
          <cell r="D155">
            <v>0.72000000000000042</v>
          </cell>
          <cell r="E155">
            <v>0.16748524521813651</v>
          </cell>
          <cell r="F155">
            <v>0.58284150727121742</v>
          </cell>
          <cell r="G155">
            <v>0.14165683014542435</v>
          </cell>
        </row>
        <row r="156">
          <cell r="D156">
            <v>0.73000000000000043</v>
          </cell>
          <cell r="E156">
            <v>0.16838438973049885</v>
          </cell>
          <cell r="F156">
            <v>0.61281299101662867</v>
          </cell>
          <cell r="G156">
            <v>0.14225625982033258</v>
          </cell>
        </row>
        <row r="157">
          <cell r="D157">
            <v>0.74000000000000044</v>
          </cell>
          <cell r="E157">
            <v>0.16930036216178754</v>
          </cell>
          <cell r="F157">
            <v>0.6433454053929184</v>
          </cell>
          <cell r="G157">
            <v>0.14286690810785838</v>
          </cell>
        </row>
        <row r="158">
          <cell r="D158">
            <v>0.75000000000000044</v>
          </cell>
          <cell r="E158">
            <v>0.17023469250588247</v>
          </cell>
          <cell r="F158">
            <v>0.67448975019608293</v>
          </cell>
          <cell r="G158">
            <v>0.14348979500392167</v>
          </cell>
        </row>
        <row r="159">
          <cell r="D159">
            <v>0.76000000000000045</v>
          </cell>
          <cell r="E159">
            <v>0.17118907688520266</v>
          </cell>
          <cell r="F159">
            <v>0.70630256284008885</v>
          </cell>
          <cell r="G159">
            <v>0.14412605125680178</v>
          </cell>
        </row>
        <row r="160">
          <cell r="D160">
            <v>0.77000000000000046</v>
          </cell>
          <cell r="E160">
            <v>0.17216540547555645</v>
          </cell>
          <cell r="F160">
            <v>0.73884684918521504</v>
          </cell>
          <cell r="G160">
            <v>0.14477693698370431</v>
          </cell>
        </row>
        <row r="161">
          <cell r="D161">
            <v>0.78000000000000047</v>
          </cell>
          <cell r="E161">
            <v>0.1731657964256606</v>
          </cell>
          <cell r="F161">
            <v>0.77219321418868658</v>
          </cell>
          <cell r="G161">
            <v>0.14544386428377373</v>
          </cell>
        </row>
        <row r="162">
          <cell r="D162">
            <v>0.79000000000000048</v>
          </cell>
          <cell r="E162">
            <v>0.17419263741054725</v>
          </cell>
          <cell r="F162">
            <v>0.80642124701824136</v>
          </cell>
          <cell r="G162">
            <v>0.14612842494036482</v>
          </cell>
        </row>
        <row r="163">
          <cell r="D163">
            <v>0.80000000000000049</v>
          </cell>
          <cell r="E163">
            <v>0.17524863700718746</v>
          </cell>
          <cell r="F163">
            <v>0.84162123357291596</v>
          </cell>
          <cell r="G163">
            <v>0.14683242467145832</v>
          </cell>
        </row>
        <row r="164">
          <cell r="D164">
            <v>0.8100000000000005</v>
          </cell>
          <cell r="E164">
            <v>0.17633688885153692</v>
          </cell>
          <cell r="F164">
            <v>0.87789629505123112</v>
          </cell>
          <cell r="G164">
            <v>0.14755792590102462</v>
          </cell>
        </row>
        <row r="165">
          <cell r="D165">
            <v>0.82000000000000051</v>
          </cell>
          <cell r="E165">
            <v>0.17746095263528444</v>
          </cell>
          <cell r="F165">
            <v>0.91536508784281501</v>
          </cell>
          <cell r="G165">
            <v>0.1483073017568563</v>
          </cell>
        </row>
        <row r="166">
          <cell r="D166">
            <v>0.83000000000000052</v>
          </cell>
          <cell r="E166">
            <v>0.1786249575943859</v>
          </cell>
          <cell r="F166">
            <v>0.95416525314619716</v>
          </cell>
          <cell r="G166">
            <v>0.14908330506292394</v>
          </cell>
        </row>
        <row r="167">
          <cell r="D167">
            <v>0.84000000000000052</v>
          </cell>
          <cell r="E167">
            <v>0.17983373649629264</v>
          </cell>
          <cell r="F167">
            <v>0.99445788320975514</v>
          </cell>
          <cell r="G167">
            <v>0.14988915766419511</v>
          </cell>
        </row>
        <row r="168">
          <cell r="D168">
            <v>0.85000000000000053</v>
          </cell>
          <cell r="E168">
            <v>0.18109300168481371</v>
          </cell>
          <cell r="F168">
            <v>1.0364333894937905</v>
          </cell>
          <cell r="G168">
            <v>0.15072866778987581</v>
          </cell>
        </row>
        <row r="169">
          <cell r="D169">
            <v>0.86000000000000054</v>
          </cell>
          <cell r="E169">
            <v>0.18240958022444875</v>
          </cell>
          <cell r="F169">
            <v>1.0803193408149587</v>
          </cell>
          <cell r="G169">
            <v>0.15160638681629918</v>
          </cell>
        </row>
        <row r="170">
          <cell r="D170">
            <v>0.87000000000000055</v>
          </cell>
          <cell r="E170">
            <v>0.1837917338711641</v>
          </cell>
          <cell r="F170">
            <v>1.1263911290388036</v>
          </cell>
          <cell r="G170">
            <v>0.15252782258077607</v>
          </cell>
        </row>
        <row r="171">
          <cell r="D171">
            <v>0.88000000000000056</v>
          </cell>
          <cell r="E171">
            <v>0.1852496037619828</v>
          </cell>
          <cell r="F171">
            <v>1.174986792066093</v>
          </cell>
          <cell r="G171">
            <v>0.15349973584132187</v>
          </cell>
        </row>
        <row r="172">
          <cell r="D172">
            <v>0.89000000000000057</v>
          </cell>
          <cell r="E172">
            <v>0.18679584360109838</v>
          </cell>
          <cell r="F172">
            <v>1.2265281200366132</v>
          </cell>
          <cell r="G172">
            <v>0.15453056240073226</v>
          </cell>
        </row>
        <row r="173">
          <cell r="D173">
            <v>0.90000000000000058</v>
          </cell>
          <cell r="E173">
            <v>0.18844654696633809</v>
          </cell>
          <cell r="F173">
            <v>1.2815515655446033</v>
          </cell>
          <cell r="G173">
            <v>0.15563103131089207</v>
          </cell>
        </row>
        <row r="174">
          <cell r="D174">
            <v>0.91000000000000059</v>
          </cell>
          <cell r="E174">
            <v>0.19022265101070659</v>
          </cell>
          <cell r="F174">
            <v>1.3407550336902203</v>
          </cell>
          <cell r="G174">
            <v>0.15681510067380441</v>
          </cell>
        </row>
        <row r="175">
          <cell r="D175">
            <v>0.9200000000000006</v>
          </cell>
          <cell r="E175">
            <v>0.1921521468092891</v>
          </cell>
          <cell r="F175">
            <v>1.4050715603096373</v>
          </cell>
          <cell r="G175">
            <v>0.15810143120619274</v>
          </cell>
        </row>
        <row r="176">
          <cell r="D176">
            <v>0.9300000000000006</v>
          </cell>
          <cell r="E176">
            <v>0.19427373084537525</v>
          </cell>
          <cell r="F176">
            <v>1.4757910281791757</v>
          </cell>
          <cell r="G176">
            <v>0.15951582056358352</v>
          </cell>
        </row>
        <row r="177">
          <cell r="D177">
            <v>0.94000000000000061</v>
          </cell>
          <cell r="E177">
            <v>0.19664320783790573</v>
          </cell>
          <cell r="F177">
            <v>1.5547735945968584</v>
          </cell>
          <cell r="G177">
            <v>0.16109547189193718</v>
          </cell>
        </row>
        <row r="178">
          <cell r="D178">
            <v>0.95000000000000062</v>
          </cell>
          <cell r="E178">
            <v>0.19934560880854435</v>
          </cell>
          <cell r="F178">
            <v>1.6448536269514784</v>
          </cell>
          <cell r="G178">
            <v>0.16289707253902957</v>
          </cell>
        </row>
        <row r="179">
          <cell r="D179">
            <v>0.96000000000000063</v>
          </cell>
          <cell r="E179">
            <v>0.20252058213756532</v>
          </cell>
          <cell r="F179">
            <v>1.7506860712521775</v>
          </cell>
          <cell r="G179">
            <v>0.16501372142504356</v>
          </cell>
        </row>
        <row r="180">
          <cell r="D180">
            <v>0.97000000000000064</v>
          </cell>
          <cell r="E180">
            <v>0.20642380824453779</v>
          </cell>
          <cell r="F180">
            <v>1.88079360815126</v>
          </cell>
          <cell r="G180">
            <v>0.1676158721630252</v>
          </cell>
        </row>
        <row r="181">
          <cell r="D181">
            <v>0.98000000000000065</v>
          </cell>
          <cell r="E181">
            <v>0.21161246731895508</v>
          </cell>
          <cell r="F181">
            <v>2.0537489106318363</v>
          </cell>
          <cell r="G181">
            <v>0.17107497821263673</v>
          </cell>
        </row>
        <row r="182">
          <cell r="D182">
            <v>0.99000000000000066</v>
          </cell>
          <cell r="E182">
            <v>0.21979043622122596</v>
          </cell>
          <cell r="F182">
            <v>2.3263478740408656</v>
          </cell>
          <cell r="G182">
            <v>0.17652695748081731</v>
          </cell>
        </row>
        <row r="183">
          <cell r="D183">
            <v>0.999</v>
          </cell>
          <cell r="E183">
            <v>0.24270696918503437</v>
          </cell>
          <cell r="F183">
            <v>3.0902323061678132</v>
          </cell>
          <cell r="G183">
            <v>0.19180464612335626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D183"/>
  <sheetViews>
    <sheetView tabSelected="1" zoomScale="85" zoomScaleNormal="85" workbookViewId="0">
      <selection activeCell="AD13" sqref="AD13"/>
    </sheetView>
  </sheetViews>
  <sheetFormatPr defaultRowHeight="15" x14ac:dyDescent="0.25"/>
  <cols>
    <col min="1" max="1" width="9.140625" style="147"/>
    <col min="5" max="5" width="12.140625" customWidth="1"/>
    <col min="7" max="7" width="10" customWidth="1"/>
    <col min="10" max="10" width="11.28515625" customWidth="1"/>
    <col min="11" max="12" width="11.5703125" bestFit="1" customWidth="1"/>
    <col min="13" max="13" width="13.42578125" bestFit="1" customWidth="1"/>
    <col min="20" max="20" width="10.5703125" customWidth="1"/>
    <col min="21" max="21" width="9" customWidth="1"/>
    <col min="22" max="22" width="10.28515625" customWidth="1"/>
    <col min="25" max="25" width="14" customWidth="1"/>
    <col min="26" max="26" width="14.28515625" customWidth="1"/>
    <col min="28" max="108" width="9.140625" style="147"/>
  </cols>
  <sheetData>
    <row r="1" spans="2:27" s="147" customFormat="1" ht="15.75" thickBot="1" x14ac:dyDescent="0.3"/>
    <row r="2" spans="2:27" ht="18.75" x14ac:dyDescent="0.3">
      <c r="B2" s="64"/>
      <c r="C2" s="148" t="s">
        <v>48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2:27" x14ac:dyDescent="0.25">
      <c r="B3" s="67"/>
      <c r="C3" s="62" t="s">
        <v>45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68"/>
    </row>
    <row r="4" spans="2:27" x14ac:dyDescent="0.25">
      <c r="B4" s="67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68"/>
    </row>
    <row r="5" spans="2:27" x14ac:dyDescent="0.25">
      <c r="B5" s="67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86" t="s">
        <v>1</v>
      </c>
      <c r="W5" s="4"/>
      <c r="X5" s="4"/>
      <c r="Y5" s="3"/>
      <c r="Z5" s="50"/>
      <c r="AA5" s="68"/>
    </row>
    <row r="6" spans="2:27" x14ac:dyDescent="0.25">
      <c r="B6" s="67"/>
      <c r="C6" s="50"/>
      <c r="D6" s="87" t="s">
        <v>49</v>
      </c>
      <c r="E6" s="88"/>
      <c r="F6" s="88"/>
      <c r="G6" s="89"/>
      <c r="H6" s="50"/>
      <c r="I6" s="50"/>
      <c r="J6" s="90" t="s">
        <v>50</v>
      </c>
      <c r="K6" s="2"/>
      <c r="L6" s="2"/>
      <c r="M6" s="2"/>
      <c r="N6" s="3"/>
      <c r="O6" s="50"/>
      <c r="P6" s="50"/>
      <c r="Q6" s="50"/>
      <c r="R6" s="50"/>
      <c r="S6" s="50"/>
      <c r="T6" s="50"/>
      <c r="U6" s="50"/>
      <c r="V6" s="87" t="s">
        <v>7</v>
      </c>
      <c r="W6" s="12">
        <v>0</v>
      </c>
      <c r="X6" s="88"/>
      <c r="Y6" s="89"/>
      <c r="Z6" s="50"/>
      <c r="AA6" s="68"/>
    </row>
    <row r="7" spans="2:27" x14ac:dyDescent="0.25">
      <c r="B7" s="67"/>
      <c r="C7" s="50"/>
      <c r="D7" s="91"/>
      <c r="E7" s="92"/>
      <c r="F7" s="93" t="s">
        <v>51</v>
      </c>
      <c r="G7" s="94" t="s">
        <v>52</v>
      </c>
      <c r="H7" s="50"/>
      <c r="I7" s="50"/>
      <c r="J7" s="5" t="s">
        <v>2</v>
      </c>
      <c r="K7" s="6" t="s">
        <v>3</v>
      </c>
      <c r="L7" s="6" t="s">
        <v>4</v>
      </c>
      <c r="M7" s="7" t="s">
        <v>5</v>
      </c>
      <c r="N7" s="95" t="s">
        <v>53</v>
      </c>
      <c r="O7" s="50"/>
      <c r="P7" s="50"/>
      <c r="Q7" s="86" t="s">
        <v>0</v>
      </c>
      <c r="R7" s="4"/>
      <c r="S7" s="4"/>
      <c r="T7" s="3"/>
      <c r="U7" s="50"/>
      <c r="V7" s="96" t="s">
        <v>8</v>
      </c>
      <c r="W7" s="27">
        <f>1-W6</f>
        <v>1</v>
      </c>
      <c r="X7" s="97" t="s">
        <v>9</v>
      </c>
      <c r="Y7" s="98">
        <v>300</v>
      </c>
      <c r="Z7" s="50"/>
      <c r="AA7" s="68"/>
    </row>
    <row r="8" spans="2:27" x14ac:dyDescent="0.25">
      <c r="B8" s="67"/>
      <c r="C8" s="50"/>
      <c r="D8" s="99"/>
      <c r="E8" s="100" t="s">
        <v>12</v>
      </c>
      <c r="F8" s="101">
        <v>0.15</v>
      </c>
      <c r="G8" s="14">
        <v>0.13</v>
      </c>
      <c r="H8" s="63"/>
      <c r="I8" s="50"/>
      <c r="J8" s="102">
        <v>1</v>
      </c>
      <c r="K8" s="14">
        <v>10</v>
      </c>
      <c r="L8" s="12">
        <v>5</v>
      </c>
      <c r="M8" s="101">
        <v>0.1</v>
      </c>
      <c r="N8" s="15">
        <f>NORMINV(NORMDIST(M8,$F$8,$F$9,TRUE),0,1)</f>
        <v>-1.6666666666666661</v>
      </c>
      <c r="O8" s="50"/>
      <c r="P8" s="50"/>
      <c r="Q8" s="8">
        <f>SQRT((K8-K8)^2+(L8-L8)^2)</f>
        <v>0</v>
      </c>
      <c r="R8" s="9">
        <f>SQRT((K8-K9)^2+(L8-L9)^2)</f>
        <v>5.3851648071345037</v>
      </c>
      <c r="S8" s="9">
        <f>SQRT((K8-K10)^2+(L8-L10)^2)</f>
        <v>20.396078054371138</v>
      </c>
      <c r="T8" s="10">
        <f>SQRT((K8-K12)^2+(L8-L12)^2)</f>
        <v>90.13878188659973</v>
      </c>
      <c r="U8" s="50"/>
      <c r="V8" s="50"/>
      <c r="W8" s="50"/>
      <c r="X8" s="50"/>
      <c r="Y8" s="50"/>
      <c r="Z8" s="50"/>
      <c r="AA8" s="68"/>
    </row>
    <row r="9" spans="2:27" x14ac:dyDescent="0.25">
      <c r="B9" s="67"/>
      <c r="C9" s="50"/>
      <c r="D9" s="103"/>
      <c r="E9" s="104" t="s">
        <v>54</v>
      </c>
      <c r="F9" s="105">
        <v>0.03</v>
      </c>
      <c r="G9" s="21">
        <v>0.02</v>
      </c>
      <c r="H9" s="63"/>
      <c r="I9" s="50"/>
      <c r="J9" s="95">
        <v>2</v>
      </c>
      <c r="K9" s="21">
        <v>5</v>
      </c>
      <c r="L9" s="19">
        <v>3</v>
      </c>
      <c r="M9" s="105">
        <v>7.0000000000000007E-2</v>
      </c>
      <c r="N9" s="22">
        <f>NORMINV(NORMDIST(M9,$F$8,$F$9,TRUE),0,1)</f>
        <v>-2.6666666666666665</v>
      </c>
      <c r="O9" s="50"/>
      <c r="P9" s="50"/>
      <c r="Q9" s="16">
        <f>R8</f>
        <v>5.3851648071345037</v>
      </c>
      <c r="R9" s="17">
        <v>0</v>
      </c>
      <c r="S9" s="17">
        <f>SQRT((K9-K10)^2+(L9-L10)^2)</f>
        <v>25.079872407968907</v>
      </c>
      <c r="T9" s="18">
        <f>SQRT((K9-K12)^2+(L9-L12)^2)</f>
        <v>95.047356617635614</v>
      </c>
      <c r="U9" s="50"/>
      <c r="V9" s="86" t="s">
        <v>11</v>
      </c>
      <c r="W9" s="4"/>
      <c r="X9" s="4"/>
      <c r="Y9" s="3"/>
      <c r="Z9" s="50"/>
      <c r="AA9" s="68"/>
    </row>
    <row r="10" spans="2:27" x14ac:dyDescent="0.25">
      <c r="B10" s="67"/>
      <c r="C10" s="50"/>
      <c r="D10" s="106"/>
      <c r="E10" s="107" t="s">
        <v>55</v>
      </c>
      <c r="F10" s="108">
        <v>0.6</v>
      </c>
      <c r="G10" s="109"/>
      <c r="H10" s="63"/>
      <c r="I10" s="50"/>
      <c r="J10" s="95">
        <v>3</v>
      </c>
      <c r="K10" s="21">
        <v>30</v>
      </c>
      <c r="L10" s="19">
        <v>1</v>
      </c>
      <c r="M10" s="110">
        <v>0.2</v>
      </c>
      <c r="N10" s="29">
        <f>NORMINV(NORMDIST(M10,$F$8,$F$9,TRUE),0,1)</f>
        <v>1.6666666666666665</v>
      </c>
      <c r="O10" s="50"/>
      <c r="P10" s="50"/>
      <c r="Q10" s="23">
        <f>S8</f>
        <v>20.396078054371138</v>
      </c>
      <c r="R10" s="24">
        <f>S9</f>
        <v>25.079872407968907</v>
      </c>
      <c r="S10" s="24">
        <v>0</v>
      </c>
      <c r="T10" s="25">
        <f>SQRT((K10-K12)^2+(L10-L12)^2)</f>
        <v>70.007142492748557</v>
      </c>
      <c r="U10" s="50"/>
      <c r="V10" s="33">
        <v>0</v>
      </c>
      <c r="W10" s="34">
        <f>$W$6+$W$7*(IF(R8&gt;$Y$7,1,1.5*(R8/$Y$7)-0.5*(R8/$Y$7)^3))</f>
        <v>2.6922932002720536E-2</v>
      </c>
      <c r="X10" s="35">
        <f>$W$6+$W$7*(IF(S8&gt;$Y$7,1,1.5*(S8/$Y$7)-0.5*(S8/$Y$7)^3))</f>
        <v>0.10182326492980719</v>
      </c>
      <c r="Y10" s="36">
        <f>$W$6+$W$7*(IF(T8&gt;$Y$7,1,1.5*(T8/$Y$7)-0.5*(T8/$Y$7)^3))</f>
        <v>0.43713136123246865</v>
      </c>
      <c r="Z10" s="50"/>
      <c r="AA10" s="68"/>
    </row>
    <row r="11" spans="2:27" x14ac:dyDescent="0.25">
      <c r="B11" s="67"/>
      <c r="C11" s="50"/>
      <c r="D11" s="50"/>
      <c r="E11" s="50"/>
      <c r="F11" s="50"/>
      <c r="G11" s="50"/>
      <c r="H11" s="50"/>
      <c r="I11" s="50"/>
      <c r="J11" s="111" t="s">
        <v>56</v>
      </c>
      <c r="K11" s="112">
        <v>20</v>
      </c>
      <c r="L11" s="112">
        <f>L12</f>
        <v>0</v>
      </c>
      <c r="M11" s="98">
        <v>0.11</v>
      </c>
      <c r="N11" s="29">
        <f>NORMINV(NORMDIST(M11,$G$8,$G$9,TRUE),0,1)</f>
        <v>-0.99999999999999956</v>
      </c>
      <c r="O11" s="50"/>
      <c r="P11" s="50"/>
      <c r="Q11" s="50"/>
      <c r="R11" s="50"/>
      <c r="S11" s="50"/>
      <c r="T11" s="50"/>
      <c r="U11" s="50"/>
      <c r="V11" s="37">
        <f>$W$6+$W$7*(IF(Q9&gt;$Y$7,1,1.5*(Q9/$Y$7)-0.5*(Q9/$Y$7)^3))</f>
        <v>2.6922932002720536E-2</v>
      </c>
      <c r="W11" s="38">
        <v>0</v>
      </c>
      <c r="X11" s="39">
        <f>$W$6+$W$7*(IF(S9&gt;$Y$7,1,1.5*(S9/$Y$7)-0.5*(S9/$Y$7)^3))</f>
        <v>0.12510722797049986</v>
      </c>
      <c r="Y11" s="40">
        <f>$W$6+$W$7*(IF(T9&gt;$Y$7,1,1.5*(T9/$Y$7)-0.5*(T9/$Y$7)^3))</f>
        <v>0.45933571235329435</v>
      </c>
      <c r="Z11" s="50"/>
      <c r="AA11" s="68"/>
    </row>
    <row r="12" spans="2:27" x14ac:dyDescent="0.25">
      <c r="B12" s="67"/>
      <c r="C12" s="50"/>
      <c r="D12" s="50"/>
      <c r="E12" s="50"/>
      <c r="F12" s="50"/>
      <c r="G12" s="50"/>
      <c r="H12" s="50"/>
      <c r="I12" s="50"/>
      <c r="J12" s="113" t="s">
        <v>10</v>
      </c>
      <c r="K12" s="28">
        <v>100</v>
      </c>
      <c r="L12" s="27">
        <v>0</v>
      </c>
      <c r="M12" s="50"/>
      <c r="N12" s="50"/>
      <c r="O12" s="50"/>
      <c r="P12" s="50"/>
      <c r="Q12" s="50"/>
      <c r="R12" s="50"/>
      <c r="S12" s="50"/>
      <c r="T12" s="50"/>
      <c r="U12" s="50"/>
      <c r="V12" s="41">
        <f>$W$6+$W$7*(IF(Q10&gt;$Y$7,1,1.5*(Q10/$Y$7)-0.5*(Q10/$Y$7)^3))</f>
        <v>0.10182326492980719</v>
      </c>
      <c r="W12" s="42">
        <f>$W$6+$W$7*(IF(R10&gt;$Y$7,1,1.5*(R10/$Y$7)-0.5*(R10/$Y$7)^3))</f>
        <v>0.12510722797049986</v>
      </c>
      <c r="X12" s="43">
        <v>0</v>
      </c>
      <c r="Y12" s="44">
        <f>$W$6+$W$7*(IF(T10&gt;$Y$7,1,1.5*(T10/$Y$7)-0.5*(T10/$Y$7)^3))</f>
        <v>0.3436819160682435</v>
      </c>
      <c r="Z12" s="50"/>
      <c r="AA12" s="68"/>
    </row>
    <row r="13" spans="2:27" x14ac:dyDescent="0.25">
      <c r="B13" s="67"/>
      <c r="C13" s="50"/>
      <c r="D13" s="50"/>
      <c r="E13" s="50"/>
      <c r="F13" s="50"/>
      <c r="G13" s="50"/>
      <c r="H13" s="50"/>
      <c r="I13" s="50"/>
      <c r="J13" s="114" t="s">
        <v>12</v>
      </c>
      <c r="K13" s="50"/>
      <c r="L13" s="50"/>
      <c r="M13" s="115">
        <f>AVERAGE(M8:M11)</f>
        <v>0.12</v>
      </c>
      <c r="N13" s="116">
        <v>0</v>
      </c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68"/>
    </row>
    <row r="14" spans="2:27" x14ac:dyDescent="0.25">
      <c r="B14" s="67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68"/>
    </row>
    <row r="15" spans="2:27" x14ac:dyDescent="0.25">
      <c r="B15" s="67"/>
      <c r="C15" s="50"/>
      <c r="D15" s="50"/>
      <c r="E15" s="50"/>
      <c r="F15" s="50"/>
      <c r="G15" s="50"/>
      <c r="H15" s="50"/>
      <c r="I15" s="50"/>
      <c r="J15" s="86" t="s">
        <v>13</v>
      </c>
      <c r="K15" s="4"/>
      <c r="L15" s="4"/>
      <c r="M15" s="4"/>
      <c r="N15" s="3"/>
      <c r="O15" s="50"/>
      <c r="P15" s="87" t="s">
        <v>14</v>
      </c>
      <c r="Q15" s="88"/>
      <c r="R15" s="88"/>
      <c r="S15" s="89"/>
      <c r="T15" s="50"/>
      <c r="U15" s="50"/>
      <c r="V15" s="117" t="s">
        <v>15</v>
      </c>
      <c r="W15" s="50"/>
      <c r="X15" s="118" t="s">
        <v>16</v>
      </c>
      <c r="Y15" s="119"/>
      <c r="Z15" s="120"/>
      <c r="AA15" s="68"/>
    </row>
    <row r="16" spans="2:27" x14ac:dyDescent="0.25">
      <c r="B16" s="67"/>
      <c r="C16" s="50"/>
      <c r="D16" s="50"/>
      <c r="E16" s="50"/>
      <c r="F16" s="50"/>
      <c r="G16" s="50"/>
      <c r="H16" s="50"/>
      <c r="I16" s="50"/>
      <c r="J16" s="37">
        <f t="shared" ref="J16:L18" si="0">SUM($W$6:$W$7)-V10</f>
        <v>1</v>
      </c>
      <c r="K16" s="38">
        <f t="shared" si="0"/>
        <v>0.97307706799727944</v>
      </c>
      <c r="L16" s="39">
        <f t="shared" si="0"/>
        <v>0.8981767350701928</v>
      </c>
      <c r="M16" s="121">
        <f>N16*$F$10</f>
        <v>0.33772118326051881</v>
      </c>
      <c r="N16" s="46">
        <f>SUM($W$6:$W$7)-Y10</f>
        <v>0.56286863876753135</v>
      </c>
      <c r="O16" s="50"/>
      <c r="P16" s="33">
        <f t="array" ref="P16:S19">MINVERSE(J16:M19)</f>
        <v>22.847724657196924</v>
      </c>
      <c r="Q16" s="34">
        <v>-18.241253952360047</v>
      </c>
      <c r="R16" s="34">
        <v>-4.5611330279491868</v>
      </c>
      <c r="S16" s="35">
        <v>-2.591408000959583E-3</v>
      </c>
      <c r="T16" s="50"/>
      <c r="U16" s="50"/>
      <c r="V16" s="122">
        <f t="array" ref="V16:V19">MMULT(P16:S19,N16:N19)</f>
        <v>2.7641685343607007E-3</v>
      </c>
      <c r="W16" s="50"/>
      <c r="X16" s="125"/>
      <c r="Y16" s="100" t="s">
        <v>17</v>
      </c>
      <c r="Z16" s="126">
        <f>N8*V16+N9*V17+N10*V18+N11*V19</f>
        <v>0.87668498918747551</v>
      </c>
      <c r="AA16" s="68"/>
    </row>
    <row r="17" spans="2:27" x14ac:dyDescent="0.25">
      <c r="B17" s="67"/>
      <c r="C17" s="50"/>
      <c r="D17" s="50"/>
      <c r="E17" s="50"/>
      <c r="F17" s="50"/>
      <c r="G17" s="50"/>
      <c r="H17" s="50"/>
      <c r="I17" s="50"/>
      <c r="J17" s="37">
        <f t="shared" si="0"/>
        <v>0.97307706799727944</v>
      </c>
      <c r="K17" s="38">
        <f t="shared" si="0"/>
        <v>1</v>
      </c>
      <c r="L17" s="39">
        <f t="shared" si="0"/>
        <v>0.87489277202950011</v>
      </c>
      <c r="M17" s="121">
        <f>N17*$F$10</f>
        <v>0.32439857258802335</v>
      </c>
      <c r="N17" s="46">
        <f>SUM($W$6:$W$7)-Y11</f>
        <v>0.5406642876467056</v>
      </c>
      <c r="O17" s="50"/>
      <c r="P17" s="37">
        <v>-18.241253952360051</v>
      </c>
      <c r="Q17" s="38">
        <v>18.83550698958782</v>
      </c>
      <c r="R17" s="38">
        <v>-0.13606535496229097</v>
      </c>
      <c r="S17" s="39">
        <v>0.10382757938763261</v>
      </c>
      <c r="T17" s="50"/>
      <c r="U17" s="50"/>
      <c r="V17" s="123">
        <v>-0.11074941801347658</v>
      </c>
      <c r="W17" s="50"/>
      <c r="X17" s="127"/>
      <c r="Y17" s="107" t="s">
        <v>19</v>
      </c>
      <c r="Z17" s="128">
        <f>SUM(W6:W7)-(V16*N16+V17*N17+V18*N18+N19*V19)</f>
        <v>0.42842349939188895</v>
      </c>
      <c r="AA17" s="68"/>
    </row>
    <row r="18" spans="2:27" x14ac:dyDescent="0.25">
      <c r="B18" s="67"/>
      <c r="C18" s="50"/>
      <c r="D18" s="50"/>
      <c r="E18" s="50"/>
      <c r="F18" s="50"/>
      <c r="G18" s="50"/>
      <c r="H18" s="50"/>
      <c r="I18" s="50"/>
      <c r="J18" s="41">
        <f t="shared" si="0"/>
        <v>0.8981767350701928</v>
      </c>
      <c r="K18" s="42">
        <f t="shared" si="0"/>
        <v>0.87489277202950011</v>
      </c>
      <c r="L18" s="43">
        <f t="shared" si="0"/>
        <v>1</v>
      </c>
      <c r="M18" s="121">
        <f>N18*$F$10</f>
        <v>0.39379085035905387</v>
      </c>
      <c r="N18" s="47">
        <f>SUM($W$6:$W$7)-Y12</f>
        <v>0.6563180839317565</v>
      </c>
      <c r="O18" s="50"/>
      <c r="P18" s="37">
        <v>-4.5611330279491868</v>
      </c>
      <c r="Q18" s="38">
        <v>-0.13606535496229097</v>
      </c>
      <c r="R18" s="38">
        <v>5.4345084207541792</v>
      </c>
      <c r="S18" s="39">
        <v>-0.55552904215614474</v>
      </c>
      <c r="T18" s="50"/>
      <c r="U18" s="50"/>
      <c r="V18" s="123">
        <v>0.59256431163322199</v>
      </c>
      <c r="W18" s="50"/>
      <c r="X18" s="50"/>
      <c r="Y18" s="50"/>
      <c r="Z18" s="50"/>
      <c r="AA18" s="68"/>
    </row>
    <row r="19" spans="2:27" x14ac:dyDescent="0.25">
      <c r="B19" s="67"/>
      <c r="C19" s="50"/>
      <c r="D19" s="50"/>
      <c r="E19" s="50"/>
      <c r="F19" s="50"/>
      <c r="G19" s="50"/>
      <c r="H19" s="50"/>
      <c r="I19" s="50"/>
      <c r="J19" s="129">
        <f>M16</f>
        <v>0.33772118326051881</v>
      </c>
      <c r="K19" s="130">
        <f>M17</f>
        <v>0.32439857258802335</v>
      </c>
      <c r="L19" s="130">
        <f>M18</f>
        <v>0.39379085035905387</v>
      </c>
      <c r="M19" s="131">
        <f>L18</f>
        <v>1</v>
      </c>
      <c r="N19" s="132">
        <f>F10</f>
        <v>0.6</v>
      </c>
      <c r="O19" s="50"/>
      <c r="P19" s="41">
        <v>-2.5914080009595587E-3</v>
      </c>
      <c r="Q19" s="42">
        <v>0.10382757938763264</v>
      </c>
      <c r="R19" s="42">
        <v>-0.55552904215614485</v>
      </c>
      <c r="S19" s="43">
        <v>1.1859559087375962</v>
      </c>
      <c r="T19" s="50"/>
      <c r="U19" s="50"/>
      <c r="V19" s="124">
        <v>0.40164703067989749</v>
      </c>
      <c r="W19" s="50"/>
      <c r="X19" s="50"/>
      <c r="Y19" s="50"/>
      <c r="Z19" s="50"/>
      <c r="AA19" s="68"/>
    </row>
    <row r="20" spans="2:27" x14ac:dyDescent="0.25">
      <c r="B20" s="67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5" t="s">
        <v>18</v>
      </c>
      <c r="V20" s="133">
        <f>SUM(V16:V19)</f>
        <v>0.88622609283400355</v>
      </c>
      <c r="W20" s="50"/>
      <c r="X20" s="134" t="s">
        <v>57</v>
      </c>
      <c r="Y20" s="135"/>
      <c r="Z20" s="120"/>
      <c r="AA20" s="68"/>
    </row>
    <row r="21" spans="2:27" x14ac:dyDescent="0.25">
      <c r="B21" s="67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136" t="s">
        <v>58</v>
      </c>
      <c r="Y21" s="137" t="s">
        <v>59</v>
      </c>
      <c r="Z21" s="138" t="s">
        <v>60</v>
      </c>
      <c r="AA21" s="68"/>
    </row>
    <row r="22" spans="2:27" x14ac:dyDescent="0.25">
      <c r="B22" s="67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139">
        <v>1</v>
      </c>
      <c r="Y22" s="140">
        <f t="shared" ref="Y22:Y31" ca="1" si="1">NORMINV(RAND(),$Z$16,SQRT($Z$17))</f>
        <v>1.2369858433008947</v>
      </c>
      <c r="Z22" s="141">
        <f t="shared" ref="Z22:Z31" ca="1" si="2">NORMINV(NORMDIST(Y22,0,1,TRUE),$F$8,$F$9)</f>
        <v>0.18710957529902683</v>
      </c>
      <c r="AA22" s="68"/>
    </row>
    <row r="23" spans="2:27" x14ac:dyDescent="0.25">
      <c r="B23" s="67"/>
      <c r="C23" s="50"/>
      <c r="D23" s="50"/>
      <c r="E23" s="50"/>
      <c r="F23" s="50"/>
      <c r="G23" s="50"/>
      <c r="H23" s="50"/>
      <c r="I23" s="50"/>
      <c r="J23" s="50"/>
      <c r="K23" s="48"/>
      <c r="L23" s="48"/>
      <c r="M23" s="50"/>
      <c r="N23" s="50"/>
      <c r="O23" s="50"/>
      <c r="P23" s="50"/>
      <c r="Q23" s="50"/>
      <c r="R23" s="50"/>
      <c r="S23" s="50"/>
      <c r="T23" s="50"/>
      <c r="U23" s="50"/>
      <c r="V23" s="48"/>
      <c r="W23" s="50"/>
      <c r="X23" s="5">
        <f>X22+1</f>
        <v>2</v>
      </c>
      <c r="Y23" s="142">
        <f t="shared" ca="1" si="1"/>
        <v>1.762061812001507</v>
      </c>
      <c r="Z23" s="143">
        <f t="shared" ca="1" si="2"/>
        <v>0.2028618543600452</v>
      </c>
      <c r="AA23" s="68"/>
    </row>
    <row r="24" spans="2:27" x14ac:dyDescent="0.25">
      <c r="B24" s="67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48"/>
      <c r="V24" s="50"/>
      <c r="W24" s="50"/>
      <c r="X24" s="5">
        <f t="shared" ref="X24:X31" si="3">X23+1</f>
        <v>3</v>
      </c>
      <c r="Y24" s="142">
        <f t="shared" ca="1" si="1"/>
        <v>1.0755930847684865</v>
      </c>
      <c r="Z24" s="143">
        <f t="shared" ca="1" si="2"/>
        <v>0.18226779254305459</v>
      </c>
      <c r="AA24" s="68"/>
    </row>
    <row r="25" spans="2:27" x14ac:dyDescent="0.25">
      <c r="B25" s="67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">
        <f t="shared" si="3"/>
        <v>4</v>
      </c>
      <c r="Y25" s="142">
        <f t="shared" ca="1" si="1"/>
        <v>1.732760557111467</v>
      </c>
      <c r="Z25" s="143">
        <f t="shared" ca="1" si="2"/>
        <v>0.20198281671334403</v>
      </c>
      <c r="AA25" s="68"/>
    </row>
    <row r="26" spans="2:27" x14ac:dyDescent="0.25">
      <c r="B26" s="67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 t="s">
        <v>20</v>
      </c>
      <c r="T26" s="48"/>
      <c r="U26" s="48"/>
      <c r="V26" s="50"/>
      <c r="W26" s="50"/>
      <c r="X26" s="5">
        <f t="shared" si="3"/>
        <v>5</v>
      </c>
      <c r="Y26" s="142">
        <f t="shared" ca="1" si="1"/>
        <v>0.37610322068192648</v>
      </c>
      <c r="Z26" s="143">
        <f t="shared" ca="1" si="2"/>
        <v>0.16128309662045778</v>
      </c>
      <c r="AA26" s="68"/>
    </row>
    <row r="27" spans="2:27" x14ac:dyDescent="0.25">
      <c r="B27" s="67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49"/>
      <c r="T27" s="50" t="s">
        <v>21</v>
      </c>
      <c r="U27" s="50"/>
      <c r="V27" s="50"/>
      <c r="W27" s="50"/>
      <c r="X27" s="5">
        <f t="shared" si="3"/>
        <v>6</v>
      </c>
      <c r="Y27" s="142">
        <f t="shared" ca="1" si="1"/>
        <v>0.34490947311832498</v>
      </c>
      <c r="Z27" s="143">
        <f t="shared" ca="1" si="2"/>
        <v>0.16034728419354974</v>
      </c>
      <c r="AA27" s="68"/>
    </row>
    <row r="28" spans="2:27" x14ac:dyDescent="0.25">
      <c r="B28" s="67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1"/>
      <c r="T28" s="50" t="s">
        <v>22</v>
      </c>
      <c r="U28" s="50"/>
      <c r="V28" s="50"/>
      <c r="W28" s="50"/>
      <c r="X28" s="5">
        <f t="shared" si="3"/>
        <v>7</v>
      </c>
      <c r="Y28" s="142">
        <f t="shared" ca="1" si="1"/>
        <v>0.32900258022678819</v>
      </c>
      <c r="Z28" s="143">
        <f t="shared" ca="1" si="2"/>
        <v>0.15987007740680365</v>
      </c>
      <c r="AA28" s="68"/>
    </row>
    <row r="29" spans="2:27" x14ac:dyDescent="0.25">
      <c r="B29" s="67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2"/>
      <c r="T29" s="50" t="s">
        <v>23</v>
      </c>
      <c r="U29" s="50"/>
      <c r="V29" s="50"/>
      <c r="W29" s="50"/>
      <c r="X29" s="5">
        <f t="shared" si="3"/>
        <v>8</v>
      </c>
      <c r="Y29" s="142">
        <f t="shared" ca="1" si="1"/>
        <v>0.45144084406421281</v>
      </c>
      <c r="Z29" s="143">
        <f t="shared" ca="1" si="2"/>
        <v>0.16354322532192639</v>
      </c>
      <c r="AA29" s="68"/>
    </row>
    <row r="30" spans="2:27" x14ac:dyDescent="0.25">
      <c r="B30" s="67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3"/>
      <c r="T30" s="50" t="s">
        <v>24</v>
      </c>
      <c r="U30" s="50"/>
      <c r="V30" s="50"/>
      <c r="W30" s="50"/>
      <c r="X30" s="5">
        <f t="shared" si="3"/>
        <v>9</v>
      </c>
      <c r="Y30" s="142">
        <f t="shared" ca="1" si="1"/>
        <v>1.3110831532980101</v>
      </c>
      <c r="Z30" s="143">
        <f t="shared" ca="1" si="2"/>
        <v>0.18933249459894033</v>
      </c>
      <c r="AA30" s="68"/>
    </row>
    <row r="31" spans="2:27" x14ac:dyDescent="0.25">
      <c r="B31" s="67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4"/>
      <c r="T31" s="50" t="s">
        <v>25</v>
      </c>
      <c r="U31" s="50"/>
      <c r="V31" s="50"/>
      <c r="W31" s="50"/>
      <c r="X31" s="144">
        <f t="shared" si="3"/>
        <v>10</v>
      </c>
      <c r="Y31" s="145">
        <f t="shared" ca="1" si="1"/>
        <v>2.2988062029659257</v>
      </c>
      <c r="Z31" s="146">
        <f t="shared" ca="1" si="2"/>
        <v>0.21896418608897783</v>
      </c>
      <c r="AA31" s="68"/>
    </row>
    <row r="32" spans="2:27" x14ac:dyDescent="0.25">
      <c r="B32" s="67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68"/>
    </row>
    <row r="33" spans="2:27" x14ac:dyDescent="0.25">
      <c r="B33" s="67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68"/>
    </row>
    <row r="34" spans="2:27" x14ac:dyDescent="0.25">
      <c r="B34" s="67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68"/>
    </row>
    <row r="35" spans="2:27" x14ac:dyDescent="0.25">
      <c r="B35" s="67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68"/>
    </row>
    <row r="36" spans="2:27" x14ac:dyDescent="0.25">
      <c r="B36" s="67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68"/>
    </row>
    <row r="37" spans="2:27" x14ac:dyDescent="0.25">
      <c r="B37" s="67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68"/>
    </row>
    <row r="38" spans="2:27" x14ac:dyDescent="0.25">
      <c r="B38" s="67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68"/>
    </row>
    <row r="39" spans="2:27" x14ac:dyDescent="0.25">
      <c r="B39" s="67"/>
      <c r="C39" s="50" t="s">
        <v>26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68"/>
    </row>
    <row r="40" spans="2:27" x14ac:dyDescent="0.25">
      <c r="B40" s="67"/>
      <c r="C40" s="50" t="s">
        <v>61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68"/>
    </row>
    <row r="41" spans="2:27" x14ac:dyDescent="0.25">
      <c r="B41" s="67"/>
      <c r="C41" s="50" t="s">
        <v>62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68"/>
    </row>
    <row r="42" spans="2:27" x14ac:dyDescent="0.25">
      <c r="B42" s="67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68"/>
    </row>
    <row r="43" spans="2:27" x14ac:dyDescent="0.25">
      <c r="B43" s="67"/>
      <c r="C43" s="50" t="s">
        <v>63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68"/>
    </row>
    <row r="44" spans="2:27" x14ac:dyDescent="0.25">
      <c r="B44" s="67"/>
      <c r="C44" s="50" t="s">
        <v>64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68"/>
    </row>
    <row r="45" spans="2:27" x14ac:dyDescent="0.25">
      <c r="B45" s="67"/>
      <c r="C45" s="50" t="s">
        <v>65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68"/>
    </row>
    <row r="46" spans="2:27" x14ac:dyDescent="0.25">
      <c r="B46" s="67"/>
      <c r="C46" s="50" t="s">
        <v>66</v>
      </c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68"/>
    </row>
    <row r="47" spans="2:27" x14ac:dyDescent="0.25">
      <c r="B47" s="67"/>
      <c r="C47" s="50" t="s">
        <v>67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68"/>
    </row>
    <row r="48" spans="2:27" x14ac:dyDescent="0.25">
      <c r="B48" s="67"/>
      <c r="C48" s="50" t="s">
        <v>68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68"/>
    </row>
    <row r="49" spans="2:27" x14ac:dyDescent="0.25">
      <c r="B49" s="67"/>
      <c r="C49" s="50" t="s">
        <v>69</v>
      </c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68"/>
    </row>
    <row r="50" spans="2:27" x14ac:dyDescent="0.25">
      <c r="B50" s="67"/>
      <c r="C50" s="50" t="s">
        <v>70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68"/>
    </row>
    <row r="51" spans="2:27" x14ac:dyDescent="0.25">
      <c r="B51" s="67"/>
      <c r="C51" s="50" t="s">
        <v>71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68"/>
    </row>
    <row r="52" spans="2:27" x14ac:dyDescent="0.25">
      <c r="B52" s="67"/>
      <c r="C52" s="50" t="s">
        <v>78</v>
      </c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68"/>
    </row>
    <row r="53" spans="2:27" x14ac:dyDescent="0.25">
      <c r="B53" s="67"/>
      <c r="C53" s="50" t="s">
        <v>27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68"/>
    </row>
    <row r="54" spans="2:27" x14ac:dyDescent="0.25">
      <c r="B54" s="67"/>
      <c r="C54" s="50" t="s">
        <v>72</v>
      </c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68"/>
    </row>
    <row r="55" spans="2:27" x14ac:dyDescent="0.25">
      <c r="B55" s="67"/>
      <c r="C55" s="50" t="s">
        <v>73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68"/>
    </row>
    <row r="56" spans="2:27" x14ac:dyDescent="0.25">
      <c r="B56" s="67"/>
      <c r="C56" s="50" t="s">
        <v>28</v>
      </c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68"/>
    </row>
    <row r="57" spans="2:27" x14ac:dyDescent="0.25">
      <c r="B57" s="67"/>
      <c r="C57" s="50" t="s">
        <v>40</v>
      </c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68"/>
    </row>
    <row r="58" spans="2:27" x14ac:dyDescent="0.25">
      <c r="B58" s="67"/>
      <c r="C58" s="50" t="s">
        <v>29</v>
      </c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68"/>
    </row>
    <row r="59" spans="2:27" x14ac:dyDescent="0.25">
      <c r="B59" s="67"/>
      <c r="C59" s="50" t="s">
        <v>74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68"/>
    </row>
    <row r="60" spans="2:27" x14ac:dyDescent="0.25">
      <c r="B60" s="67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68"/>
    </row>
    <row r="61" spans="2:27" x14ac:dyDescent="0.25">
      <c r="B61" s="67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68"/>
    </row>
    <row r="62" spans="2:27" x14ac:dyDescent="0.25">
      <c r="B62" s="67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68"/>
    </row>
    <row r="63" spans="2:27" x14ac:dyDescent="0.25">
      <c r="B63" s="67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68"/>
    </row>
    <row r="64" spans="2:27" ht="15.75" thickBot="1" x14ac:dyDescent="0.3">
      <c r="B64" s="69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1"/>
    </row>
    <row r="65" spans="2:27" x14ac:dyDescent="0.25"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</row>
    <row r="66" spans="2:27" x14ac:dyDescent="0.25"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</row>
    <row r="67" spans="2:27" x14ac:dyDescent="0.25"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</row>
    <row r="68" spans="2:27" x14ac:dyDescent="0.25"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</row>
    <row r="69" spans="2:27" x14ac:dyDescent="0.25"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7"/>
      <c r="Z69" s="147"/>
      <c r="AA69" s="147"/>
    </row>
    <row r="70" spans="2:27" x14ac:dyDescent="0.25"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</row>
    <row r="71" spans="2:27" x14ac:dyDescent="0.25"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</row>
    <row r="72" spans="2:27" x14ac:dyDescent="0.25"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</row>
    <row r="73" spans="2:27" x14ac:dyDescent="0.25">
      <c r="B73" s="147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7"/>
      <c r="Z73" s="147"/>
      <c r="AA73" s="147"/>
    </row>
    <row r="74" spans="2:27" x14ac:dyDescent="0.25"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</row>
    <row r="75" spans="2:27" x14ac:dyDescent="0.25"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</row>
    <row r="76" spans="2:27" x14ac:dyDescent="0.25"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</row>
    <row r="77" spans="2:27" x14ac:dyDescent="0.25"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</row>
    <row r="78" spans="2:27" x14ac:dyDescent="0.25"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</row>
    <row r="79" spans="2:27" x14ac:dyDescent="0.25"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</row>
    <row r="80" spans="2:27" x14ac:dyDescent="0.25">
      <c r="B80" s="147"/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7"/>
      <c r="Z80" s="147"/>
      <c r="AA80" s="147"/>
    </row>
    <row r="81" spans="2:27" x14ac:dyDescent="0.25"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</row>
    <row r="82" spans="2:27" x14ac:dyDescent="0.25">
      <c r="B82" s="147"/>
      <c r="C82" s="147"/>
      <c r="D82" s="147" t="s">
        <v>75</v>
      </c>
      <c r="E82" s="147" t="s">
        <v>76</v>
      </c>
      <c r="F82" s="147" t="s">
        <v>77</v>
      </c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</row>
    <row r="83" spans="2:27" x14ac:dyDescent="0.25">
      <c r="B83" s="147"/>
      <c r="C83" s="147"/>
      <c r="D83" s="147">
        <v>1E-3</v>
      </c>
      <c r="E83" s="147">
        <f t="shared" ref="E83:E146" si="4">NORMINV(D83,$F$8,$F$9)</f>
        <v>5.7293030814965604E-2</v>
      </c>
      <c r="F83" s="147">
        <f>NORMINV(D83,0,1)</f>
        <v>-3.0902323061678132</v>
      </c>
      <c r="G83" s="147">
        <f>NORMINV(D83,$G$8,$G$9)</f>
        <v>6.8195353876643744E-2</v>
      </c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  <c r="AA83" s="147"/>
    </row>
    <row r="84" spans="2:27" x14ac:dyDescent="0.25">
      <c r="B84" s="147"/>
      <c r="C84" s="147"/>
      <c r="D84" s="147">
        <v>0.01</v>
      </c>
      <c r="E84" s="147">
        <f t="shared" si="4"/>
        <v>8.0209563778774778E-2</v>
      </c>
      <c r="F84" s="147">
        <f t="shared" ref="F84:F147" si="5">NORMINV(D84,0,1)</f>
        <v>-2.3263478740408408</v>
      </c>
      <c r="G84" s="147">
        <f t="shared" ref="G84:G147" si="6">NORMINV(D84,$G$8,$G$9)</f>
        <v>8.3473042519183194E-2</v>
      </c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</row>
    <row r="85" spans="2:27" x14ac:dyDescent="0.25">
      <c r="B85" s="147"/>
      <c r="C85" s="147"/>
      <c r="D85" s="147">
        <f t="shared" ref="D85:D148" si="7">D84+0.01</f>
        <v>0.02</v>
      </c>
      <c r="E85" s="147">
        <f t="shared" si="4"/>
        <v>8.8387532681045322E-2</v>
      </c>
      <c r="F85" s="147">
        <f t="shared" si="5"/>
        <v>-2.0537489106318225</v>
      </c>
      <c r="G85" s="147">
        <f t="shared" si="6"/>
        <v>8.8925021787363556E-2</v>
      </c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  <c r="AA85" s="147"/>
    </row>
    <row r="86" spans="2:27" x14ac:dyDescent="0.25">
      <c r="B86" s="147"/>
      <c r="C86" s="147"/>
      <c r="D86" s="147">
        <f t="shared" si="7"/>
        <v>0.03</v>
      </c>
      <c r="E86" s="147">
        <f t="shared" si="4"/>
        <v>9.3576191755462473E-2</v>
      </c>
      <c r="F86" s="147">
        <f t="shared" si="5"/>
        <v>-1.8807936081512509</v>
      </c>
      <c r="G86" s="147">
        <f t="shared" si="6"/>
        <v>9.2384127836974986E-2</v>
      </c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7"/>
      <c r="Z86" s="147"/>
      <c r="AA86" s="147"/>
    </row>
    <row r="87" spans="2:27" x14ac:dyDescent="0.25">
      <c r="B87" s="147"/>
      <c r="C87" s="147"/>
      <c r="D87" s="147">
        <f t="shared" si="7"/>
        <v>0.04</v>
      </c>
      <c r="E87" s="147">
        <f t="shared" si="4"/>
        <v>9.7479417862434914E-2</v>
      </c>
      <c r="F87" s="147">
        <f t="shared" si="5"/>
        <v>-1.7506860712521695</v>
      </c>
      <c r="G87" s="147">
        <f t="shared" si="6"/>
        <v>9.4986278574956617E-2</v>
      </c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</row>
    <row r="88" spans="2:27" x14ac:dyDescent="0.25">
      <c r="B88" s="147"/>
      <c r="C88" s="147"/>
      <c r="D88" s="147">
        <f t="shared" si="7"/>
        <v>0.05</v>
      </c>
      <c r="E88" s="147">
        <f t="shared" si="4"/>
        <v>0.10065439119145582</v>
      </c>
      <c r="F88" s="147">
        <f t="shared" si="5"/>
        <v>-1.6448536269514726</v>
      </c>
      <c r="G88" s="147">
        <f t="shared" si="6"/>
        <v>9.7102927460970545E-2</v>
      </c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7"/>
      <c r="Y88" s="147"/>
      <c r="Z88" s="147"/>
      <c r="AA88" s="147"/>
    </row>
    <row r="89" spans="2:27" x14ac:dyDescent="0.25">
      <c r="B89" s="147"/>
      <c r="C89" s="147"/>
      <c r="D89" s="147">
        <f t="shared" si="7"/>
        <v>6.0000000000000005E-2</v>
      </c>
      <c r="E89" s="147">
        <f t="shared" si="4"/>
        <v>0.1033567921620944</v>
      </c>
      <c r="F89" s="147">
        <f t="shared" si="5"/>
        <v>-1.554773594596853</v>
      </c>
      <c r="G89" s="147">
        <f t="shared" si="6"/>
        <v>9.8904528108062939E-2</v>
      </c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7"/>
      <c r="Z89" s="147"/>
      <c r="AA89" s="147"/>
    </row>
    <row r="90" spans="2:27" x14ac:dyDescent="0.25">
      <c r="B90" s="147"/>
      <c r="C90" s="147"/>
      <c r="D90" s="147">
        <f t="shared" si="7"/>
        <v>7.0000000000000007E-2</v>
      </c>
      <c r="E90" s="147">
        <f t="shared" si="4"/>
        <v>0.10572626915462489</v>
      </c>
      <c r="F90" s="147">
        <f t="shared" si="5"/>
        <v>-1.4757910281791702</v>
      </c>
      <c r="G90" s="147">
        <f t="shared" si="6"/>
        <v>0.1004841794364166</v>
      </c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7"/>
      <c r="Z90" s="147"/>
      <c r="AA90" s="147"/>
    </row>
    <row r="91" spans="2:27" x14ac:dyDescent="0.25">
      <c r="B91" s="147"/>
      <c r="C91" s="147"/>
      <c r="D91" s="147">
        <f t="shared" si="7"/>
        <v>0.08</v>
      </c>
      <c r="E91" s="147">
        <f t="shared" si="4"/>
        <v>0.10784785319071094</v>
      </c>
      <c r="F91" s="147">
        <f t="shared" si="5"/>
        <v>-1.4050715603096353</v>
      </c>
      <c r="G91" s="147">
        <f t="shared" si="6"/>
        <v>0.10189856879380729</v>
      </c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</row>
    <row r="92" spans="2:27" x14ac:dyDescent="0.25">
      <c r="B92" s="147"/>
      <c r="C92" s="147"/>
      <c r="D92" s="147">
        <f t="shared" si="7"/>
        <v>0.09</v>
      </c>
      <c r="E92" s="147">
        <f t="shared" si="4"/>
        <v>0.10977734898929351</v>
      </c>
      <c r="F92" s="147">
        <f t="shared" si="5"/>
        <v>-1.3407550336902161</v>
      </c>
      <c r="G92" s="147">
        <f t="shared" si="6"/>
        <v>0.10318489932619568</v>
      </c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</row>
    <row r="93" spans="2:27" x14ac:dyDescent="0.25">
      <c r="B93" s="147"/>
      <c r="C93" s="147"/>
      <c r="D93" s="147">
        <f t="shared" si="7"/>
        <v>9.9999999999999992E-2</v>
      </c>
      <c r="E93" s="147">
        <f t="shared" si="4"/>
        <v>0.11155345303366199</v>
      </c>
      <c r="F93" s="147">
        <f t="shared" si="5"/>
        <v>-1.2815515655446006</v>
      </c>
      <c r="G93" s="147">
        <f t="shared" si="6"/>
        <v>0.104368968689108</v>
      </c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</row>
    <row r="94" spans="2:27" x14ac:dyDescent="0.25">
      <c r="B94" s="147"/>
      <c r="C94" s="147"/>
      <c r="D94" s="147">
        <f t="shared" si="7"/>
        <v>0.10999999999999999</v>
      </c>
      <c r="E94" s="147">
        <f t="shared" si="4"/>
        <v>0.11320415639890169</v>
      </c>
      <c r="F94" s="147">
        <f t="shared" si="5"/>
        <v>-1.2265281200366105</v>
      </c>
      <c r="G94" s="147">
        <f t="shared" si="6"/>
        <v>0.1054694375992678</v>
      </c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</row>
    <row r="95" spans="2:27" x14ac:dyDescent="0.25">
      <c r="B95" s="147"/>
      <c r="C95" s="147"/>
      <c r="D95" s="147">
        <f t="shared" si="7"/>
        <v>0.11999999999999998</v>
      </c>
      <c r="E95" s="147">
        <f t="shared" si="4"/>
        <v>0.11475039623801728</v>
      </c>
      <c r="F95" s="147">
        <f t="shared" si="5"/>
        <v>-1.1749867920660904</v>
      </c>
      <c r="G95" s="147">
        <f t="shared" si="6"/>
        <v>0.10650026415867819</v>
      </c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</row>
    <row r="96" spans="2:27" x14ac:dyDescent="0.25">
      <c r="B96" s="147"/>
      <c r="C96" s="147"/>
      <c r="D96" s="147">
        <f t="shared" si="7"/>
        <v>0.12999999999999998</v>
      </c>
      <c r="E96" s="147">
        <f t="shared" si="4"/>
        <v>0.11620826612883595</v>
      </c>
      <c r="F96" s="147">
        <f t="shared" si="5"/>
        <v>-1.1263911290388013</v>
      </c>
      <c r="G96" s="147">
        <f t="shared" si="6"/>
        <v>0.10747217741922398</v>
      </c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</row>
    <row r="97" spans="2:27" x14ac:dyDescent="0.25">
      <c r="B97" s="147"/>
      <c r="C97" s="147"/>
      <c r="D97" s="147">
        <f t="shared" si="7"/>
        <v>0.13999999999999999</v>
      </c>
      <c r="E97" s="147">
        <f t="shared" si="4"/>
        <v>0.11759041977555129</v>
      </c>
      <c r="F97" s="147">
        <f t="shared" si="5"/>
        <v>-1.0803193408149565</v>
      </c>
      <c r="G97" s="147">
        <f t="shared" si="6"/>
        <v>0.10839361318370087</v>
      </c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</row>
    <row r="98" spans="2:27" x14ac:dyDescent="0.25">
      <c r="B98" s="147"/>
      <c r="C98" s="147"/>
      <c r="D98" s="147">
        <f t="shared" si="7"/>
        <v>0.15</v>
      </c>
      <c r="E98" s="147">
        <f t="shared" si="4"/>
        <v>0.11890699831518631</v>
      </c>
      <c r="F98" s="147">
        <f t="shared" si="5"/>
        <v>-1.0364333894937898</v>
      </c>
      <c r="G98" s="147">
        <f t="shared" si="6"/>
        <v>0.10927133221012421</v>
      </c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7"/>
      <c r="Z98" s="147"/>
      <c r="AA98" s="147"/>
    </row>
    <row r="99" spans="2:27" x14ac:dyDescent="0.25">
      <c r="B99" s="147"/>
      <c r="C99" s="147"/>
      <c r="D99" s="147">
        <f t="shared" si="7"/>
        <v>0.16</v>
      </c>
      <c r="E99" s="147">
        <f t="shared" si="4"/>
        <v>0.1201662635037075</v>
      </c>
      <c r="F99" s="147">
        <f t="shared" si="5"/>
        <v>-0.9944578832097497</v>
      </c>
      <c r="G99" s="147">
        <f t="shared" si="6"/>
        <v>0.11011084233580501</v>
      </c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</row>
    <row r="100" spans="2:27" x14ac:dyDescent="0.25">
      <c r="B100" s="147"/>
      <c r="C100" s="147"/>
      <c r="D100" s="147">
        <f t="shared" si="7"/>
        <v>0.17</v>
      </c>
      <c r="E100" s="147">
        <f t="shared" si="4"/>
        <v>0.12137504240561413</v>
      </c>
      <c r="F100" s="147">
        <f t="shared" si="5"/>
        <v>-0.95416525314619549</v>
      </c>
      <c r="G100" s="147">
        <f t="shared" si="6"/>
        <v>0.11091669493707609</v>
      </c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7"/>
      <c r="Z100" s="147"/>
      <c r="AA100" s="147"/>
    </row>
    <row r="101" spans="2:27" x14ac:dyDescent="0.25">
      <c r="B101" s="147"/>
      <c r="C101" s="147"/>
      <c r="D101" s="147">
        <f t="shared" si="7"/>
        <v>0.18000000000000002</v>
      </c>
      <c r="E101" s="147">
        <f t="shared" si="4"/>
        <v>0.12253904736471562</v>
      </c>
      <c r="F101" s="147">
        <f t="shared" si="5"/>
        <v>-0.91536508784281256</v>
      </c>
      <c r="G101" s="147">
        <f t="shared" si="6"/>
        <v>0.11169269824314375</v>
      </c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</row>
    <row r="102" spans="2:27" x14ac:dyDescent="0.25">
      <c r="B102" s="147"/>
      <c r="C102" s="147"/>
      <c r="D102" s="147">
        <f t="shared" si="7"/>
        <v>0.19000000000000003</v>
      </c>
      <c r="E102" s="147">
        <f t="shared" si="4"/>
        <v>0.12366311114846316</v>
      </c>
      <c r="F102" s="147">
        <f t="shared" si="5"/>
        <v>-0.87789629505122779</v>
      </c>
      <c r="G102" s="147">
        <f t="shared" si="6"/>
        <v>0.11244207409897544</v>
      </c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7"/>
      <c r="Z102" s="147"/>
      <c r="AA102" s="147"/>
    </row>
    <row r="103" spans="2:27" x14ac:dyDescent="0.25">
      <c r="B103" s="147"/>
      <c r="C103" s="147"/>
      <c r="D103" s="147">
        <f t="shared" si="7"/>
        <v>0.20000000000000004</v>
      </c>
      <c r="E103" s="147">
        <f t="shared" si="4"/>
        <v>0.12475136299281259</v>
      </c>
      <c r="F103" s="147">
        <f t="shared" si="5"/>
        <v>-0.84162123357291341</v>
      </c>
      <c r="G103" s="147">
        <f t="shared" si="6"/>
        <v>0.11316757532854174</v>
      </c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47"/>
      <c r="Z103" s="147"/>
      <c r="AA103" s="147"/>
    </row>
    <row r="104" spans="2:27" x14ac:dyDescent="0.25">
      <c r="B104" s="147"/>
      <c r="C104" s="147"/>
      <c r="D104" s="147">
        <f t="shared" si="7"/>
        <v>0.21000000000000005</v>
      </c>
      <c r="E104" s="147">
        <f t="shared" si="4"/>
        <v>0.1258073625894528</v>
      </c>
      <c r="F104" s="147">
        <f t="shared" si="5"/>
        <v>-0.80642124701823992</v>
      </c>
      <c r="G104" s="147">
        <f t="shared" si="6"/>
        <v>0.1138715750596352</v>
      </c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7"/>
      <c r="Y104" s="147"/>
      <c r="Z104" s="147"/>
      <c r="AA104" s="147"/>
    </row>
    <row r="105" spans="2:27" x14ac:dyDescent="0.25">
      <c r="B105" s="147"/>
      <c r="C105" s="147"/>
      <c r="D105" s="147">
        <f t="shared" si="7"/>
        <v>0.22000000000000006</v>
      </c>
      <c r="E105" s="147">
        <f t="shared" si="4"/>
        <v>0.12683420357433947</v>
      </c>
      <c r="F105" s="147">
        <f t="shared" si="5"/>
        <v>-0.77219321418868436</v>
      </c>
      <c r="G105" s="147">
        <f t="shared" si="6"/>
        <v>0.11455613571622632</v>
      </c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7"/>
      <c r="Y105" s="147"/>
      <c r="Z105" s="147"/>
      <c r="AA105" s="147"/>
    </row>
    <row r="106" spans="2:27" x14ac:dyDescent="0.25">
      <c r="B106" s="147"/>
      <c r="C106" s="147"/>
      <c r="D106" s="147">
        <f t="shared" si="7"/>
        <v>0.23000000000000007</v>
      </c>
      <c r="E106" s="147">
        <f t="shared" si="4"/>
        <v>0.1278345945244436</v>
      </c>
      <c r="F106" s="147">
        <f t="shared" si="5"/>
        <v>-0.73884684918521337</v>
      </c>
      <c r="G106" s="147">
        <f t="shared" si="6"/>
        <v>0.11522306301629573</v>
      </c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7"/>
      <c r="Z106" s="147"/>
      <c r="AA106" s="147"/>
    </row>
    <row r="107" spans="2:27" x14ac:dyDescent="0.25">
      <c r="B107" s="147"/>
      <c r="C107" s="147"/>
      <c r="D107" s="147">
        <f t="shared" si="7"/>
        <v>0.24000000000000007</v>
      </c>
      <c r="E107" s="147">
        <f t="shared" si="4"/>
        <v>0.12881092311479739</v>
      </c>
      <c r="F107" s="147">
        <f t="shared" si="5"/>
        <v>-0.70630256284008697</v>
      </c>
      <c r="G107" s="147">
        <f t="shared" si="6"/>
        <v>0.11587394874319826</v>
      </c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7"/>
      <c r="Y107" s="147"/>
      <c r="Z107" s="147"/>
      <c r="AA107" s="147"/>
    </row>
    <row r="108" spans="2:27" x14ac:dyDescent="0.25">
      <c r="B108" s="147"/>
      <c r="C108" s="147"/>
      <c r="D108" s="147">
        <f t="shared" si="7"/>
        <v>0.25000000000000006</v>
      </c>
      <c r="E108" s="147">
        <f t="shared" si="4"/>
        <v>0.12976530749411755</v>
      </c>
      <c r="F108" s="147">
        <f t="shared" si="5"/>
        <v>-0.67448975019608148</v>
      </c>
      <c r="G108" s="147">
        <f t="shared" si="6"/>
        <v>0.11651020499607838</v>
      </c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7"/>
      <c r="Y108" s="147"/>
      <c r="Z108" s="147"/>
      <c r="AA108" s="147"/>
    </row>
    <row r="109" spans="2:27" x14ac:dyDescent="0.25">
      <c r="B109" s="147"/>
      <c r="C109" s="147"/>
      <c r="D109" s="147">
        <f t="shared" si="7"/>
        <v>0.26000000000000006</v>
      </c>
      <c r="E109" s="147">
        <f t="shared" si="4"/>
        <v>0.13069963783821248</v>
      </c>
      <c r="F109" s="147">
        <f t="shared" si="5"/>
        <v>-0.64334540539291729</v>
      </c>
      <c r="G109" s="147">
        <f t="shared" si="6"/>
        <v>0.11713309189214166</v>
      </c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  <c r="X109" s="147"/>
      <c r="Y109" s="147"/>
      <c r="Z109" s="147"/>
      <c r="AA109" s="147"/>
    </row>
    <row r="110" spans="2:27" x14ac:dyDescent="0.25">
      <c r="B110" s="147"/>
      <c r="C110" s="147"/>
      <c r="D110" s="147">
        <f t="shared" si="7"/>
        <v>0.27000000000000007</v>
      </c>
      <c r="E110" s="147">
        <f t="shared" si="4"/>
        <v>0.13161561026950119</v>
      </c>
      <c r="F110" s="147">
        <f t="shared" si="5"/>
        <v>-0.61281299101662701</v>
      </c>
      <c r="G110" s="147">
        <f t="shared" si="6"/>
        <v>0.11774374017966746</v>
      </c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7"/>
      <c r="Y110" s="147"/>
      <c r="Z110" s="147"/>
      <c r="AA110" s="147"/>
    </row>
    <row r="111" spans="2:27" x14ac:dyDescent="0.25">
      <c r="B111" s="147"/>
      <c r="C111" s="147"/>
      <c r="D111" s="147">
        <f t="shared" si="7"/>
        <v>0.28000000000000008</v>
      </c>
      <c r="E111" s="147">
        <f t="shared" si="4"/>
        <v>0.1325147547818635</v>
      </c>
      <c r="F111" s="147">
        <f t="shared" si="5"/>
        <v>-0.5828415072712162</v>
      </c>
      <c r="G111" s="147">
        <f t="shared" si="6"/>
        <v>0.11834316985457569</v>
      </c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7"/>
      <c r="Y111" s="147"/>
      <c r="Z111" s="147"/>
      <c r="AA111" s="147"/>
    </row>
    <row r="112" spans="2:27" x14ac:dyDescent="0.25">
      <c r="B112" s="147"/>
      <c r="C112" s="147"/>
      <c r="D112" s="147">
        <f t="shared" si="7"/>
        <v>0.29000000000000009</v>
      </c>
      <c r="E112" s="147">
        <f t="shared" si="4"/>
        <v>0.13339845841332981</v>
      </c>
      <c r="F112" s="147">
        <f t="shared" si="5"/>
        <v>-0.55338471955567248</v>
      </c>
      <c r="G112" s="147">
        <f t="shared" si="6"/>
        <v>0.11893230560888655</v>
      </c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7"/>
      <c r="Y112" s="147"/>
      <c r="Z112" s="147"/>
      <c r="AA112" s="147"/>
    </row>
    <row r="113" spans="2:27" x14ac:dyDescent="0.25">
      <c r="B113" s="147"/>
      <c r="C113" s="147"/>
      <c r="D113" s="147">
        <f t="shared" si="7"/>
        <v>0.3000000000000001</v>
      </c>
      <c r="E113" s="147">
        <f t="shared" si="4"/>
        <v>0.13426798461875877</v>
      </c>
      <c r="F113" s="147">
        <f t="shared" si="5"/>
        <v>-0.52440051270804067</v>
      </c>
      <c r="G113" s="147">
        <f t="shared" si="6"/>
        <v>0.11951198974583919</v>
      </c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7"/>
      <c r="X113" s="147"/>
      <c r="Y113" s="147"/>
      <c r="Z113" s="147"/>
      <c r="AA113" s="147"/>
    </row>
    <row r="114" spans="2:27" x14ac:dyDescent="0.25">
      <c r="B114" s="147"/>
      <c r="C114" s="147"/>
      <c r="D114" s="147">
        <f t="shared" si="7"/>
        <v>0.31000000000000011</v>
      </c>
      <c r="E114" s="147">
        <f t="shared" si="4"/>
        <v>0.1351244895795764</v>
      </c>
      <c r="F114" s="147">
        <f t="shared" si="5"/>
        <v>-0.49585034734745309</v>
      </c>
      <c r="G114" s="147">
        <f t="shared" si="6"/>
        <v>0.12008299305305094</v>
      </c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7"/>
      <c r="Y114" s="147"/>
      <c r="Z114" s="147"/>
      <c r="AA114" s="147"/>
    </row>
    <row r="115" spans="2:27" x14ac:dyDescent="0.25">
      <c r="B115" s="147"/>
      <c r="C115" s="147"/>
      <c r="D115" s="147">
        <f t="shared" si="7"/>
        <v>0.32000000000000012</v>
      </c>
      <c r="E115" s="147">
        <f t="shared" si="4"/>
        <v>0.13596903602656477</v>
      </c>
      <c r="F115" s="147">
        <f t="shared" si="5"/>
        <v>-0.46769879911450801</v>
      </c>
      <c r="G115" s="147">
        <f t="shared" si="6"/>
        <v>0.12064602401770984</v>
      </c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7"/>
      <c r="X115" s="147"/>
      <c r="Y115" s="147"/>
      <c r="Z115" s="147"/>
      <c r="AA115" s="147"/>
    </row>
    <row r="116" spans="2:27" x14ac:dyDescent="0.25">
      <c r="B116" s="147"/>
      <c r="C116" s="147"/>
      <c r="D116" s="147">
        <f t="shared" si="7"/>
        <v>0.33000000000000013</v>
      </c>
      <c r="E116" s="147">
        <f t="shared" si="4"/>
        <v>0.13680260502980299</v>
      </c>
      <c r="F116" s="147">
        <f t="shared" si="5"/>
        <v>-0.43991316567323352</v>
      </c>
      <c r="G116" s="147">
        <f t="shared" si="6"/>
        <v>0.12120173668653533</v>
      </c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  <c r="X116" s="147"/>
      <c r="Y116" s="147"/>
      <c r="Z116" s="147"/>
      <c r="AA116" s="147"/>
    </row>
    <row r="117" spans="2:27" x14ac:dyDescent="0.25">
      <c r="B117" s="147"/>
      <c r="C117" s="147"/>
      <c r="D117" s="147">
        <f t="shared" si="7"/>
        <v>0.34000000000000014</v>
      </c>
      <c r="E117" s="147">
        <f t="shared" si="4"/>
        <v>0.13762610611675785</v>
      </c>
      <c r="F117" s="147">
        <f t="shared" si="5"/>
        <v>-0.41246312944140451</v>
      </c>
      <c r="G117" s="147">
        <f t="shared" si="6"/>
        <v>0.12175073741117191</v>
      </c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7"/>
      <c r="Y117" s="147"/>
      <c r="Z117" s="147"/>
      <c r="AA117" s="147"/>
    </row>
    <row r="118" spans="2:27" x14ac:dyDescent="0.25">
      <c r="B118" s="147"/>
      <c r="C118" s="147"/>
      <c r="D118" s="147">
        <f t="shared" si="7"/>
        <v>0.35000000000000014</v>
      </c>
      <c r="E118" s="147">
        <f t="shared" si="4"/>
        <v>0.13844038600777298</v>
      </c>
      <c r="F118" s="147">
        <f t="shared" si="5"/>
        <v>-0.38532046640756729</v>
      </c>
      <c r="G118" s="147">
        <f t="shared" si="6"/>
        <v>0.12229359067184865</v>
      </c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7"/>
      <c r="X118" s="147"/>
      <c r="Y118" s="147"/>
      <c r="Z118" s="147"/>
      <c r="AA118" s="147"/>
    </row>
    <row r="119" spans="2:27" x14ac:dyDescent="0.25">
      <c r="B119" s="147"/>
      <c r="C119" s="147"/>
      <c r="D119" s="147">
        <f t="shared" si="7"/>
        <v>0.36000000000000015</v>
      </c>
      <c r="E119" s="147">
        <f t="shared" si="4"/>
        <v>0.13924623620246421</v>
      </c>
      <c r="F119" s="147">
        <f t="shared" si="5"/>
        <v>-0.35845879325119329</v>
      </c>
      <c r="G119" s="147">
        <f t="shared" si="6"/>
        <v>0.12283082413497613</v>
      </c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147"/>
      <c r="Z119" s="147"/>
      <c r="AA119" s="147"/>
    </row>
    <row r="120" spans="2:27" x14ac:dyDescent="0.25">
      <c r="B120" s="147"/>
      <c r="C120" s="147"/>
      <c r="D120" s="147">
        <f t="shared" si="7"/>
        <v>0.37000000000000016</v>
      </c>
      <c r="E120" s="147">
        <f t="shared" si="4"/>
        <v>0.14004439960689552</v>
      </c>
      <c r="F120" s="147">
        <f t="shared" si="5"/>
        <v>-0.33185334643681624</v>
      </c>
      <c r="G120" s="147">
        <f t="shared" si="6"/>
        <v>0.12336293307126368</v>
      </c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  <c r="X120" s="147"/>
      <c r="Y120" s="147"/>
      <c r="Z120" s="147"/>
      <c r="AA120" s="147"/>
    </row>
    <row r="121" spans="2:27" x14ac:dyDescent="0.25">
      <c r="B121" s="147"/>
      <c r="C121" s="147"/>
      <c r="D121" s="147">
        <f t="shared" si="7"/>
        <v>0.38000000000000017</v>
      </c>
      <c r="E121" s="147">
        <f t="shared" si="4"/>
        <v>0.1408355763570181</v>
      </c>
      <c r="F121" s="147">
        <f t="shared" si="5"/>
        <v>-0.30548078809939694</v>
      </c>
      <c r="G121" s="147">
        <f t="shared" si="6"/>
        <v>0.12389038423801206</v>
      </c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147"/>
      <c r="X121" s="147"/>
      <c r="Y121" s="147"/>
      <c r="Z121" s="147"/>
      <c r="AA121" s="147"/>
    </row>
    <row r="122" spans="2:27" x14ac:dyDescent="0.25">
      <c r="B122" s="147"/>
      <c r="C122" s="147"/>
      <c r="D122" s="147">
        <f t="shared" si="7"/>
        <v>0.39000000000000018</v>
      </c>
      <c r="E122" s="147">
        <f t="shared" si="4"/>
        <v>0.14162042896657639</v>
      </c>
      <c r="F122" s="147">
        <f t="shared" si="5"/>
        <v>-0.27931903444745371</v>
      </c>
      <c r="G122" s="147">
        <f t="shared" si="6"/>
        <v>0.12441361931105092</v>
      </c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7"/>
      <c r="Y122" s="147"/>
      <c r="Z122" s="147"/>
      <c r="AA122" s="147"/>
    </row>
    <row r="123" spans="2:27" x14ac:dyDescent="0.25">
      <c r="B123" s="147"/>
      <c r="C123" s="147"/>
      <c r="D123" s="147">
        <f t="shared" si="7"/>
        <v>0.40000000000000019</v>
      </c>
      <c r="E123" s="147">
        <f t="shared" si="4"/>
        <v>0.14239958690592602</v>
      </c>
      <c r="F123" s="147">
        <f t="shared" si="5"/>
        <v>-0.25334710313579939</v>
      </c>
      <c r="G123" s="147">
        <f t="shared" si="6"/>
        <v>0.12493305793728401</v>
      </c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7"/>
      <c r="X123" s="147"/>
      <c r="Y123" s="147"/>
      <c r="Z123" s="147"/>
      <c r="AA123" s="147"/>
    </row>
    <row r="124" spans="2:27" x14ac:dyDescent="0.25">
      <c r="B124" s="147"/>
      <c r="C124" s="147"/>
      <c r="D124" s="147">
        <f t="shared" si="7"/>
        <v>0.4100000000000002</v>
      </c>
      <c r="E124" s="147">
        <f t="shared" si="4"/>
        <v>0.14317365070076551</v>
      </c>
      <c r="F124" s="147">
        <f t="shared" si="5"/>
        <v>-0.22754497664114895</v>
      </c>
      <c r="G124" s="147">
        <f t="shared" si="6"/>
        <v>0.12544910046717703</v>
      </c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7"/>
      <c r="X124" s="147"/>
      <c r="Y124" s="147"/>
      <c r="Z124" s="147"/>
      <c r="AA124" s="147"/>
    </row>
    <row r="125" spans="2:27" x14ac:dyDescent="0.25">
      <c r="B125" s="147"/>
      <c r="C125" s="147"/>
      <c r="D125" s="147">
        <f t="shared" si="7"/>
        <v>0.42000000000000021</v>
      </c>
      <c r="E125" s="147">
        <f t="shared" si="4"/>
        <v>0.14394319562574448</v>
      </c>
      <c r="F125" s="147">
        <f t="shared" si="5"/>
        <v>-0.20189347914185035</v>
      </c>
      <c r="G125" s="147">
        <f t="shared" si="6"/>
        <v>0.125962130417163</v>
      </c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7"/>
      <c r="Y125" s="147"/>
      <c r="Z125" s="147"/>
      <c r="AA125" s="147"/>
    </row>
    <row r="126" spans="2:27" x14ac:dyDescent="0.25">
      <c r="B126" s="147"/>
      <c r="C126" s="147"/>
      <c r="D126" s="147">
        <f t="shared" si="7"/>
        <v>0.43000000000000022</v>
      </c>
      <c r="E126" s="147">
        <f t="shared" si="4"/>
        <v>0.14470877505657417</v>
      </c>
      <c r="F126" s="147">
        <f t="shared" si="5"/>
        <v>-0.17637416478086079</v>
      </c>
      <c r="G126" s="147">
        <f t="shared" si="6"/>
        <v>0.12647251670438278</v>
      </c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7"/>
      <c r="X126" s="147"/>
      <c r="Y126" s="147"/>
      <c r="Z126" s="147"/>
      <c r="AA126" s="147"/>
    </row>
    <row r="127" spans="2:27" x14ac:dyDescent="0.25">
      <c r="B127" s="147"/>
      <c r="C127" s="147"/>
      <c r="D127" s="147">
        <f t="shared" si="7"/>
        <v>0.44000000000000022</v>
      </c>
      <c r="E127" s="147">
        <f t="shared" si="4"/>
        <v>0.14547092353509669</v>
      </c>
      <c r="F127" s="147">
        <f t="shared" si="5"/>
        <v>-0.15096921549677669</v>
      </c>
      <c r="G127" s="147">
        <f t="shared" si="6"/>
        <v>0.12698061569006447</v>
      </c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7"/>
      <c r="X127" s="147"/>
      <c r="Y127" s="147"/>
      <c r="Z127" s="147"/>
      <c r="AA127" s="147"/>
    </row>
    <row r="128" spans="2:27" x14ac:dyDescent="0.25">
      <c r="B128" s="147"/>
      <c r="C128" s="147"/>
      <c r="D128" s="147">
        <f t="shared" si="7"/>
        <v>0.45000000000000023</v>
      </c>
      <c r="E128" s="147">
        <f t="shared" si="4"/>
        <v>0.14623015959434779</v>
      </c>
      <c r="F128" s="147">
        <f t="shared" si="5"/>
        <v>-0.12566134685507346</v>
      </c>
      <c r="G128" s="147">
        <f t="shared" si="6"/>
        <v>0.12748677306289855</v>
      </c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7"/>
      <c r="Y128" s="147"/>
      <c r="Z128" s="147"/>
      <c r="AA128" s="147"/>
    </row>
    <row r="129" spans="2:27" x14ac:dyDescent="0.25">
      <c r="B129" s="147"/>
      <c r="C129" s="147"/>
      <c r="D129" s="147">
        <f t="shared" si="7"/>
        <v>0.46000000000000024</v>
      </c>
      <c r="E129" s="147">
        <f t="shared" si="4"/>
        <v>0.14698698838465593</v>
      </c>
      <c r="F129" s="147">
        <f t="shared" si="5"/>
        <v>-0.10043372051146918</v>
      </c>
      <c r="G129" s="147">
        <f t="shared" si="6"/>
        <v>0.12799132558977061</v>
      </c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7"/>
      <c r="Y129" s="147"/>
      <c r="Z129" s="147"/>
      <c r="AA129" s="147"/>
    </row>
    <row r="130" spans="2:27" x14ac:dyDescent="0.25">
      <c r="B130" s="147"/>
      <c r="C130" s="147"/>
      <c r="D130" s="147">
        <f t="shared" si="7"/>
        <v>0.47000000000000025</v>
      </c>
      <c r="E130" s="147">
        <f t="shared" si="4"/>
        <v>0.14774190413700511</v>
      </c>
      <c r="F130" s="147">
        <f t="shared" si="5"/>
        <v>-7.5269862099829207E-2</v>
      </c>
      <c r="G130" s="147">
        <f t="shared" si="6"/>
        <v>0.12849460275800342</v>
      </c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7"/>
      <c r="Y130" s="147"/>
      <c r="Z130" s="147"/>
      <c r="AA130" s="147"/>
    </row>
    <row r="131" spans="2:27" x14ac:dyDescent="0.25">
      <c r="B131" s="147"/>
      <c r="C131" s="147"/>
      <c r="D131" s="147">
        <f t="shared" si="7"/>
        <v>0.48000000000000026</v>
      </c>
      <c r="E131" s="147">
        <f t="shared" si="4"/>
        <v>0.148495392496058</v>
      </c>
      <c r="F131" s="147">
        <f t="shared" si="5"/>
        <v>-5.0153583464732969E-2</v>
      </c>
      <c r="G131" s="147">
        <f t="shared" si="6"/>
        <v>0.12899692833070533</v>
      </c>
      <c r="H131" s="147"/>
      <c r="I131" s="147"/>
      <c r="J131" s="147"/>
      <c r="K131" s="147"/>
      <c r="L131" s="147"/>
      <c r="M131" s="147"/>
      <c r="N131" s="147"/>
      <c r="O131" s="147"/>
      <c r="P131" s="147"/>
      <c r="Q131" s="147"/>
      <c r="R131" s="147"/>
      <c r="S131" s="147"/>
      <c r="T131" s="147"/>
      <c r="U131" s="147"/>
      <c r="V131" s="147"/>
      <c r="W131" s="147"/>
      <c r="X131" s="147"/>
      <c r="Y131" s="147"/>
      <c r="Z131" s="147"/>
      <c r="AA131" s="147"/>
    </row>
    <row r="132" spans="2:27" x14ac:dyDescent="0.25">
      <c r="B132" s="147"/>
      <c r="C132" s="147"/>
      <c r="D132" s="147">
        <f t="shared" si="7"/>
        <v>0.49000000000000027</v>
      </c>
      <c r="E132" s="147">
        <f t="shared" si="4"/>
        <v>0.14924793275223869</v>
      </c>
      <c r="F132" s="147">
        <f t="shared" si="5"/>
        <v>-2.5068908258710363E-2</v>
      </c>
      <c r="G132" s="147">
        <f t="shared" si="6"/>
        <v>0.1294986218348258</v>
      </c>
      <c r="H132" s="147"/>
      <c r="I132" s="147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  <c r="T132" s="147"/>
      <c r="U132" s="147"/>
      <c r="V132" s="147"/>
      <c r="W132" s="147"/>
      <c r="X132" s="147"/>
      <c r="Y132" s="147"/>
      <c r="Z132" s="147"/>
      <c r="AA132" s="147"/>
    </row>
    <row r="133" spans="2:27" x14ac:dyDescent="0.25">
      <c r="B133" s="147"/>
      <c r="C133" s="147"/>
      <c r="D133" s="147">
        <f t="shared" si="7"/>
        <v>0.50000000000000022</v>
      </c>
      <c r="E133" s="147">
        <f t="shared" si="4"/>
        <v>0.15000000000000002</v>
      </c>
      <c r="F133" s="147">
        <f t="shared" si="5"/>
        <v>5.5658328493435343E-16</v>
      </c>
      <c r="G133" s="147">
        <f t="shared" si="6"/>
        <v>0.13</v>
      </c>
      <c r="H133" s="147"/>
      <c r="I133" s="147"/>
      <c r="J133" s="147"/>
      <c r="K133" s="147"/>
      <c r="L133" s="147"/>
      <c r="M133" s="147"/>
      <c r="N133" s="147"/>
      <c r="O133" s="147"/>
      <c r="P133" s="147"/>
      <c r="Q133" s="147"/>
      <c r="R133" s="147"/>
      <c r="S133" s="147"/>
      <c r="T133" s="147"/>
      <c r="U133" s="147"/>
      <c r="V133" s="147"/>
      <c r="W133" s="147"/>
      <c r="X133" s="147"/>
      <c r="Y133" s="147"/>
      <c r="Z133" s="147"/>
      <c r="AA133" s="147"/>
    </row>
    <row r="134" spans="2:27" x14ac:dyDescent="0.25">
      <c r="B134" s="147"/>
      <c r="C134" s="147"/>
      <c r="D134" s="147">
        <f t="shared" si="7"/>
        <v>0.51000000000000023</v>
      </c>
      <c r="E134" s="147">
        <f t="shared" si="4"/>
        <v>0.15075206724776136</v>
      </c>
      <c r="F134" s="147">
        <f t="shared" si="5"/>
        <v>2.5068908258711619E-2</v>
      </c>
      <c r="G134" s="147">
        <f t="shared" si="6"/>
        <v>0.13050137816517424</v>
      </c>
      <c r="H134" s="147"/>
      <c r="I134" s="147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7"/>
      <c r="X134" s="147"/>
      <c r="Y134" s="147"/>
      <c r="Z134" s="147"/>
      <c r="AA134" s="147"/>
    </row>
    <row r="135" spans="2:27" x14ac:dyDescent="0.25">
      <c r="B135" s="147"/>
      <c r="C135" s="147"/>
      <c r="D135" s="147">
        <f t="shared" si="7"/>
        <v>0.52000000000000024</v>
      </c>
      <c r="E135" s="147">
        <f t="shared" si="4"/>
        <v>0.15150460750394201</v>
      </c>
      <c r="F135" s="147">
        <f t="shared" si="5"/>
        <v>5.0153583464734218E-2</v>
      </c>
      <c r="G135" s="147">
        <f t="shared" si="6"/>
        <v>0.1310030716692947</v>
      </c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7"/>
      <c r="X135" s="147"/>
      <c r="Y135" s="147"/>
      <c r="Z135" s="147"/>
      <c r="AA135" s="147"/>
    </row>
    <row r="136" spans="2:27" x14ac:dyDescent="0.25">
      <c r="B136" s="147"/>
      <c r="C136" s="147"/>
      <c r="D136" s="147">
        <f t="shared" si="7"/>
        <v>0.53000000000000025</v>
      </c>
      <c r="E136" s="147">
        <f t="shared" si="4"/>
        <v>0.15225809586299491</v>
      </c>
      <c r="F136" s="147">
        <f t="shared" si="5"/>
        <v>7.5269862099830456E-2</v>
      </c>
      <c r="G136" s="147">
        <f t="shared" si="6"/>
        <v>0.13150539724199661</v>
      </c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7"/>
      <c r="X136" s="147"/>
      <c r="Y136" s="147"/>
      <c r="Z136" s="147"/>
      <c r="AA136" s="147"/>
    </row>
    <row r="137" spans="2:27" x14ac:dyDescent="0.25">
      <c r="B137" s="147"/>
      <c r="C137" s="147"/>
      <c r="D137" s="147">
        <f t="shared" si="7"/>
        <v>0.54000000000000026</v>
      </c>
      <c r="E137" s="147">
        <f t="shared" si="4"/>
        <v>0.15301301161534411</v>
      </c>
      <c r="F137" s="147">
        <f t="shared" si="5"/>
        <v>0.10043372051147045</v>
      </c>
      <c r="G137" s="147">
        <f t="shared" si="6"/>
        <v>0.13200867441022943</v>
      </c>
      <c r="H137" s="147"/>
      <c r="I137" s="147"/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  <c r="T137" s="147"/>
      <c r="U137" s="147"/>
      <c r="V137" s="147"/>
      <c r="W137" s="147"/>
      <c r="X137" s="147"/>
      <c r="Y137" s="147"/>
      <c r="Z137" s="147"/>
      <c r="AA137" s="147"/>
    </row>
    <row r="138" spans="2:27" x14ac:dyDescent="0.25">
      <c r="B138" s="147"/>
      <c r="C138" s="147"/>
      <c r="D138" s="147">
        <f t="shared" si="7"/>
        <v>0.55000000000000027</v>
      </c>
      <c r="E138" s="147">
        <f t="shared" si="4"/>
        <v>0.15376984040565223</v>
      </c>
      <c r="F138" s="147">
        <f t="shared" si="5"/>
        <v>0.12566134685507474</v>
      </c>
      <c r="G138" s="147">
        <f t="shared" si="6"/>
        <v>0.13251322693710149</v>
      </c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7"/>
      <c r="X138" s="147"/>
      <c r="Y138" s="147"/>
      <c r="Z138" s="147"/>
      <c r="AA138" s="147"/>
    </row>
    <row r="139" spans="2:27" x14ac:dyDescent="0.25">
      <c r="B139" s="147"/>
      <c r="C139" s="147"/>
      <c r="D139" s="147">
        <f t="shared" si="7"/>
        <v>0.56000000000000028</v>
      </c>
      <c r="E139" s="147">
        <f t="shared" si="4"/>
        <v>0.15452907646490333</v>
      </c>
      <c r="F139" s="147">
        <f t="shared" si="5"/>
        <v>0.15096921549677797</v>
      </c>
      <c r="G139" s="147">
        <f t="shared" si="6"/>
        <v>0.13301938430993557</v>
      </c>
      <c r="H139" s="147"/>
      <c r="I139" s="147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  <c r="T139" s="147"/>
      <c r="U139" s="147"/>
      <c r="V139" s="147"/>
      <c r="W139" s="147"/>
      <c r="X139" s="147"/>
      <c r="Y139" s="147"/>
      <c r="Z139" s="147"/>
      <c r="AA139" s="147"/>
    </row>
    <row r="140" spans="2:27" x14ac:dyDescent="0.25">
      <c r="B140" s="147"/>
      <c r="C140" s="147"/>
      <c r="D140" s="147">
        <f t="shared" si="7"/>
        <v>0.57000000000000028</v>
      </c>
      <c r="E140" s="147">
        <f t="shared" si="4"/>
        <v>0.15529122494342584</v>
      </c>
      <c r="F140" s="147">
        <f t="shared" si="5"/>
        <v>0.17637416478086207</v>
      </c>
      <c r="G140" s="147">
        <f t="shared" si="6"/>
        <v>0.13352748329561726</v>
      </c>
      <c r="H140" s="147"/>
      <c r="I140" s="147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  <c r="W140" s="147"/>
      <c r="X140" s="147"/>
      <c r="Y140" s="147"/>
      <c r="Z140" s="147"/>
      <c r="AA140" s="147"/>
    </row>
    <row r="141" spans="2:27" x14ac:dyDescent="0.25">
      <c r="B141" s="147"/>
      <c r="C141" s="147"/>
      <c r="D141" s="147">
        <f t="shared" si="7"/>
        <v>0.58000000000000029</v>
      </c>
      <c r="E141" s="147">
        <f t="shared" si="4"/>
        <v>0.15605680437425554</v>
      </c>
      <c r="F141" s="147">
        <f t="shared" si="5"/>
        <v>0.20189347914185163</v>
      </c>
      <c r="G141" s="147">
        <f t="shared" si="6"/>
        <v>0.13403786958283703</v>
      </c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  <c r="T141" s="147"/>
      <c r="U141" s="147"/>
      <c r="V141" s="147"/>
      <c r="W141" s="147"/>
      <c r="X141" s="147"/>
      <c r="Y141" s="147"/>
      <c r="Z141" s="147"/>
      <c r="AA141" s="147"/>
    </row>
    <row r="142" spans="2:27" x14ac:dyDescent="0.25">
      <c r="B142" s="147"/>
      <c r="C142" s="147"/>
      <c r="D142" s="147">
        <f t="shared" si="7"/>
        <v>0.5900000000000003</v>
      </c>
      <c r="E142" s="147">
        <f t="shared" si="4"/>
        <v>0.1568263492992345</v>
      </c>
      <c r="F142" s="147">
        <f t="shared" si="5"/>
        <v>0.22754497664115017</v>
      </c>
      <c r="G142" s="147">
        <f t="shared" si="6"/>
        <v>0.13455089953282301</v>
      </c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  <c r="W142" s="147"/>
      <c r="X142" s="147"/>
      <c r="Y142" s="147"/>
      <c r="Z142" s="147"/>
      <c r="AA142" s="147"/>
    </row>
    <row r="143" spans="2:27" x14ac:dyDescent="0.25">
      <c r="B143" s="147"/>
      <c r="C143" s="147"/>
      <c r="D143" s="147">
        <f t="shared" si="7"/>
        <v>0.60000000000000031</v>
      </c>
      <c r="E143" s="147">
        <f t="shared" si="4"/>
        <v>0.15760041309407402</v>
      </c>
      <c r="F143" s="147">
        <f t="shared" si="5"/>
        <v>0.25334710313580061</v>
      </c>
      <c r="G143" s="147">
        <f t="shared" si="6"/>
        <v>0.13506694206271602</v>
      </c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  <c r="V143" s="147"/>
      <c r="W143" s="147"/>
      <c r="X143" s="147"/>
      <c r="Y143" s="147"/>
      <c r="Z143" s="147"/>
      <c r="AA143" s="147"/>
    </row>
    <row r="144" spans="2:27" x14ac:dyDescent="0.25">
      <c r="B144" s="147"/>
      <c r="C144" s="147"/>
      <c r="D144" s="147">
        <f t="shared" si="7"/>
        <v>0.61000000000000032</v>
      </c>
      <c r="E144" s="147">
        <f t="shared" si="4"/>
        <v>0.15837957103342365</v>
      </c>
      <c r="F144" s="147">
        <f t="shared" si="5"/>
        <v>0.27931903444745504</v>
      </c>
      <c r="G144" s="147">
        <f t="shared" si="6"/>
        <v>0.1355863806889491</v>
      </c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  <c r="V144" s="147"/>
      <c r="W144" s="147"/>
      <c r="X144" s="147"/>
      <c r="Y144" s="147"/>
      <c r="Z144" s="147"/>
      <c r="AA144" s="147"/>
    </row>
    <row r="145" spans="2:27" x14ac:dyDescent="0.25">
      <c r="B145" s="147"/>
      <c r="C145" s="147"/>
      <c r="D145" s="147">
        <f t="shared" si="7"/>
        <v>0.62000000000000033</v>
      </c>
      <c r="E145" s="147">
        <f t="shared" si="4"/>
        <v>0.15916442364298194</v>
      </c>
      <c r="F145" s="147">
        <f t="shared" si="5"/>
        <v>0.30548078809939821</v>
      </c>
      <c r="G145" s="147">
        <f t="shared" si="6"/>
        <v>0.13610961576198796</v>
      </c>
      <c r="H145" s="147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47"/>
      <c r="V145" s="147"/>
      <c r="W145" s="147"/>
      <c r="X145" s="147"/>
      <c r="Y145" s="147"/>
      <c r="Z145" s="147"/>
      <c r="AA145" s="147"/>
    </row>
    <row r="146" spans="2:27" x14ac:dyDescent="0.25">
      <c r="B146" s="147"/>
      <c r="C146" s="147"/>
      <c r="D146" s="147">
        <f t="shared" si="7"/>
        <v>0.63000000000000034</v>
      </c>
      <c r="E146" s="147">
        <f t="shared" si="4"/>
        <v>0.15995560039310452</v>
      </c>
      <c r="F146" s="147">
        <f t="shared" si="5"/>
        <v>0.33185334643681752</v>
      </c>
      <c r="G146" s="147">
        <f t="shared" si="6"/>
        <v>0.13663706692873637</v>
      </c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7"/>
      <c r="X146" s="147"/>
      <c r="Y146" s="147"/>
      <c r="Z146" s="147"/>
      <c r="AA146" s="147"/>
    </row>
    <row r="147" spans="2:27" x14ac:dyDescent="0.25">
      <c r="B147" s="147"/>
      <c r="C147" s="147"/>
      <c r="D147" s="147">
        <f t="shared" si="7"/>
        <v>0.64000000000000035</v>
      </c>
      <c r="E147" s="147">
        <f t="shared" ref="E147:E183" si="8">NORMINV(D147,$F$8,$F$9)</f>
        <v>0.16075376379753584</v>
      </c>
      <c r="F147" s="147">
        <f t="shared" si="5"/>
        <v>0.35845879325119467</v>
      </c>
      <c r="G147" s="147">
        <f t="shared" si="6"/>
        <v>0.13716917586502389</v>
      </c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  <c r="V147" s="147"/>
      <c r="W147" s="147"/>
      <c r="X147" s="147"/>
      <c r="Y147" s="147"/>
      <c r="Z147" s="147"/>
      <c r="AA147" s="147"/>
    </row>
    <row r="148" spans="2:27" x14ac:dyDescent="0.25">
      <c r="B148" s="147"/>
      <c r="C148" s="147"/>
      <c r="D148" s="147">
        <f t="shared" si="7"/>
        <v>0.65000000000000036</v>
      </c>
      <c r="E148" s="147">
        <f t="shared" si="8"/>
        <v>0.16155961399222704</v>
      </c>
      <c r="F148" s="147">
        <f t="shared" ref="F148:F183" si="9">NORMINV(D148,0,1)</f>
        <v>0.38532046640756862</v>
      </c>
      <c r="G148" s="147">
        <f t="shared" ref="G148:G183" si="10">NORMINV(D148,$G$8,$G$9)</f>
        <v>0.13770640932815137</v>
      </c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  <c r="W148" s="147"/>
      <c r="X148" s="147"/>
      <c r="Y148" s="147"/>
      <c r="Z148" s="147"/>
      <c r="AA148" s="147"/>
    </row>
    <row r="149" spans="2:27" x14ac:dyDescent="0.25">
      <c r="B149" s="147"/>
      <c r="C149" s="147"/>
      <c r="D149" s="147">
        <f t="shared" ref="D149:D182" si="11">D148+0.01</f>
        <v>0.66000000000000036</v>
      </c>
      <c r="E149" s="147">
        <f t="shared" si="8"/>
        <v>0.16237389388324217</v>
      </c>
      <c r="F149" s="147">
        <f t="shared" si="9"/>
        <v>0.41246312944140584</v>
      </c>
      <c r="G149" s="147">
        <f t="shared" si="10"/>
        <v>0.13824926258882811</v>
      </c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7"/>
      <c r="X149" s="147"/>
      <c r="Y149" s="147"/>
      <c r="Z149" s="147"/>
      <c r="AA149" s="147"/>
    </row>
    <row r="150" spans="2:27" x14ac:dyDescent="0.25">
      <c r="B150" s="147"/>
      <c r="C150" s="147"/>
      <c r="D150" s="147">
        <f t="shared" si="11"/>
        <v>0.67000000000000037</v>
      </c>
      <c r="E150" s="147">
        <f t="shared" si="8"/>
        <v>0.16319739497019703</v>
      </c>
      <c r="F150" s="147">
        <f t="shared" si="9"/>
        <v>0.43991316567323491</v>
      </c>
      <c r="G150" s="147">
        <f t="shared" si="10"/>
        <v>0.1387982633134647</v>
      </c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7"/>
      <c r="X150" s="147"/>
      <c r="Y150" s="147"/>
      <c r="Z150" s="147"/>
      <c r="AA150" s="147"/>
    </row>
    <row r="151" spans="2:27" x14ac:dyDescent="0.25">
      <c r="B151" s="147"/>
      <c r="C151" s="147"/>
      <c r="D151" s="147">
        <f t="shared" si="11"/>
        <v>0.68000000000000038</v>
      </c>
      <c r="E151" s="147">
        <f t="shared" si="8"/>
        <v>0.16403096397343528</v>
      </c>
      <c r="F151" s="147">
        <f t="shared" si="9"/>
        <v>0.46769879911450934</v>
      </c>
      <c r="G151" s="147">
        <f t="shared" si="10"/>
        <v>0.13935397598229018</v>
      </c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7"/>
      <c r="Y151" s="147"/>
      <c r="Z151" s="147"/>
      <c r="AA151" s="147"/>
    </row>
    <row r="152" spans="2:27" x14ac:dyDescent="0.25">
      <c r="B152" s="147"/>
      <c r="C152" s="147"/>
      <c r="D152" s="147">
        <f t="shared" si="11"/>
        <v>0.69000000000000039</v>
      </c>
      <c r="E152" s="147">
        <f t="shared" si="8"/>
        <v>0.16487551042042362</v>
      </c>
      <c r="F152" s="147">
        <f t="shared" si="9"/>
        <v>0.49585034734745448</v>
      </c>
      <c r="G152" s="147">
        <f t="shared" si="10"/>
        <v>0.13991700694694909</v>
      </c>
      <c r="H152" s="147"/>
      <c r="I152" s="147"/>
      <c r="J152" s="147"/>
      <c r="K152" s="147"/>
      <c r="L152" s="147"/>
      <c r="M152" s="147"/>
      <c r="N152" s="147"/>
      <c r="O152" s="147"/>
      <c r="P152" s="147"/>
      <c r="Q152" s="147"/>
      <c r="R152" s="147"/>
      <c r="S152" s="147"/>
      <c r="T152" s="147"/>
      <c r="U152" s="147"/>
      <c r="V152" s="147"/>
      <c r="W152" s="147"/>
      <c r="X152" s="147"/>
      <c r="Y152" s="147"/>
      <c r="Z152" s="147"/>
      <c r="AA152" s="147"/>
    </row>
    <row r="153" spans="2:27" x14ac:dyDescent="0.25">
      <c r="B153" s="147"/>
      <c r="C153" s="147"/>
      <c r="D153" s="147">
        <f t="shared" si="11"/>
        <v>0.7000000000000004</v>
      </c>
      <c r="E153" s="147">
        <f t="shared" si="8"/>
        <v>0.16573201538124124</v>
      </c>
      <c r="F153" s="147">
        <f t="shared" si="9"/>
        <v>0.524400512708042</v>
      </c>
      <c r="G153" s="147">
        <f t="shared" si="10"/>
        <v>0.14048801025416086</v>
      </c>
      <c r="H153" s="147"/>
      <c r="I153" s="147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  <c r="T153" s="147"/>
      <c r="U153" s="147"/>
      <c r="V153" s="147"/>
      <c r="W153" s="147"/>
      <c r="X153" s="147"/>
      <c r="Y153" s="147"/>
      <c r="Z153" s="147"/>
      <c r="AA153" s="147"/>
    </row>
    <row r="154" spans="2:27" x14ac:dyDescent="0.25">
      <c r="B154" s="147"/>
      <c r="C154" s="147"/>
      <c r="D154" s="147">
        <f t="shared" si="11"/>
        <v>0.71000000000000041</v>
      </c>
      <c r="E154" s="147">
        <f t="shared" si="8"/>
        <v>0.16660154158667023</v>
      </c>
      <c r="F154" s="147">
        <f t="shared" si="9"/>
        <v>0.55338471955567414</v>
      </c>
      <c r="G154" s="147">
        <f t="shared" si="10"/>
        <v>0.1410676943911135</v>
      </c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7"/>
      <c r="Y154" s="147"/>
      <c r="Z154" s="147"/>
      <c r="AA154" s="147"/>
    </row>
    <row r="155" spans="2:27" x14ac:dyDescent="0.25">
      <c r="B155" s="147"/>
      <c r="C155" s="147"/>
      <c r="D155" s="147">
        <f t="shared" si="11"/>
        <v>0.72000000000000042</v>
      </c>
      <c r="E155" s="147">
        <f t="shared" si="8"/>
        <v>0.16748524521813651</v>
      </c>
      <c r="F155" s="147">
        <f t="shared" si="9"/>
        <v>0.58284150727121742</v>
      </c>
      <c r="G155" s="147">
        <f t="shared" si="10"/>
        <v>0.14165683014542435</v>
      </c>
      <c r="H155" s="147"/>
      <c r="I155" s="147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  <c r="T155" s="147"/>
      <c r="U155" s="147"/>
      <c r="V155" s="147"/>
      <c r="W155" s="147"/>
      <c r="X155" s="147"/>
      <c r="Y155" s="147"/>
      <c r="Z155" s="147"/>
      <c r="AA155" s="147"/>
    </row>
    <row r="156" spans="2:27" x14ac:dyDescent="0.25">
      <c r="B156" s="147"/>
      <c r="C156" s="147"/>
      <c r="D156" s="147">
        <f t="shared" si="11"/>
        <v>0.73000000000000043</v>
      </c>
      <c r="E156" s="147">
        <f t="shared" si="8"/>
        <v>0.16838438973049885</v>
      </c>
      <c r="F156" s="147">
        <f t="shared" si="9"/>
        <v>0.61281299101662867</v>
      </c>
      <c r="G156" s="147">
        <f t="shared" si="10"/>
        <v>0.14225625982033258</v>
      </c>
      <c r="H156" s="147"/>
      <c r="I156" s="147"/>
      <c r="J156" s="147"/>
      <c r="K156" s="147"/>
      <c r="L156" s="147"/>
      <c r="M156" s="147"/>
      <c r="N156" s="147"/>
      <c r="O156" s="147"/>
      <c r="P156" s="147"/>
      <c r="Q156" s="147"/>
      <c r="R156" s="147"/>
      <c r="S156" s="147"/>
      <c r="T156" s="147"/>
      <c r="U156" s="147"/>
      <c r="V156" s="147"/>
      <c r="W156" s="147"/>
      <c r="X156" s="147"/>
      <c r="Y156" s="147"/>
      <c r="Z156" s="147"/>
      <c r="AA156" s="147"/>
    </row>
    <row r="157" spans="2:27" x14ac:dyDescent="0.25">
      <c r="B157" s="147"/>
      <c r="C157" s="147"/>
      <c r="D157" s="147">
        <f t="shared" si="11"/>
        <v>0.74000000000000044</v>
      </c>
      <c r="E157" s="147">
        <f t="shared" si="8"/>
        <v>0.16930036216178754</v>
      </c>
      <c r="F157" s="147">
        <f t="shared" si="9"/>
        <v>0.6433454053929184</v>
      </c>
      <c r="G157" s="147">
        <f t="shared" si="10"/>
        <v>0.14286690810785838</v>
      </c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7"/>
      <c r="X157" s="147"/>
      <c r="Y157" s="147"/>
      <c r="Z157" s="147"/>
      <c r="AA157" s="147"/>
    </row>
    <row r="158" spans="2:27" x14ac:dyDescent="0.25">
      <c r="B158" s="147"/>
      <c r="C158" s="147"/>
      <c r="D158" s="147">
        <f t="shared" si="11"/>
        <v>0.75000000000000044</v>
      </c>
      <c r="E158" s="147">
        <f t="shared" si="8"/>
        <v>0.17023469250588247</v>
      </c>
      <c r="F158" s="147">
        <f t="shared" si="9"/>
        <v>0.67448975019608293</v>
      </c>
      <c r="G158" s="147">
        <f t="shared" si="10"/>
        <v>0.14348979500392167</v>
      </c>
      <c r="H158" s="147"/>
      <c r="I158" s="147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  <c r="T158" s="147"/>
      <c r="U158" s="147"/>
      <c r="V158" s="147"/>
      <c r="W158" s="147"/>
      <c r="X158" s="147"/>
      <c r="Y158" s="147"/>
      <c r="Z158" s="147"/>
      <c r="AA158" s="147"/>
    </row>
    <row r="159" spans="2:27" x14ac:dyDescent="0.25">
      <c r="B159" s="147"/>
      <c r="C159" s="147"/>
      <c r="D159" s="147">
        <f t="shared" si="11"/>
        <v>0.76000000000000045</v>
      </c>
      <c r="E159" s="147">
        <f t="shared" si="8"/>
        <v>0.17118907688520266</v>
      </c>
      <c r="F159" s="147">
        <f t="shared" si="9"/>
        <v>0.70630256284008885</v>
      </c>
      <c r="G159" s="147">
        <f t="shared" si="10"/>
        <v>0.14412605125680178</v>
      </c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  <c r="X159" s="147"/>
      <c r="Y159" s="147"/>
      <c r="Z159" s="147"/>
      <c r="AA159" s="147"/>
    </row>
    <row r="160" spans="2:27" x14ac:dyDescent="0.25">
      <c r="B160" s="147"/>
      <c r="C160" s="147"/>
      <c r="D160" s="147">
        <f t="shared" si="11"/>
        <v>0.77000000000000046</v>
      </c>
      <c r="E160" s="147">
        <f t="shared" si="8"/>
        <v>0.17216540547555645</v>
      </c>
      <c r="F160" s="147">
        <f t="shared" si="9"/>
        <v>0.73884684918521504</v>
      </c>
      <c r="G160" s="147">
        <f t="shared" si="10"/>
        <v>0.14477693698370431</v>
      </c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7"/>
      <c r="X160" s="147"/>
      <c r="Y160" s="147"/>
      <c r="Z160" s="147"/>
      <c r="AA160" s="147"/>
    </row>
    <row r="161" spans="2:27" x14ac:dyDescent="0.25">
      <c r="B161" s="147"/>
      <c r="C161" s="147"/>
      <c r="D161" s="147">
        <f t="shared" si="11"/>
        <v>0.78000000000000047</v>
      </c>
      <c r="E161" s="147">
        <f t="shared" si="8"/>
        <v>0.1731657964256606</v>
      </c>
      <c r="F161" s="147">
        <f t="shared" si="9"/>
        <v>0.77219321418868658</v>
      </c>
      <c r="G161" s="147">
        <f t="shared" si="10"/>
        <v>0.14544386428377373</v>
      </c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  <c r="W161" s="147"/>
      <c r="X161" s="147"/>
      <c r="Y161" s="147"/>
      <c r="Z161" s="147"/>
      <c r="AA161" s="147"/>
    </row>
    <row r="162" spans="2:27" x14ac:dyDescent="0.25">
      <c r="B162" s="147"/>
      <c r="C162" s="147"/>
      <c r="D162" s="147">
        <f t="shared" si="11"/>
        <v>0.79000000000000048</v>
      </c>
      <c r="E162" s="147">
        <f t="shared" si="8"/>
        <v>0.17419263741054725</v>
      </c>
      <c r="F162" s="147">
        <f t="shared" si="9"/>
        <v>0.80642124701824136</v>
      </c>
      <c r="G162" s="147">
        <f t="shared" si="10"/>
        <v>0.14612842494036482</v>
      </c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  <c r="W162" s="147"/>
      <c r="X162" s="147"/>
      <c r="Y162" s="147"/>
      <c r="Z162" s="147"/>
      <c r="AA162" s="147"/>
    </row>
    <row r="163" spans="2:27" x14ac:dyDescent="0.25">
      <c r="B163" s="147"/>
      <c r="C163" s="147"/>
      <c r="D163" s="147">
        <f t="shared" si="11"/>
        <v>0.80000000000000049</v>
      </c>
      <c r="E163" s="147">
        <f t="shared" si="8"/>
        <v>0.17524863700718746</v>
      </c>
      <c r="F163" s="147">
        <f t="shared" si="9"/>
        <v>0.84162123357291596</v>
      </c>
      <c r="G163" s="147">
        <f t="shared" si="10"/>
        <v>0.14683242467145832</v>
      </c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7"/>
      <c r="X163" s="147"/>
      <c r="Y163" s="147"/>
      <c r="Z163" s="147"/>
      <c r="AA163" s="147"/>
    </row>
    <row r="164" spans="2:27" x14ac:dyDescent="0.25">
      <c r="B164" s="147"/>
      <c r="C164" s="147"/>
      <c r="D164" s="147">
        <f t="shared" si="11"/>
        <v>0.8100000000000005</v>
      </c>
      <c r="E164" s="147">
        <f t="shared" si="8"/>
        <v>0.17633688885153692</v>
      </c>
      <c r="F164" s="147">
        <f t="shared" si="9"/>
        <v>0.87789629505123112</v>
      </c>
      <c r="G164" s="147">
        <f t="shared" si="10"/>
        <v>0.14755792590102462</v>
      </c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  <c r="X164" s="147"/>
      <c r="Y164" s="147"/>
      <c r="Z164" s="147"/>
      <c r="AA164" s="147"/>
    </row>
    <row r="165" spans="2:27" x14ac:dyDescent="0.25">
      <c r="B165" s="147"/>
      <c r="C165" s="147"/>
      <c r="D165" s="147">
        <f t="shared" si="11"/>
        <v>0.82000000000000051</v>
      </c>
      <c r="E165" s="147">
        <f t="shared" si="8"/>
        <v>0.17746095263528444</v>
      </c>
      <c r="F165" s="147">
        <f t="shared" si="9"/>
        <v>0.91536508784281501</v>
      </c>
      <c r="G165" s="147">
        <f t="shared" si="10"/>
        <v>0.1483073017568563</v>
      </c>
      <c r="H165" s="147"/>
      <c r="I165" s="147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  <c r="T165" s="147"/>
      <c r="U165" s="147"/>
      <c r="V165" s="147"/>
      <c r="W165" s="147"/>
      <c r="X165" s="147"/>
      <c r="Y165" s="147"/>
      <c r="Z165" s="147"/>
      <c r="AA165" s="147"/>
    </row>
    <row r="166" spans="2:27" x14ac:dyDescent="0.25">
      <c r="B166" s="147"/>
      <c r="C166" s="147"/>
      <c r="D166" s="147">
        <f t="shared" si="11"/>
        <v>0.83000000000000052</v>
      </c>
      <c r="E166" s="147">
        <f t="shared" si="8"/>
        <v>0.1786249575943859</v>
      </c>
      <c r="F166" s="147">
        <f t="shared" si="9"/>
        <v>0.95416525314619716</v>
      </c>
      <c r="G166" s="147">
        <f t="shared" si="10"/>
        <v>0.14908330506292394</v>
      </c>
      <c r="H166" s="147"/>
      <c r="I166" s="147"/>
      <c r="J166" s="147"/>
      <c r="K166" s="147"/>
      <c r="L166" s="147"/>
      <c r="M166" s="147"/>
      <c r="N166" s="147"/>
      <c r="O166" s="147"/>
      <c r="P166" s="147"/>
      <c r="Q166" s="147"/>
      <c r="R166" s="147"/>
      <c r="S166" s="147"/>
      <c r="T166" s="147"/>
      <c r="U166" s="147"/>
      <c r="V166" s="147"/>
      <c r="W166" s="147"/>
      <c r="X166" s="147"/>
      <c r="Y166" s="147"/>
      <c r="Z166" s="147"/>
      <c r="AA166" s="147"/>
    </row>
    <row r="167" spans="2:27" x14ac:dyDescent="0.25">
      <c r="B167" s="147"/>
      <c r="C167" s="147"/>
      <c r="D167" s="147">
        <f t="shared" si="11"/>
        <v>0.84000000000000052</v>
      </c>
      <c r="E167" s="147">
        <f t="shared" si="8"/>
        <v>0.17983373649629264</v>
      </c>
      <c r="F167" s="147">
        <f t="shared" si="9"/>
        <v>0.99445788320975514</v>
      </c>
      <c r="G167" s="147">
        <f t="shared" si="10"/>
        <v>0.14988915766419511</v>
      </c>
      <c r="H167" s="147"/>
      <c r="I167" s="147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  <c r="T167" s="147"/>
      <c r="U167" s="147"/>
      <c r="V167" s="147"/>
      <c r="W167" s="147"/>
      <c r="X167" s="147"/>
      <c r="Y167" s="147"/>
      <c r="Z167" s="147"/>
      <c r="AA167" s="147"/>
    </row>
    <row r="168" spans="2:27" x14ac:dyDescent="0.25">
      <c r="B168" s="147"/>
      <c r="C168" s="147"/>
      <c r="D168" s="147">
        <f t="shared" si="11"/>
        <v>0.85000000000000053</v>
      </c>
      <c r="E168" s="147">
        <f t="shared" si="8"/>
        <v>0.18109300168481371</v>
      </c>
      <c r="F168" s="147">
        <f t="shared" si="9"/>
        <v>1.0364333894937905</v>
      </c>
      <c r="G168" s="147">
        <f t="shared" si="10"/>
        <v>0.15072866778987581</v>
      </c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7"/>
      <c r="X168" s="147"/>
      <c r="Y168" s="147"/>
      <c r="Z168" s="147"/>
      <c r="AA168" s="147"/>
    </row>
    <row r="169" spans="2:27" x14ac:dyDescent="0.25">
      <c r="B169" s="147"/>
      <c r="C169" s="147"/>
      <c r="D169" s="147">
        <f t="shared" si="11"/>
        <v>0.86000000000000054</v>
      </c>
      <c r="E169" s="147">
        <f t="shared" si="8"/>
        <v>0.18240958022444875</v>
      </c>
      <c r="F169" s="147">
        <f t="shared" si="9"/>
        <v>1.0803193408149587</v>
      </c>
      <c r="G169" s="147">
        <f t="shared" si="10"/>
        <v>0.15160638681629918</v>
      </c>
      <c r="H169" s="147"/>
      <c r="I169" s="147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  <c r="W169" s="147"/>
      <c r="X169" s="147"/>
      <c r="Y169" s="147"/>
      <c r="Z169" s="147"/>
      <c r="AA169" s="147"/>
    </row>
    <row r="170" spans="2:27" x14ac:dyDescent="0.25">
      <c r="B170" s="147"/>
      <c r="C170" s="147"/>
      <c r="D170" s="147">
        <f t="shared" si="11"/>
        <v>0.87000000000000055</v>
      </c>
      <c r="E170" s="147">
        <f t="shared" si="8"/>
        <v>0.1837917338711641</v>
      </c>
      <c r="F170" s="147">
        <f t="shared" si="9"/>
        <v>1.1263911290388036</v>
      </c>
      <c r="G170" s="147">
        <f t="shared" si="10"/>
        <v>0.15252782258077607</v>
      </c>
      <c r="H170" s="147"/>
      <c r="I170" s="147"/>
      <c r="J170" s="147"/>
      <c r="K170" s="147"/>
      <c r="L170" s="147"/>
      <c r="M170" s="147"/>
      <c r="N170" s="147"/>
      <c r="O170" s="147"/>
      <c r="P170" s="147"/>
      <c r="Q170" s="147"/>
      <c r="R170" s="147"/>
      <c r="S170" s="147"/>
      <c r="T170" s="147"/>
      <c r="U170" s="147"/>
      <c r="V170" s="147"/>
      <c r="W170" s="147"/>
      <c r="X170" s="147"/>
      <c r="Y170" s="147"/>
      <c r="Z170" s="147"/>
      <c r="AA170" s="147"/>
    </row>
    <row r="171" spans="2:27" x14ac:dyDescent="0.25">
      <c r="B171" s="147"/>
      <c r="C171" s="147"/>
      <c r="D171" s="147">
        <f t="shared" si="11"/>
        <v>0.88000000000000056</v>
      </c>
      <c r="E171" s="147">
        <f t="shared" si="8"/>
        <v>0.1852496037619828</v>
      </c>
      <c r="F171" s="147">
        <f t="shared" si="9"/>
        <v>1.174986792066093</v>
      </c>
      <c r="G171" s="147">
        <f t="shared" si="10"/>
        <v>0.15349973584132187</v>
      </c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7"/>
      <c r="X171" s="147"/>
      <c r="Y171" s="147"/>
      <c r="Z171" s="147"/>
      <c r="AA171" s="147"/>
    </row>
    <row r="172" spans="2:27" x14ac:dyDescent="0.25">
      <c r="B172" s="147"/>
      <c r="C172" s="147"/>
      <c r="D172" s="147">
        <f t="shared" si="11"/>
        <v>0.89000000000000057</v>
      </c>
      <c r="E172" s="147">
        <f t="shared" si="8"/>
        <v>0.18679584360109838</v>
      </c>
      <c r="F172" s="147">
        <f t="shared" si="9"/>
        <v>1.2265281200366132</v>
      </c>
      <c r="G172" s="147">
        <f t="shared" si="10"/>
        <v>0.15453056240073226</v>
      </c>
      <c r="H172" s="147"/>
      <c r="I172" s="147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  <c r="T172" s="147"/>
      <c r="U172" s="147"/>
      <c r="V172" s="147"/>
      <c r="W172" s="147"/>
      <c r="X172" s="147"/>
      <c r="Y172" s="147"/>
      <c r="Z172" s="147"/>
      <c r="AA172" s="147"/>
    </row>
    <row r="173" spans="2:27" x14ac:dyDescent="0.25">
      <c r="B173" s="147"/>
      <c r="C173" s="147"/>
      <c r="D173" s="147">
        <f t="shared" si="11"/>
        <v>0.90000000000000058</v>
      </c>
      <c r="E173" s="147">
        <f t="shared" si="8"/>
        <v>0.18844654696633809</v>
      </c>
      <c r="F173" s="147">
        <f t="shared" si="9"/>
        <v>1.2815515655446033</v>
      </c>
      <c r="G173" s="147">
        <f t="shared" si="10"/>
        <v>0.15563103131089207</v>
      </c>
      <c r="H173" s="147"/>
      <c r="I173" s="147"/>
      <c r="J173" s="147"/>
      <c r="K173" s="147"/>
      <c r="L173" s="147"/>
      <c r="M173" s="147"/>
      <c r="N173" s="147"/>
      <c r="O173" s="147"/>
      <c r="P173" s="147"/>
      <c r="Q173" s="147"/>
      <c r="R173" s="147"/>
      <c r="S173" s="147"/>
      <c r="T173" s="147"/>
      <c r="U173" s="147"/>
      <c r="V173" s="147"/>
      <c r="W173" s="147"/>
      <c r="X173" s="147"/>
      <c r="Y173" s="147"/>
      <c r="Z173" s="147"/>
      <c r="AA173" s="147"/>
    </row>
    <row r="174" spans="2:27" x14ac:dyDescent="0.25">
      <c r="B174" s="147"/>
      <c r="C174" s="147"/>
      <c r="D174" s="147">
        <f t="shared" si="11"/>
        <v>0.91000000000000059</v>
      </c>
      <c r="E174" s="147">
        <f t="shared" si="8"/>
        <v>0.19022265101070659</v>
      </c>
      <c r="F174" s="147">
        <f t="shared" si="9"/>
        <v>1.3407550336902203</v>
      </c>
      <c r="G174" s="147">
        <f t="shared" si="10"/>
        <v>0.15681510067380441</v>
      </c>
      <c r="H174" s="147"/>
      <c r="I174" s="147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  <c r="W174" s="147"/>
      <c r="X174" s="147"/>
      <c r="Y174" s="147"/>
      <c r="Z174" s="147"/>
      <c r="AA174" s="147"/>
    </row>
    <row r="175" spans="2:27" x14ac:dyDescent="0.25">
      <c r="B175" s="147"/>
      <c r="C175" s="147"/>
      <c r="D175" s="147">
        <f t="shared" si="11"/>
        <v>0.9200000000000006</v>
      </c>
      <c r="E175" s="147">
        <f t="shared" si="8"/>
        <v>0.1921521468092891</v>
      </c>
      <c r="F175" s="147">
        <f t="shared" si="9"/>
        <v>1.4050715603096373</v>
      </c>
      <c r="G175" s="147">
        <f t="shared" si="10"/>
        <v>0.15810143120619274</v>
      </c>
      <c r="H175" s="147"/>
      <c r="I175" s="147"/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  <c r="T175" s="147"/>
      <c r="U175" s="147"/>
      <c r="V175" s="147"/>
      <c r="W175" s="147"/>
      <c r="X175" s="147"/>
      <c r="Y175" s="147"/>
      <c r="Z175" s="147"/>
      <c r="AA175" s="147"/>
    </row>
    <row r="176" spans="2:27" x14ac:dyDescent="0.25">
      <c r="B176" s="147"/>
      <c r="C176" s="147"/>
      <c r="D176" s="147">
        <f t="shared" si="11"/>
        <v>0.9300000000000006</v>
      </c>
      <c r="E176" s="147">
        <f t="shared" si="8"/>
        <v>0.19427373084537525</v>
      </c>
      <c r="F176" s="147">
        <f t="shared" si="9"/>
        <v>1.4757910281791757</v>
      </c>
      <c r="G176" s="147">
        <f t="shared" si="10"/>
        <v>0.15951582056358352</v>
      </c>
      <c r="H176" s="147"/>
      <c r="I176" s="147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  <c r="T176" s="147"/>
      <c r="U176" s="147"/>
      <c r="V176" s="147"/>
      <c r="W176" s="147"/>
      <c r="X176" s="147"/>
      <c r="Y176" s="147"/>
      <c r="Z176" s="147"/>
      <c r="AA176" s="147"/>
    </row>
    <row r="177" spans="2:27" x14ac:dyDescent="0.25">
      <c r="B177" s="147"/>
      <c r="C177" s="147"/>
      <c r="D177" s="147">
        <f t="shared" si="11"/>
        <v>0.94000000000000061</v>
      </c>
      <c r="E177" s="147">
        <f t="shared" si="8"/>
        <v>0.19664320783790573</v>
      </c>
      <c r="F177" s="147">
        <f t="shared" si="9"/>
        <v>1.5547735945968584</v>
      </c>
      <c r="G177" s="147">
        <f t="shared" si="10"/>
        <v>0.16109547189193718</v>
      </c>
      <c r="H177" s="147"/>
      <c r="I177" s="147"/>
      <c r="J177" s="147"/>
      <c r="K177" s="147"/>
      <c r="L177" s="147"/>
      <c r="M177" s="147"/>
      <c r="N177" s="147"/>
      <c r="O177" s="147"/>
      <c r="P177" s="147"/>
      <c r="Q177" s="147"/>
      <c r="R177" s="147"/>
      <c r="S177" s="147"/>
      <c r="T177" s="147"/>
      <c r="U177" s="147"/>
      <c r="V177" s="147"/>
      <c r="W177" s="147"/>
      <c r="X177" s="147"/>
      <c r="Y177" s="147"/>
      <c r="Z177" s="147"/>
      <c r="AA177" s="147"/>
    </row>
    <row r="178" spans="2:27" x14ac:dyDescent="0.25">
      <c r="B178" s="147"/>
      <c r="C178" s="147"/>
      <c r="D178" s="147">
        <f t="shared" si="11"/>
        <v>0.95000000000000062</v>
      </c>
      <c r="E178" s="147">
        <f t="shared" si="8"/>
        <v>0.19934560880854435</v>
      </c>
      <c r="F178" s="147">
        <f t="shared" si="9"/>
        <v>1.6448536269514784</v>
      </c>
      <c r="G178" s="147">
        <f t="shared" si="10"/>
        <v>0.16289707253902957</v>
      </c>
      <c r="H178" s="147"/>
      <c r="I178" s="147"/>
      <c r="J178" s="147"/>
      <c r="K178" s="147"/>
      <c r="L178" s="147"/>
      <c r="M178" s="147"/>
      <c r="N178" s="147"/>
      <c r="O178" s="147"/>
      <c r="P178" s="147"/>
      <c r="Q178" s="147"/>
      <c r="R178" s="147"/>
      <c r="S178" s="147"/>
      <c r="T178" s="147"/>
      <c r="U178" s="147"/>
      <c r="V178" s="147"/>
      <c r="W178" s="147"/>
      <c r="X178" s="147"/>
      <c r="Y178" s="147"/>
      <c r="Z178" s="147"/>
      <c r="AA178" s="147"/>
    </row>
    <row r="179" spans="2:27" x14ac:dyDescent="0.25">
      <c r="B179" s="147"/>
      <c r="C179" s="147"/>
      <c r="D179" s="147">
        <f t="shared" si="11"/>
        <v>0.96000000000000063</v>
      </c>
      <c r="E179" s="147">
        <f t="shared" si="8"/>
        <v>0.20252058213756532</v>
      </c>
      <c r="F179" s="147">
        <f t="shared" si="9"/>
        <v>1.7506860712521775</v>
      </c>
      <c r="G179" s="147">
        <f t="shared" si="10"/>
        <v>0.16501372142504356</v>
      </c>
      <c r="H179" s="147"/>
      <c r="I179" s="147"/>
      <c r="J179" s="147"/>
      <c r="K179" s="147"/>
      <c r="L179" s="147"/>
      <c r="M179" s="147"/>
      <c r="N179" s="147"/>
      <c r="O179" s="147"/>
      <c r="P179" s="147"/>
      <c r="Q179" s="147"/>
      <c r="R179" s="147"/>
      <c r="S179" s="147"/>
      <c r="T179" s="147"/>
      <c r="U179" s="147"/>
      <c r="V179" s="147"/>
      <c r="W179" s="147"/>
      <c r="X179" s="147"/>
      <c r="Y179" s="147"/>
      <c r="Z179" s="147"/>
      <c r="AA179" s="147"/>
    </row>
    <row r="180" spans="2:27" x14ac:dyDescent="0.25">
      <c r="B180" s="147"/>
      <c r="C180" s="147"/>
      <c r="D180" s="147">
        <f t="shared" si="11"/>
        <v>0.97000000000000064</v>
      </c>
      <c r="E180" s="147">
        <f t="shared" si="8"/>
        <v>0.20642380824453779</v>
      </c>
      <c r="F180" s="147">
        <f t="shared" si="9"/>
        <v>1.88079360815126</v>
      </c>
      <c r="G180" s="147">
        <f t="shared" si="10"/>
        <v>0.1676158721630252</v>
      </c>
      <c r="H180" s="147"/>
      <c r="I180" s="147"/>
      <c r="J180" s="147"/>
      <c r="K180" s="147"/>
      <c r="L180" s="147"/>
      <c r="M180" s="147"/>
      <c r="N180" s="147"/>
      <c r="O180" s="147"/>
      <c r="P180" s="147"/>
      <c r="Q180" s="147"/>
      <c r="R180" s="147"/>
      <c r="S180" s="147"/>
      <c r="T180" s="147"/>
      <c r="U180" s="147"/>
      <c r="V180" s="147"/>
      <c r="W180" s="147"/>
      <c r="X180" s="147"/>
      <c r="Y180" s="147"/>
      <c r="Z180" s="147"/>
      <c r="AA180" s="147"/>
    </row>
    <row r="181" spans="2:27" x14ac:dyDescent="0.25">
      <c r="B181" s="147"/>
      <c r="C181" s="147"/>
      <c r="D181" s="147">
        <f t="shared" si="11"/>
        <v>0.98000000000000065</v>
      </c>
      <c r="E181" s="147">
        <f t="shared" si="8"/>
        <v>0.21161246731895508</v>
      </c>
      <c r="F181" s="147">
        <f t="shared" si="9"/>
        <v>2.0537489106318363</v>
      </c>
      <c r="G181" s="147">
        <f t="shared" si="10"/>
        <v>0.17107497821263673</v>
      </c>
      <c r="H181" s="147"/>
      <c r="I181" s="147"/>
      <c r="J181" s="147"/>
      <c r="K181" s="147"/>
      <c r="L181" s="147"/>
      <c r="M181" s="147"/>
      <c r="N181" s="147"/>
      <c r="O181" s="147"/>
      <c r="P181" s="147"/>
      <c r="Q181" s="147"/>
      <c r="R181" s="147"/>
      <c r="S181" s="147"/>
      <c r="T181" s="147"/>
      <c r="U181" s="147"/>
      <c r="V181" s="147"/>
      <c r="W181" s="147"/>
      <c r="X181" s="147"/>
      <c r="Y181" s="147"/>
      <c r="Z181" s="147"/>
      <c r="AA181" s="147"/>
    </row>
    <row r="182" spans="2:27" x14ac:dyDescent="0.25">
      <c r="D182">
        <f t="shared" si="11"/>
        <v>0.99000000000000066</v>
      </c>
      <c r="E182">
        <f t="shared" si="8"/>
        <v>0.21979043622122596</v>
      </c>
      <c r="F182">
        <f t="shared" si="9"/>
        <v>2.3263478740408656</v>
      </c>
      <c r="G182">
        <f t="shared" si="10"/>
        <v>0.17652695748081731</v>
      </c>
    </row>
    <row r="183" spans="2:27" x14ac:dyDescent="0.25">
      <c r="D183">
        <v>0.999</v>
      </c>
      <c r="E183">
        <f t="shared" si="8"/>
        <v>0.24270696918503437</v>
      </c>
      <c r="F183">
        <f t="shared" si="9"/>
        <v>3.0902323061678132</v>
      </c>
      <c r="G183">
        <f t="shared" si="10"/>
        <v>0.19180464612335626</v>
      </c>
    </row>
  </sheetData>
  <mergeCells count="1">
    <mergeCell ref="F10:G10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6"/>
  <sheetViews>
    <sheetView zoomScale="80" zoomScaleNormal="80" workbookViewId="0">
      <selection activeCell="C3" sqref="C3:C4"/>
    </sheetView>
  </sheetViews>
  <sheetFormatPr defaultRowHeight="15" x14ac:dyDescent="0.25"/>
  <cols>
    <col min="13" max="13" width="11.140625" customWidth="1"/>
    <col min="14" max="14" width="10.28515625" customWidth="1"/>
    <col min="23" max="23" width="12.28515625" customWidth="1"/>
  </cols>
  <sheetData>
    <row r="1" spans="1:24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s="1"/>
      <c r="B2" s="64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6"/>
      <c r="X2" s="1"/>
    </row>
    <row r="3" spans="1:24" ht="18.75" x14ac:dyDescent="0.3">
      <c r="A3" s="1"/>
      <c r="B3" s="67"/>
      <c r="C3" s="84" t="s">
        <v>44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68"/>
      <c r="X3" s="1"/>
    </row>
    <row r="4" spans="1:24" x14ac:dyDescent="0.25">
      <c r="A4" s="1"/>
      <c r="B4" s="67"/>
      <c r="C4" s="62" t="s">
        <v>45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 t="s">
        <v>46</v>
      </c>
      <c r="R4" s="50"/>
      <c r="S4" s="50"/>
      <c r="T4" s="50"/>
      <c r="U4" s="50"/>
      <c r="V4" s="50"/>
      <c r="W4" s="68"/>
      <c r="X4" s="1"/>
    </row>
    <row r="5" spans="1:24" x14ac:dyDescent="0.25">
      <c r="A5" s="1"/>
      <c r="B5" s="67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85" t="s">
        <v>47</v>
      </c>
      <c r="R5" s="50"/>
      <c r="S5" s="50"/>
      <c r="T5" s="50"/>
      <c r="U5" s="50"/>
      <c r="V5" s="50"/>
      <c r="W5" s="68"/>
      <c r="X5" s="1"/>
    </row>
    <row r="6" spans="1:24" x14ac:dyDescent="0.25">
      <c r="A6" s="1"/>
      <c r="B6" s="67"/>
      <c r="C6" s="50"/>
      <c r="D6" s="82" t="s">
        <v>43</v>
      </c>
      <c r="E6" s="2"/>
      <c r="F6" s="2"/>
      <c r="G6" s="2"/>
      <c r="H6" s="3"/>
      <c r="I6" s="50"/>
      <c r="J6" s="81" t="s">
        <v>0</v>
      </c>
      <c r="K6" s="4"/>
      <c r="L6" s="4"/>
      <c r="M6" s="3"/>
      <c r="N6" s="50"/>
      <c r="O6" s="81" t="s">
        <v>1</v>
      </c>
      <c r="P6" s="4"/>
      <c r="Q6" s="4"/>
      <c r="R6" s="3"/>
      <c r="S6" s="50"/>
      <c r="T6" s="50"/>
      <c r="U6" s="50"/>
      <c r="V6" s="50"/>
      <c r="W6" s="68"/>
      <c r="X6" s="1"/>
    </row>
    <row r="7" spans="1:24" x14ac:dyDescent="0.25">
      <c r="A7" s="1"/>
      <c r="B7" s="67"/>
      <c r="C7" s="50"/>
      <c r="D7" s="5" t="s">
        <v>2</v>
      </c>
      <c r="E7" s="6" t="s">
        <v>3</v>
      </c>
      <c r="F7" s="6" t="s">
        <v>4</v>
      </c>
      <c r="G7" s="7" t="s">
        <v>5</v>
      </c>
      <c r="H7" s="6" t="s">
        <v>6</v>
      </c>
      <c r="I7" s="50"/>
      <c r="J7" s="8">
        <f>SQRT((E8-E8)^2+(F8-F8)^2)</f>
        <v>0</v>
      </c>
      <c r="K7" s="9">
        <f>SQRT((E8-E9)^2+(F8-F9)^2)</f>
        <v>25</v>
      </c>
      <c r="L7" s="9">
        <f>SQRT((E8-E10)^2+(F8-F10)^2)</f>
        <v>40.311288741492746</v>
      </c>
      <c r="M7" s="10">
        <f>SQRT((E8-E11)^2+(F8-F11)^2)</f>
        <v>22.360679774997898</v>
      </c>
      <c r="N7" s="50"/>
      <c r="O7" s="11" t="s">
        <v>7</v>
      </c>
      <c r="P7" s="12">
        <v>0</v>
      </c>
      <c r="Q7" s="50"/>
      <c r="R7" s="50"/>
      <c r="S7" s="50"/>
      <c r="T7" s="50"/>
      <c r="U7" s="50"/>
      <c r="V7" s="50"/>
      <c r="W7" s="68"/>
      <c r="X7" s="1"/>
    </row>
    <row r="8" spans="1:24" x14ac:dyDescent="0.25">
      <c r="A8" s="1"/>
      <c r="B8" s="67"/>
      <c r="C8" s="50"/>
      <c r="D8" s="13">
        <v>1</v>
      </c>
      <c r="E8" s="14">
        <v>40</v>
      </c>
      <c r="F8" s="12">
        <v>70</v>
      </c>
      <c r="G8" s="14">
        <v>0.1</v>
      </c>
      <c r="H8" s="15">
        <f>G8-$G$12</f>
        <v>-4.0000000000000008E-2</v>
      </c>
      <c r="I8" s="50"/>
      <c r="J8" s="16">
        <f>K7</f>
        <v>25</v>
      </c>
      <c r="K8" s="17">
        <v>0</v>
      </c>
      <c r="L8" s="17">
        <f>SQRT((E9-E10)^2+(F9-F10)^2)</f>
        <v>50</v>
      </c>
      <c r="M8" s="18">
        <f>SQRT((E9-E11)^2+(F9-F11)^2)</f>
        <v>25</v>
      </c>
      <c r="N8" s="50"/>
      <c r="O8" s="11" t="s">
        <v>8</v>
      </c>
      <c r="P8" s="19">
        <v>1</v>
      </c>
      <c r="Q8" s="50"/>
      <c r="R8" s="50"/>
      <c r="S8" s="50"/>
      <c r="T8" s="50"/>
      <c r="U8" s="50"/>
      <c r="V8" s="50"/>
      <c r="W8" s="68"/>
      <c r="X8" s="1"/>
    </row>
    <row r="9" spans="1:24" x14ac:dyDescent="0.25">
      <c r="A9" s="1"/>
      <c r="B9" s="67"/>
      <c r="C9" s="50"/>
      <c r="D9" s="20">
        <v>2</v>
      </c>
      <c r="E9" s="21">
        <v>25</v>
      </c>
      <c r="F9" s="19">
        <v>50</v>
      </c>
      <c r="G9" s="21">
        <v>0.12</v>
      </c>
      <c r="H9" s="22">
        <f>G9-$G$12</f>
        <v>-2.0000000000000018E-2</v>
      </c>
      <c r="I9" s="50"/>
      <c r="J9" s="23">
        <f>L7</f>
        <v>40.311288741492746</v>
      </c>
      <c r="K9" s="24">
        <f>L8</f>
        <v>50</v>
      </c>
      <c r="L9" s="24">
        <v>0</v>
      </c>
      <c r="M9" s="25">
        <f>SQRT((E10-E11)^2+(F10-F11)^2)</f>
        <v>25</v>
      </c>
      <c r="N9" s="50"/>
      <c r="O9" s="26" t="s">
        <v>9</v>
      </c>
      <c r="P9" s="27">
        <v>20</v>
      </c>
      <c r="Q9" s="50"/>
      <c r="R9" s="50"/>
      <c r="S9" s="50"/>
      <c r="T9" s="50"/>
      <c r="U9" s="50"/>
      <c r="V9" s="50"/>
      <c r="W9" s="68"/>
      <c r="X9" s="1"/>
    </row>
    <row r="10" spans="1:24" x14ac:dyDescent="0.25">
      <c r="A10" s="1"/>
      <c r="B10" s="67"/>
      <c r="C10" s="50"/>
      <c r="D10" s="20">
        <v>3</v>
      </c>
      <c r="E10" s="21">
        <v>75</v>
      </c>
      <c r="F10" s="19">
        <v>50</v>
      </c>
      <c r="G10" s="28">
        <v>0.2</v>
      </c>
      <c r="H10" s="29">
        <f>G10-$G$12</f>
        <v>0.06</v>
      </c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68"/>
      <c r="X10" s="1"/>
    </row>
    <row r="11" spans="1:24" x14ac:dyDescent="0.25">
      <c r="A11" s="1"/>
      <c r="B11" s="67"/>
      <c r="C11" s="50"/>
      <c r="D11" s="30" t="s">
        <v>10</v>
      </c>
      <c r="E11" s="28">
        <v>50</v>
      </c>
      <c r="F11" s="27">
        <v>50</v>
      </c>
      <c r="G11" s="50"/>
      <c r="H11" s="50"/>
      <c r="I11" s="50"/>
      <c r="J11" s="50"/>
      <c r="K11" s="50"/>
      <c r="L11" s="50"/>
      <c r="M11" s="50"/>
      <c r="N11" s="50"/>
      <c r="O11" s="81" t="s">
        <v>11</v>
      </c>
      <c r="P11" s="4"/>
      <c r="Q11" s="4"/>
      <c r="R11" s="3"/>
      <c r="S11" s="50"/>
      <c r="T11" s="50"/>
      <c r="U11" s="50"/>
      <c r="V11" s="50"/>
      <c r="W11" s="68"/>
      <c r="X11" s="1"/>
    </row>
    <row r="12" spans="1:24" x14ac:dyDescent="0.25">
      <c r="A12" s="1"/>
      <c r="B12" s="67"/>
      <c r="C12" s="50"/>
      <c r="D12" s="31" t="s">
        <v>12</v>
      </c>
      <c r="E12" s="50"/>
      <c r="F12" s="50"/>
      <c r="G12" s="32">
        <f>AVERAGE(G8:G10)</f>
        <v>0.14000000000000001</v>
      </c>
      <c r="H12" s="50"/>
      <c r="I12" s="50"/>
      <c r="J12" s="50"/>
      <c r="K12" s="50"/>
      <c r="L12" s="50"/>
      <c r="M12" s="50"/>
      <c r="N12" s="50"/>
      <c r="O12" s="33">
        <v>0</v>
      </c>
      <c r="P12" s="34">
        <f>$P$7+$P$8*(IF(K7&gt;$P$9,1,1.5*(K7/$P$9)-0.5*(K7/$P$9)^3))</f>
        <v>1</v>
      </c>
      <c r="Q12" s="35">
        <f>$P$7+$P$8*(IF(L7&gt;$P$9,1,1.5*(L7/$P$9)-0.5*(L7/$P$9)^3))</f>
        <v>1</v>
      </c>
      <c r="R12" s="36">
        <f>$P$7+$P$8*(IF(M7&gt;$P$9,1,1.5*(M7/$P$9)-0.5*(M7/$P$9)^3))</f>
        <v>1</v>
      </c>
      <c r="S12" s="50"/>
      <c r="T12" s="50"/>
      <c r="U12" s="50"/>
      <c r="V12" s="50"/>
      <c r="W12" s="68"/>
      <c r="X12" s="1"/>
    </row>
    <row r="13" spans="1:24" x14ac:dyDescent="0.25">
      <c r="A13" s="1"/>
      <c r="B13" s="67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37">
        <f>$P$7+$P$8*(IF(J8&gt;$P$9,1,1.5*(J8/$P$9)-0.5*(J8/$P$9)^3))</f>
        <v>1</v>
      </c>
      <c r="P13" s="38">
        <v>0</v>
      </c>
      <c r="Q13" s="39">
        <f>$P$7+$P$8*(IF(L8&gt;$P$9,1,1.5*(L8/$P$9)-0.5*(L8/$P$9)^3))</f>
        <v>1</v>
      </c>
      <c r="R13" s="40">
        <f>$P$7+$P$8*(IF(M8&gt;$P$9,1,1.5*(M8/$P$9)-0.5*(M8/$P$9)^3))</f>
        <v>1</v>
      </c>
      <c r="S13" s="50"/>
      <c r="T13" s="50"/>
      <c r="U13" s="50"/>
      <c r="V13" s="50"/>
      <c r="W13" s="68"/>
      <c r="X13" s="1"/>
    </row>
    <row r="14" spans="1:24" x14ac:dyDescent="0.25">
      <c r="A14" s="1"/>
      <c r="B14" s="67"/>
      <c r="C14" s="50"/>
      <c r="D14" s="81" t="s">
        <v>13</v>
      </c>
      <c r="E14" s="4"/>
      <c r="F14" s="4"/>
      <c r="G14" s="3"/>
      <c r="H14" s="50"/>
      <c r="I14" s="81" t="s">
        <v>14</v>
      </c>
      <c r="J14" s="4"/>
      <c r="K14" s="3"/>
      <c r="L14" s="50"/>
      <c r="M14" s="83" t="s">
        <v>15</v>
      </c>
      <c r="N14" s="50"/>
      <c r="O14" s="41">
        <f>$P$7+$P$8*(IF(J9&gt;$P$9,1,1.5*(J9/$P$9)-0.5*(J9/$P$9)^3))</f>
        <v>1</v>
      </c>
      <c r="P14" s="42">
        <f>$P$7+$P$8*(IF(K9&gt;$P$9,1,1.5*(K9/$P$9)-0.5*(K9/$P$9)^3))</f>
        <v>1</v>
      </c>
      <c r="Q14" s="43">
        <v>0</v>
      </c>
      <c r="R14" s="44">
        <f>$P$7+$P$8*(IF(M9&gt;$P$9,1,1.5*(M9/$P$9)-0.5*(M9/$P$9)^3))</f>
        <v>1</v>
      </c>
      <c r="S14" s="50"/>
      <c r="T14" s="50"/>
      <c r="U14" s="50"/>
      <c r="V14" s="50"/>
      <c r="W14" s="68"/>
      <c r="X14" s="1"/>
    </row>
    <row r="15" spans="1:24" x14ac:dyDescent="0.25">
      <c r="A15" s="1"/>
      <c r="B15" s="67"/>
      <c r="C15" s="50"/>
      <c r="D15" s="33">
        <f t="shared" ref="D15:G17" si="0">SUM($P$7:$P$8)-O12</f>
        <v>1</v>
      </c>
      <c r="E15" s="34">
        <f t="shared" si="0"/>
        <v>0</v>
      </c>
      <c r="F15" s="34">
        <f t="shared" si="0"/>
        <v>0</v>
      </c>
      <c r="G15" s="45">
        <f t="shared" si="0"/>
        <v>0</v>
      </c>
      <c r="H15" s="48"/>
      <c r="I15" s="33">
        <f t="array" ref="I15:K17">MINVERSE(D15:F17)</f>
        <v>1</v>
      </c>
      <c r="J15" s="34">
        <v>0</v>
      </c>
      <c r="K15" s="35">
        <v>0</v>
      </c>
      <c r="L15" s="50"/>
      <c r="M15" s="76">
        <f t="array" ref="M15:M17">MMULT(I15:K17,G15:G17)</f>
        <v>0</v>
      </c>
      <c r="N15" s="50"/>
      <c r="O15" s="50"/>
      <c r="P15" s="50"/>
      <c r="Q15" s="50"/>
      <c r="R15" s="50"/>
      <c r="S15" s="50"/>
      <c r="T15" s="50"/>
      <c r="U15" s="50"/>
      <c r="V15" s="50"/>
      <c r="W15" s="68"/>
      <c r="X15" s="1"/>
    </row>
    <row r="16" spans="1:24" x14ac:dyDescent="0.25">
      <c r="A16" s="1"/>
      <c r="B16" s="67"/>
      <c r="C16" s="50"/>
      <c r="D16" s="37">
        <f t="shared" si="0"/>
        <v>0</v>
      </c>
      <c r="E16" s="38">
        <f t="shared" si="0"/>
        <v>1</v>
      </c>
      <c r="F16" s="38">
        <f t="shared" si="0"/>
        <v>0</v>
      </c>
      <c r="G16" s="46">
        <f t="shared" si="0"/>
        <v>0</v>
      </c>
      <c r="H16" s="48"/>
      <c r="I16" s="37">
        <v>0</v>
      </c>
      <c r="J16" s="38">
        <v>1</v>
      </c>
      <c r="K16" s="39">
        <v>0</v>
      </c>
      <c r="L16" s="50"/>
      <c r="M16" s="77">
        <v>0</v>
      </c>
      <c r="N16" s="50"/>
      <c r="O16" s="50"/>
      <c r="P16" s="80" t="s">
        <v>16</v>
      </c>
      <c r="Q16" s="74"/>
      <c r="R16" s="75"/>
      <c r="S16" s="50"/>
      <c r="T16" s="50"/>
      <c r="U16" s="50"/>
      <c r="V16" s="50"/>
      <c r="W16" s="68"/>
      <c r="X16" s="1"/>
    </row>
    <row r="17" spans="1:24" x14ac:dyDescent="0.25">
      <c r="A17" s="1"/>
      <c r="B17" s="67"/>
      <c r="C17" s="50"/>
      <c r="D17" s="41">
        <f t="shared" si="0"/>
        <v>0</v>
      </c>
      <c r="E17" s="42">
        <f t="shared" si="0"/>
        <v>0</v>
      </c>
      <c r="F17" s="42">
        <f t="shared" si="0"/>
        <v>1</v>
      </c>
      <c r="G17" s="47">
        <f t="shared" si="0"/>
        <v>0</v>
      </c>
      <c r="H17" s="48"/>
      <c r="I17" s="41">
        <v>0</v>
      </c>
      <c r="J17" s="42">
        <v>0</v>
      </c>
      <c r="K17" s="43">
        <v>1</v>
      </c>
      <c r="L17" s="50"/>
      <c r="M17" s="72">
        <v>0</v>
      </c>
      <c r="N17" s="50"/>
      <c r="O17" s="50"/>
      <c r="P17" s="62" t="s">
        <v>17</v>
      </c>
      <c r="Q17" s="50"/>
      <c r="R17" s="72">
        <f>H8*M15+H9*M16+H10*M17+G12</f>
        <v>0.14000000000000001</v>
      </c>
      <c r="S17" s="50"/>
      <c r="T17" s="50">
        <f>M15*G8+M16*G9+M17*G10+(1-M18)*G12</f>
        <v>0.14000000000000001</v>
      </c>
      <c r="U17" s="50"/>
      <c r="V17" s="50"/>
      <c r="W17" s="68"/>
      <c r="X17" s="1"/>
    </row>
    <row r="18" spans="1:24" x14ac:dyDescent="0.25">
      <c r="A18" s="1"/>
      <c r="B18" s="67"/>
      <c r="C18" s="50"/>
      <c r="D18" s="50"/>
      <c r="E18" s="50"/>
      <c r="F18" s="50"/>
      <c r="G18" s="50"/>
      <c r="H18" s="50"/>
      <c r="I18" s="50"/>
      <c r="J18" s="50"/>
      <c r="K18" s="50"/>
      <c r="L18" s="55" t="s">
        <v>18</v>
      </c>
      <c r="M18" s="32">
        <f>SUM(M15:M17)</f>
        <v>0</v>
      </c>
      <c r="N18" s="50"/>
      <c r="O18" s="50"/>
      <c r="P18" s="62" t="s">
        <v>19</v>
      </c>
      <c r="Q18" s="50"/>
      <c r="R18" s="73">
        <f>SUM(P7:P8)-(M15*G15+M16*G16+M17*G17)</f>
        <v>1</v>
      </c>
      <c r="S18" s="50"/>
      <c r="T18" s="50"/>
      <c r="U18" s="50"/>
      <c r="V18" s="50"/>
      <c r="W18" s="68"/>
      <c r="X18" s="1"/>
    </row>
    <row r="19" spans="1:24" x14ac:dyDescent="0.25">
      <c r="A19" s="1"/>
      <c r="B19" s="67"/>
      <c r="C19" s="50"/>
      <c r="D19" s="50"/>
      <c r="E19" s="50"/>
      <c r="F19" s="50"/>
      <c r="G19" s="50"/>
      <c r="H19" s="50"/>
      <c r="I19" s="50"/>
      <c r="J19" s="50"/>
      <c r="K19" s="50"/>
      <c r="L19" s="78" t="s">
        <v>42</v>
      </c>
      <c r="M19" s="32">
        <f>SUM(P7:P8)-M18</f>
        <v>1</v>
      </c>
      <c r="N19" s="50"/>
      <c r="O19" s="50"/>
      <c r="P19" s="50"/>
      <c r="Q19" s="50"/>
      <c r="R19" s="50"/>
      <c r="S19" s="50"/>
      <c r="T19" s="50"/>
      <c r="U19" s="50"/>
      <c r="V19" s="50"/>
      <c r="W19" s="68"/>
      <c r="X19" s="1"/>
    </row>
    <row r="20" spans="1:24" ht="17.25" x14ac:dyDescent="0.25">
      <c r="A20" s="1"/>
      <c r="B20" s="67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 t="s">
        <v>30</v>
      </c>
      <c r="P20" s="63" t="s">
        <v>31</v>
      </c>
      <c r="Q20" s="50"/>
      <c r="R20" s="50"/>
      <c r="S20" s="50"/>
      <c r="T20" s="50"/>
      <c r="U20" s="50"/>
      <c r="V20" s="50"/>
      <c r="W20" s="68"/>
      <c r="X20" s="1"/>
    </row>
    <row r="21" spans="1:24" x14ac:dyDescent="0.25">
      <c r="A21" s="1"/>
      <c r="B21" s="67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9">
        <v>0.05</v>
      </c>
      <c r="P21" s="56">
        <f>_xlfn.NORM.INV(O21,$R$17,SQRT($R$18))</f>
        <v>-1.5048536269514727</v>
      </c>
      <c r="Q21" s="50"/>
      <c r="R21" s="50"/>
      <c r="S21" s="50"/>
      <c r="T21" s="50"/>
      <c r="U21" s="50"/>
      <c r="V21" s="50"/>
      <c r="W21" s="68"/>
      <c r="X21" s="1"/>
    </row>
    <row r="22" spans="1:24" x14ac:dyDescent="0.25">
      <c r="A22" s="1"/>
      <c r="B22" s="67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60">
        <f>O21+0.05</f>
        <v>0.1</v>
      </c>
      <c r="P22" s="57">
        <f t="shared" ref="P22:P39" si="1">_xlfn.NORM.INV(O22,$R$17,SQRT($R$18))</f>
        <v>-1.1415515655446007</v>
      </c>
      <c r="Q22" s="50"/>
      <c r="R22" s="50"/>
      <c r="S22" s="50"/>
      <c r="T22" s="50"/>
      <c r="U22" s="50"/>
      <c r="V22" s="50"/>
      <c r="W22" s="68"/>
      <c r="X22" s="1"/>
    </row>
    <row r="23" spans="1:24" x14ac:dyDescent="0.25">
      <c r="A23" s="1"/>
      <c r="B23" s="67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60">
        <f t="shared" ref="O23:O39" si="2">O22+0.05</f>
        <v>0.15000000000000002</v>
      </c>
      <c r="P23" s="57">
        <f t="shared" si="1"/>
        <v>-0.89643338949378981</v>
      </c>
      <c r="Q23" s="50"/>
      <c r="R23" s="50"/>
      <c r="S23" s="50"/>
      <c r="T23" s="50"/>
      <c r="U23" s="50"/>
      <c r="V23" s="50"/>
      <c r="W23" s="68"/>
      <c r="X23" s="1"/>
    </row>
    <row r="24" spans="1:24" x14ac:dyDescent="0.25">
      <c r="A24" s="1"/>
      <c r="B24" s="67"/>
      <c r="C24" s="50"/>
      <c r="D24" s="50"/>
      <c r="E24" s="50"/>
      <c r="F24" s="50"/>
      <c r="G24" s="50"/>
      <c r="H24" s="50"/>
      <c r="I24" s="50"/>
      <c r="J24" s="50"/>
      <c r="K24" s="50"/>
      <c r="L24" s="50" t="s">
        <v>20</v>
      </c>
      <c r="M24" s="48"/>
      <c r="N24" s="48"/>
      <c r="O24" s="60">
        <f t="shared" si="2"/>
        <v>0.2</v>
      </c>
      <c r="P24" s="57">
        <f t="shared" si="1"/>
        <v>-0.7016212335729145</v>
      </c>
      <c r="Q24" s="50"/>
      <c r="R24" s="50"/>
      <c r="S24" s="50"/>
      <c r="T24" s="50"/>
      <c r="U24" s="50"/>
      <c r="V24" s="50"/>
      <c r="W24" s="68"/>
      <c r="X24" s="1"/>
    </row>
    <row r="25" spans="1:24" x14ac:dyDescent="0.25">
      <c r="A25" s="1"/>
      <c r="B25" s="67"/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50" t="s">
        <v>21</v>
      </c>
      <c r="N25" s="50"/>
      <c r="O25" s="60">
        <f t="shared" si="2"/>
        <v>0.25</v>
      </c>
      <c r="P25" s="57">
        <f t="shared" si="1"/>
        <v>-0.53448975019608191</v>
      </c>
      <c r="Q25" s="50"/>
      <c r="R25" s="50"/>
      <c r="S25" s="50"/>
      <c r="T25" s="50"/>
      <c r="U25" s="50"/>
      <c r="V25" s="50"/>
      <c r="W25" s="68"/>
      <c r="X25" s="1"/>
    </row>
    <row r="26" spans="1:24" x14ac:dyDescent="0.25">
      <c r="A26" s="1"/>
      <c r="B26" s="67"/>
      <c r="C26" s="50"/>
      <c r="D26" s="50"/>
      <c r="E26" s="50"/>
      <c r="F26" s="50"/>
      <c r="G26" s="50"/>
      <c r="H26" s="50"/>
      <c r="I26" s="50"/>
      <c r="J26" s="50"/>
      <c r="K26" s="50"/>
      <c r="L26" s="51"/>
      <c r="M26" s="50" t="s">
        <v>22</v>
      </c>
      <c r="N26" s="50"/>
      <c r="O26" s="60">
        <f t="shared" si="2"/>
        <v>0.3</v>
      </c>
      <c r="P26" s="57">
        <f t="shared" si="1"/>
        <v>-0.38440051270804088</v>
      </c>
      <c r="Q26" s="50"/>
      <c r="R26" s="50"/>
      <c r="S26" s="50"/>
      <c r="T26" s="50"/>
      <c r="U26" s="50"/>
      <c r="V26" s="50"/>
      <c r="W26" s="68"/>
      <c r="X26" s="1"/>
    </row>
    <row r="27" spans="1:24" x14ac:dyDescent="0.25">
      <c r="A27" s="1"/>
      <c r="B27" s="67"/>
      <c r="C27" s="50"/>
      <c r="D27" s="50"/>
      <c r="E27" s="50"/>
      <c r="F27" s="50"/>
      <c r="G27" s="50"/>
      <c r="H27" s="50"/>
      <c r="I27" s="50"/>
      <c r="J27" s="50"/>
      <c r="K27" s="50"/>
      <c r="L27" s="52"/>
      <c r="M27" s="50" t="s">
        <v>23</v>
      </c>
      <c r="N27" s="50"/>
      <c r="O27" s="60">
        <f t="shared" si="2"/>
        <v>0.35</v>
      </c>
      <c r="P27" s="57">
        <f t="shared" si="1"/>
        <v>-0.24532046640756783</v>
      </c>
      <c r="Q27" s="50"/>
      <c r="R27" s="50"/>
      <c r="S27" s="50"/>
      <c r="T27" s="50"/>
      <c r="U27" s="50"/>
      <c r="V27" s="50"/>
      <c r="W27" s="68"/>
      <c r="X27" s="1"/>
    </row>
    <row r="28" spans="1:24" x14ac:dyDescent="0.25">
      <c r="A28" s="1"/>
      <c r="B28" s="67"/>
      <c r="C28" s="50"/>
      <c r="D28" s="50"/>
      <c r="E28" s="50"/>
      <c r="F28" s="50"/>
      <c r="G28" s="50"/>
      <c r="H28" s="50"/>
      <c r="I28" s="50"/>
      <c r="J28" s="50"/>
      <c r="K28" s="50"/>
      <c r="L28" s="53"/>
      <c r="M28" s="50" t="s">
        <v>24</v>
      </c>
      <c r="N28" s="50"/>
      <c r="O28" s="60">
        <f t="shared" si="2"/>
        <v>0.39999999999999997</v>
      </c>
      <c r="P28" s="57">
        <f t="shared" si="1"/>
        <v>-0.11334710313579988</v>
      </c>
      <c r="Q28" s="50"/>
      <c r="R28" s="50"/>
      <c r="S28" s="50"/>
      <c r="T28" s="50"/>
      <c r="U28" s="50"/>
      <c r="V28" s="50"/>
      <c r="W28" s="68"/>
      <c r="X28" s="1"/>
    </row>
    <row r="29" spans="1:24" x14ac:dyDescent="0.25">
      <c r="A29" s="1"/>
      <c r="B29" s="67"/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 t="s">
        <v>25</v>
      </c>
      <c r="N29" s="50"/>
      <c r="O29" s="60">
        <f t="shared" si="2"/>
        <v>0.44999999999999996</v>
      </c>
      <c r="P29" s="57">
        <f t="shared" si="1"/>
        <v>1.4338653144925856E-2</v>
      </c>
      <c r="Q29" s="50"/>
      <c r="R29" s="50"/>
      <c r="S29" s="50"/>
      <c r="T29" s="50"/>
      <c r="U29" s="50"/>
      <c r="V29" s="50"/>
      <c r="W29" s="68"/>
      <c r="X29" s="1"/>
    </row>
    <row r="30" spans="1:24" x14ac:dyDescent="0.25">
      <c r="A30" s="1"/>
      <c r="B30" s="67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60">
        <f t="shared" si="2"/>
        <v>0.49999999999999994</v>
      </c>
      <c r="P30" s="57">
        <f t="shared" si="1"/>
        <v>0.13999999999999987</v>
      </c>
      <c r="Q30" s="50"/>
      <c r="R30" s="50"/>
      <c r="S30" s="50"/>
      <c r="T30" s="50"/>
      <c r="U30" s="50"/>
      <c r="V30" s="50"/>
      <c r="W30" s="68"/>
      <c r="X30" s="1"/>
    </row>
    <row r="31" spans="1:24" x14ac:dyDescent="0.25">
      <c r="A31" s="1"/>
      <c r="B31" s="67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60">
        <f t="shared" si="2"/>
        <v>0.54999999999999993</v>
      </c>
      <c r="P31" s="57">
        <f t="shared" si="1"/>
        <v>0.26566134685507387</v>
      </c>
      <c r="Q31" s="50"/>
      <c r="R31" s="50"/>
      <c r="S31" s="50"/>
      <c r="T31" s="50"/>
      <c r="U31" s="50"/>
      <c r="V31" s="50"/>
      <c r="W31" s="68"/>
      <c r="X31" s="1"/>
    </row>
    <row r="32" spans="1:24" x14ac:dyDescent="0.25">
      <c r="A32" s="1"/>
      <c r="B32" s="67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60">
        <f t="shared" si="2"/>
        <v>0.6</v>
      </c>
      <c r="P32" s="57">
        <f t="shared" si="1"/>
        <v>0.39334710313579979</v>
      </c>
      <c r="Q32" s="50"/>
      <c r="R32" s="50"/>
      <c r="S32" s="50"/>
      <c r="T32" s="50"/>
      <c r="U32" s="50"/>
      <c r="V32" s="50"/>
      <c r="W32" s="68"/>
      <c r="X32" s="1"/>
    </row>
    <row r="33" spans="1:24" x14ac:dyDescent="0.25">
      <c r="A33" s="1"/>
      <c r="B33" s="67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60">
        <f t="shared" si="2"/>
        <v>0.65</v>
      </c>
      <c r="P33" s="57">
        <f t="shared" si="1"/>
        <v>0.52532046640756791</v>
      </c>
      <c r="Q33" s="50"/>
      <c r="R33" s="50"/>
      <c r="S33" s="50"/>
      <c r="T33" s="50"/>
      <c r="U33" s="50"/>
      <c r="V33" s="50"/>
      <c r="W33" s="68"/>
      <c r="X33" s="1"/>
    </row>
    <row r="34" spans="1:24" x14ac:dyDescent="0.25">
      <c r="A34" s="1"/>
      <c r="B34" s="67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60">
        <f t="shared" si="2"/>
        <v>0.70000000000000007</v>
      </c>
      <c r="P34" s="57">
        <f t="shared" si="1"/>
        <v>0.66440051270804101</v>
      </c>
      <c r="Q34" s="50"/>
      <c r="R34" s="50"/>
      <c r="S34" s="50"/>
      <c r="T34" s="50"/>
      <c r="U34" s="50"/>
      <c r="V34" s="50"/>
      <c r="W34" s="68"/>
      <c r="X34" s="1"/>
    </row>
    <row r="35" spans="1:24" x14ac:dyDescent="0.25">
      <c r="A35" s="1"/>
      <c r="B35" s="67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60">
        <f t="shared" si="2"/>
        <v>0.75000000000000011</v>
      </c>
      <c r="P35" s="57">
        <f t="shared" si="1"/>
        <v>0.81448975019608216</v>
      </c>
      <c r="Q35" s="50"/>
      <c r="R35" s="50"/>
      <c r="S35" s="50"/>
      <c r="T35" s="50"/>
      <c r="U35" s="50"/>
      <c r="V35" s="50"/>
      <c r="W35" s="68"/>
      <c r="X35" s="1"/>
    </row>
    <row r="36" spans="1:24" x14ac:dyDescent="0.25">
      <c r="A36" s="1"/>
      <c r="B36" s="67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60">
        <f t="shared" si="2"/>
        <v>0.80000000000000016</v>
      </c>
      <c r="P36" s="57">
        <f t="shared" si="1"/>
        <v>0.98162123357291398</v>
      </c>
      <c r="Q36" s="50"/>
      <c r="R36" s="50"/>
      <c r="S36" s="50"/>
      <c r="T36" s="50"/>
      <c r="U36" s="50"/>
      <c r="V36" s="50"/>
      <c r="W36" s="68"/>
      <c r="X36" s="1"/>
    </row>
    <row r="37" spans="1:24" x14ac:dyDescent="0.25">
      <c r="A37" s="1"/>
      <c r="B37" s="67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60">
        <f t="shared" si="2"/>
        <v>0.8500000000000002</v>
      </c>
      <c r="P37" s="57">
        <f t="shared" si="1"/>
        <v>1.1764333894937895</v>
      </c>
      <c r="Q37" s="50"/>
      <c r="R37" s="50"/>
      <c r="S37" s="50"/>
      <c r="T37" s="50"/>
      <c r="U37" s="50"/>
      <c r="V37" s="50"/>
      <c r="W37" s="68"/>
      <c r="X37" s="1"/>
    </row>
    <row r="38" spans="1:24" x14ac:dyDescent="0.25">
      <c r="A38" s="1"/>
      <c r="B38" s="67"/>
      <c r="C38" s="50"/>
      <c r="D38" s="79" t="s">
        <v>26</v>
      </c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60">
        <f t="shared" si="2"/>
        <v>0.90000000000000024</v>
      </c>
      <c r="P38" s="57">
        <f t="shared" si="1"/>
        <v>1.4215515655446027</v>
      </c>
      <c r="Q38" s="50"/>
      <c r="R38" s="50"/>
      <c r="S38" s="50"/>
      <c r="T38" s="50"/>
      <c r="U38" s="50"/>
      <c r="V38" s="50"/>
      <c r="W38" s="68"/>
      <c r="X38" s="1"/>
    </row>
    <row r="39" spans="1:24" x14ac:dyDescent="0.25">
      <c r="A39" s="1"/>
      <c r="B39" s="67"/>
      <c r="C39" s="50"/>
      <c r="D39" s="50" t="s">
        <v>32</v>
      </c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61">
        <f t="shared" si="2"/>
        <v>0.95000000000000029</v>
      </c>
      <c r="P39" s="58">
        <f t="shared" si="1"/>
        <v>1.7848536269514752</v>
      </c>
      <c r="Q39" s="50"/>
      <c r="R39" s="50"/>
      <c r="S39" s="50"/>
      <c r="T39" s="50"/>
      <c r="U39" s="50"/>
      <c r="V39" s="50"/>
      <c r="W39" s="68"/>
      <c r="X39" s="1"/>
    </row>
    <row r="40" spans="1:24" x14ac:dyDescent="0.25">
      <c r="A40" s="1"/>
      <c r="B40" s="67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68"/>
      <c r="X40" s="1"/>
    </row>
    <row r="41" spans="1:24" x14ac:dyDescent="0.25">
      <c r="A41" s="1"/>
      <c r="B41" s="67"/>
      <c r="C41" s="50"/>
      <c r="D41" s="50" t="s">
        <v>33</v>
      </c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68"/>
      <c r="X41" s="1"/>
    </row>
    <row r="42" spans="1:24" x14ac:dyDescent="0.25">
      <c r="A42" s="1"/>
      <c r="B42" s="67"/>
      <c r="C42" s="50"/>
      <c r="D42" s="50" t="s">
        <v>34</v>
      </c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68"/>
      <c r="X42" s="1"/>
    </row>
    <row r="43" spans="1:24" x14ac:dyDescent="0.25">
      <c r="A43" s="1"/>
      <c r="B43" s="67"/>
      <c r="C43" s="50"/>
      <c r="D43" s="50" t="s">
        <v>35</v>
      </c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68"/>
      <c r="X43" s="1"/>
    </row>
    <row r="44" spans="1:24" x14ac:dyDescent="0.25">
      <c r="A44" s="1"/>
      <c r="B44" s="67"/>
      <c r="C44" s="50"/>
      <c r="D44" s="50" t="s">
        <v>36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1"/>
    </row>
    <row r="45" spans="1:24" x14ac:dyDescent="0.25">
      <c r="A45" s="1"/>
      <c r="B45" s="67"/>
      <c r="C45" s="50"/>
      <c r="D45" s="50" t="s">
        <v>37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68"/>
      <c r="X45" s="1"/>
    </row>
    <row r="46" spans="1:24" x14ac:dyDescent="0.25">
      <c r="A46" s="1"/>
      <c r="B46" s="67"/>
      <c r="C46" s="50"/>
      <c r="D46" s="50" t="s">
        <v>38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68"/>
      <c r="X46" s="1"/>
    </row>
    <row r="47" spans="1:24" x14ac:dyDescent="0.25">
      <c r="A47" s="1"/>
      <c r="B47" s="67"/>
      <c r="C47" s="50"/>
      <c r="D47" s="50" t="s">
        <v>39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68"/>
      <c r="X47" s="1"/>
    </row>
    <row r="48" spans="1:24" x14ac:dyDescent="0.25">
      <c r="A48" s="1"/>
      <c r="B48" s="67"/>
      <c r="C48" s="50"/>
      <c r="D48" s="50" t="s">
        <v>27</v>
      </c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68"/>
      <c r="X48" s="1"/>
    </row>
    <row r="49" spans="1:24" x14ac:dyDescent="0.25">
      <c r="A49" s="1"/>
      <c r="B49" s="67"/>
      <c r="C49" s="50"/>
      <c r="D49" s="50" t="s">
        <v>28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68"/>
      <c r="X49" s="1"/>
    </row>
    <row r="50" spans="1:24" x14ac:dyDescent="0.25">
      <c r="A50" s="1"/>
      <c r="B50" s="67"/>
      <c r="C50" s="50"/>
      <c r="D50" s="50" t="s">
        <v>40</v>
      </c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68"/>
      <c r="X50" s="1"/>
    </row>
    <row r="51" spans="1:24" x14ac:dyDescent="0.25">
      <c r="A51" s="1"/>
      <c r="B51" s="67"/>
      <c r="C51" s="50"/>
      <c r="D51" s="50" t="s">
        <v>29</v>
      </c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68"/>
      <c r="X51" s="1"/>
    </row>
    <row r="52" spans="1:24" x14ac:dyDescent="0.25">
      <c r="A52" s="1"/>
      <c r="B52" s="67"/>
      <c r="C52" s="50"/>
      <c r="D52" s="50" t="s">
        <v>41</v>
      </c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68"/>
      <c r="X52" s="1"/>
    </row>
    <row r="53" spans="1:24" ht="15.75" thickBot="1" x14ac:dyDescent="0.3">
      <c r="A53" s="1"/>
      <c r="B53" s="69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</row>
    <row r="56" spans="1:24" x14ac:dyDescent="0.25">
      <c r="A56" s="1"/>
    </row>
  </sheetData>
  <pageMargins left="0.7" right="0.7" top="0.75" bottom="0.75" header="0.3" footer="0.3"/>
  <pageSetup orientation="portrait" r:id="rId1"/>
  <ignoredErrors>
    <ignoredError sqref="M19 R18" formulaRange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Gaussian Simulation Collocated </vt:lpstr>
      <vt:lpstr>Sheet1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2017-08-30T20:40:25Z</dcterms:created>
  <dcterms:modified xsi:type="dcterms:W3CDTF">2018-11-28T20:03:30Z</dcterms:modified>
</cp:coreProperties>
</file>