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utexas-my.sharepoint.com/personal/mpyrcz_austin_utexas_edu/Documents/Outreach/"/>
    </mc:Choice>
  </mc:AlternateContent>
  <bookViews>
    <workbookView xWindow="0" yWindow="0" windowWidth="23595" windowHeight="9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J13" i="1"/>
  <c r="H14" i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G14" i="1"/>
  <c r="G15" i="1" s="1"/>
  <c r="J15" i="1" s="1"/>
  <c r="E12" i="1"/>
  <c r="D12" i="1"/>
  <c r="C13" i="1"/>
  <c r="E13" i="1" s="1"/>
  <c r="I15" i="1" l="1"/>
  <c r="I14" i="1"/>
  <c r="J14" i="1"/>
  <c r="G16" i="1"/>
  <c r="D13" i="1"/>
  <c r="C14" i="1"/>
  <c r="J16" i="1" l="1"/>
  <c r="I16" i="1"/>
  <c r="C15" i="1"/>
  <c r="E14" i="1"/>
  <c r="D14" i="1"/>
  <c r="G17" i="1"/>
  <c r="J17" i="1" l="1"/>
  <c r="I17" i="1"/>
  <c r="G18" i="1"/>
  <c r="C16" i="1"/>
  <c r="D15" i="1"/>
  <c r="E15" i="1"/>
  <c r="J18" i="1" l="1"/>
  <c r="I18" i="1"/>
  <c r="C17" i="1"/>
  <c r="E16" i="1"/>
  <c r="D16" i="1"/>
  <c r="G19" i="1"/>
  <c r="I19" i="1" l="1"/>
  <c r="J19" i="1"/>
  <c r="G20" i="1"/>
  <c r="C18" i="1"/>
  <c r="D17" i="1"/>
  <c r="E17" i="1"/>
  <c r="J20" i="1" l="1"/>
  <c r="I20" i="1"/>
  <c r="C19" i="1"/>
  <c r="D18" i="1"/>
  <c r="E18" i="1"/>
  <c r="G21" i="1"/>
  <c r="J21" i="1" l="1"/>
  <c r="I21" i="1"/>
  <c r="G22" i="1"/>
  <c r="C20" i="1"/>
  <c r="E19" i="1"/>
  <c r="D19" i="1"/>
  <c r="J22" i="1" l="1"/>
  <c r="I22" i="1"/>
  <c r="C21" i="1"/>
  <c r="E20" i="1"/>
  <c r="D20" i="1"/>
  <c r="G23" i="1"/>
  <c r="J23" i="1" l="1"/>
  <c r="I23" i="1"/>
  <c r="G24" i="1"/>
  <c r="C22" i="1"/>
  <c r="D21" i="1"/>
  <c r="E21" i="1"/>
  <c r="J24" i="1" l="1"/>
  <c r="I24" i="1"/>
  <c r="C23" i="1"/>
  <c r="D22" i="1"/>
  <c r="E22" i="1"/>
  <c r="G25" i="1"/>
  <c r="I25" i="1" l="1"/>
  <c r="J25" i="1"/>
  <c r="G26" i="1"/>
  <c r="C24" i="1"/>
  <c r="D23" i="1"/>
  <c r="E23" i="1"/>
  <c r="J26" i="1" l="1"/>
  <c r="I26" i="1"/>
  <c r="C25" i="1"/>
  <c r="E24" i="1"/>
  <c r="D24" i="1"/>
  <c r="G27" i="1"/>
  <c r="I27" i="1" l="1"/>
  <c r="J27" i="1"/>
  <c r="G28" i="1"/>
  <c r="C26" i="1"/>
  <c r="D25" i="1"/>
  <c r="E25" i="1"/>
  <c r="J28" i="1" l="1"/>
  <c r="I28" i="1"/>
  <c r="C27" i="1"/>
  <c r="E26" i="1"/>
  <c r="D26" i="1"/>
  <c r="G29" i="1"/>
  <c r="J29" i="1" l="1"/>
  <c r="I29" i="1"/>
  <c r="G30" i="1"/>
  <c r="C28" i="1"/>
  <c r="D27" i="1"/>
  <c r="E27" i="1"/>
  <c r="J30" i="1" l="1"/>
  <c r="I30" i="1"/>
  <c r="E28" i="1"/>
  <c r="D28" i="1"/>
  <c r="C29" i="1"/>
  <c r="G31" i="1"/>
  <c r="J31" i="1" l="1"/>
  <c r="I31" i="1"/>
  <c r="G32" i="1"/>
  <c r="C30" i="1"/>
  <c r="D29" i="1"/>
  <c r="E29" i="1"/>
  <c r="J32" i="1" l="1"/>
  <c r="I32" i="1"/>
  <c r="C31" i="1"/>
  <c r="D30" i="1"/>
  <c r="E30" i="1"/>
  <c r="C32" i="1" l="1"/>
  <c r="E31" i="1"/>
  <c r="D31" i="1"/>
  <c r="E32" i="1" l="1"/>
  <c r="D32" i="1"/>
</calcChain>
</file>

<file path=xl/sharedStrings.xml><?xml version="1.0" encoding="utf-8"?>
<sst xmlns="http://schemas.openxmlformats.org/spreadsheetml/2006/main" count="22" uniqueCount="20">
  <si>
    <t>Number of Wells</t>
  </si>
  <si>
    <t>Number of Success</t>
  </si>
  <si>
    <t>For discrete outcomes with indepence between trials and stationary probability we can appy the binomial distribution.  Here's an example for a 20 well exploration program with 20% (red) and 40% (blue) probability of success.</t>
  </si>
  <si>
    <t>The resuls show (1) the binomial probability density functions with the probabilities for number of successful wells and (2) the probabilities of streaks of consecutive failures</t>
  </si>
  <si>
    <t>Case 1: Probability of Success</t>
  </si>
  <si>
    <t>Case 2: Probability of Success</t>
  </si>
  <si>
    <t>Case 1: Probability</t>
  </si>
  <si>
    <t>Case 2: Probability</t>
  </si>
  <si>
    <t>Part 1: Binomial PDF</t>
  </si>
  <si>
    <t>Part 2: Probability of All Failures</t>
  </si>
  <si>
    <t>Number of Trials</t>
  </si>
  <si>
    <t>Number of Failures</t>
  </si>
  <si>
    <t>Demonstration Instructions</t>
  </si>
  <si>
    <t xml:space="preserve">Modify the case 1 and case 2 probablity of exploration success and observed the number of exploration success PDF and probability of n consecutive </t>
  </si>
  <si>
    <t>failures.</t>
  </si>
  <si>
    <t>What Should You Observe?</t>
  </si>
  <si>
    <t>the number of trials x probability of success x probability of failure.</t>
  </si>
  <si>
    <t>The binomial PDF is centered on the expectation ( Prob(Success) x Number of Trials ) and the variance is:</t>
  </si>
  <si>
    <t>Streaks of consecutive failures are quite possible when failure probability is high.</t>
  </si>
  <si>
    <t>Working with Discrete Outcomes?  Binomial Distribution Demo, Michael Pyrcz, University of Texas at Austin, @GeostatsGuy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</si>
</sst>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9" fontId="0" fillId="3" borderId="2" xfId="1" applyFont="1" applyFill="1" applyBorder="1" applyAlignment="1">
      <alignment horizontal="center"/>
    </xf>
    <xf numFmtId="9" fontId="0" fillId="3" borderId="3" xfId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 wrapText="1"/>
    </xf>
    <xf numFmtId="0" fontId="0" fillId="0" borderId="12" xfId="0" applyBorder="1"/>
    <xf numFmtId="0" fontId="0" fillId="2" borderId="7" xfId="0" applyFill="1" applyBorder="1" applyAlignment="1">
      <alignment horizontal="center"/>
    </xf>
    <xf numFmtId="9" fontId="0" fillId="2" borderId="8" xfId="1" applyNumberFormat="1" applyFont="1" applyFill="1" applyBorder="1" applyAlignment="1">
      <alignment horizontal="center"/>
    </xf>
    <xf numFmtId="9" fontId="0" fillId="2" borderId="9" xfId="1" applyNumberFormat="1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9" fontId="0" fillId="2" borderId="0" xfId="1" applyNumberFormat="1" applyFont="1" applyFill="1" applyBorder="1" applyAlignment="1">
      <alignment horizontal="center"/>
    </xf>
    <xf numFmtId="9" fontId="0" fillId="2" borderId="11" xfId="1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9" fontId="0" fillId="2" borderId="0" xfId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9" fontId="0" fillId="2" borderId="13" xfId="1" applyNumberFormat="1" applyFont="1" applyFill="1" applyBorder="1" applyAlignment="1">
      <alignment horizontal="center"/>
    </xf>
    <xf numFmtId="9" fontId="0" fillId="2" borderId="14" xfId="1" applyNumberFormat="1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9" fontId="0" fillId="2" borderId="13" xfId="1" applyFont="1" applyFill="1" applyBorder="1" applyAlignment="1">
      <alignment horizontal="center"/>
    </xf>
    <xf numFmtId="9" fontId="0" fillId="2" borderId="14" xfId="1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" fillId="7" borderId="4" xfId="0" applyFont="1" applyFill="1" applyBorder="1" applyAlignment="1">
      <alignment horizontal="center" wrapText="1"/>
    </xf>
    <xf numFmtId="0" fontId="2" fillId="7" borderId="5" xfId="0" applyFont="1" applyFill="1" applyBorder="1" applyAlignment="1">
      <alignment horizontal="center" wrapText="1"/>
    </xf>
    <xf numFmtId="0" fontId="2" fillId="7" borderId="6" xfId="0" applyFont="1" applyFill="1" applyBorder="1" applyAlignment="1">
      <alignment horizontal="center" wrapText="1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2" fillId="2" borderId="0" xfId="0" applyFont="1" applyFill="1" applyBorder="1"/>
    <xf numFmtId="0" fontId="0" fillId="2" borderId="0" xfId="0" applyFill="1" applyBorder="1"/>
    <xf numFmtId="0" fontId="0" fillId="2" borderId="11" xfId="0" applyFill="1" applyBorder="1"/>
    <xf numFmtId="0" fontId="0" fillId="0" borderId="0" xfId="0" applyBorder="1"/>
    <xf numFmtId="0" fontId="0" fillId="2" borderId="13" xfId="0" applyFill="1" applyBorder="1"/>
    <xf numFmtId="0" fontId="0" fillId="2" borderId="14" xfId="0" applyFill="1" applyBorder="1"/>
    <xf numFmtId="0" fontId="3" fillId="2" borderId="0" xfId="0" applyFont="1" applyFill="1" applyBorder="1"/>
    <xf numFmtId="0" fontId="0" fillId="5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 baseline="0"/>
              <a:t>Part 1: Exploration Program Uncertainty Model</a:t>
            </a:r>
            <a:endParaRPr lang="en-US" b="1"/>
          </a:p>
        </c:rich>
      </c:tx>
      <c:layout>
        <c:manualLayout>
          <c:xMode val="edge"/>
          <c:yMode val="edge"/>
          <c:x val="0.11437489063867017"/>
          <c:y val="4.166666666666666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>
              <a:solidFill>
                <a:schemeClr val="accent1"/>
              </a:solidFill>
            </a:ln>
          </c:spPr>
          <c:marker>
            <c:symbol val="circle"/>
            <c:size val="5"/>
            <c:spPr>
              <a:solidFill>
                <a:schemeClr val="accent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Sheet1!$C$12:$C$32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Sheet1!$D$12:$D$32</c:f>
              <c:numCache>
                <c:formatCode>0%</c:formatCode>
                <c:ptCount val="21"/>
                <c:pt idx="0">
                  <c:v>1.1529215046068471E-2</c:v>
                </c:pt>
                <c:pt idx="1">
                  <c:v>5.7646075230342327E-2</c:v>
                </c:pt>
                <c:pt idx="2">
                  <c:v>0.1369094286720631</c:v>
                </c:pt>
                <c:pt idx="3">
                  <c:v>0.20536414300809455</c:v>
                </c:pt>
                <c:pt idx="4">
                  <c:v>0.21819940194610055</c:v>
                </c:pt>
                <c:pt idx="5">
                  <c:v>0.17455952155688043</c:v>
                </c:pt>
                <c:pt idx="6">
                  <c:v>0.1090997009730503</c:v>
                </c:pt>
                <c:pt idx="7">
                  <c:v>5.4549850486525116E-2</c:v>
                </c:pt>
                <c:pt idx="8">
                  <c:v>2.2160876760150834E-2</c:v>
                </c:pt>
                <c:pt idx="9">
                  <c:v>7.386958920050278E-3</c:v>
                </c:pt>
                <c:pt idx="10">
                  <c:v>2.0314137030138252E-3</c:v>
                </c:pt>
                <c:pt idx="11">
                  <c:v>4.6168493250314227E-4</c:v>
                </c:pt>
                <c:pt idx="12">
                  <c:v>8.6565924844339142E-5</c:v>
                </c:pt>
                <c:pt idx="13">
                  <c:v>1.3317834591436786E-5</c:v>
                </c:pt>
                <c:pt idx="14">
                  <c:v>1.6647293239295963E-6</c:v>
                </c:pt>
                <c:pt idx="15">
                  <c:v>1.6647293239296003E-7</c:v>
                </c:pt>
                <c:pt idx="16">
                  <c:v>1.3005697843199991E-8</c:v>
                </c:pt>
                <c:pt idx="17">
                  <c:v>7.6504104960000131E-10</c:v>
                </c:pt>
                <c:pt idx="18">
                  <c:v>3.1876710399999934E-11</c:v>
                </c:pt>
                <c:pt idx="19">
                  <c:v>8.3886079999999927E-13</c:v>
                </c:pt>
                <c:pt idx="20">
                  <c:v>1.048576000000001E-14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F90-4D47-8345-23DE5FFEDC34}"/>
            </c:ext>
          </c:extLst>
        </c:ser>
        <c:ser>
          <c:idx val="0"/>
          <c:order val="1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Sheet1!$C$12:$C$32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Sheet1!$E$12:$E$32</c:f>
              <c:numCache>
                <c:formatCode>0%</c:formatCode>
                <c:ptCount val="21"/>
                <c:pt idx="0">
                  <c:v>3.6561584400629767E-5</c:v>
                </c:pt>
                <c:pt idx="1">
                  <c:v>4.8748779200839712E-4</c:v>
                </c:pt>
                <c:pt idx="2">
                  <c:v>3.0874226827198462E-3</c:v>
                </c:pt>
                <c:pt idx="3">
                  <c:v>1.2349690730879388E-2</c:v>
                </c:pt>
                <c:pt idx="4">
                  <c:v>3.4990790404158256E-2</c:v>
                </c:pt>
                <c:pt idx="5">
                  <c:v>7.464701952887097E-2</c:v>
                </c:pt>
                <c:pt idx="6">
                  <c:v>0.12441169921478495</c:v>
                </c:pt>
                <c:pt idx="7">
                  <c:v>0.16588226561971325</c:v>
                </c:pt>
                <c:pt idx="8">
                  <c:v>0.17970578775468932</c:v>
                </c:pt>
                <c:pt idx="9">
                  <c:v>0.15973847800416824</c:v>
                </c:pt>
                <c:pt idx="10">
                  <c:v>0.11714155053639005</c:v>
                </c:pt>
                <c:pt idx="11">
                  <c:v>7.0994879112963649E-2</c:v>
                </c:pt>
                <c:pt idx="12">
                  <c:v>3.5497439556481852E-2</c:v>
                </c:pt>
                <c:pt idx="13">
                  <c:v>1.4563052125736118E-2</c:v>
                </c:pt>
                <c:pt idx="14">
                  <c:v>4.8543507085787125E-3</c:v>
                </c:pt>
                <c:pt idx="15">
                  <c:v>1.2944935222876587E-3</c:v>
                </c:pt>
                <c:pt idx="16">
                  <c:v>2.6968615047659553E-4</c:v>
                </c:pt>
                <c:pt idx="17">
                  <c:v>4.2303709878681491E-5</c:v>
                </c:pt>
                <c:pt idx="18">
                  <c:v>4.7004122087423991E-6</c:v>
                </c:pt>
                <c:pt idx="19">
                  <c:v>3.2985348833280063E-7</c:v>
                </c:pt>
                <c:pt idx="20">
                  <c:v>1.0995116277760029E-8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F90-4D47-8345-23DE5FFED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985872"/>
        <c:axId val="589989152"/>
      </c:scatterChart>
      <c:valAx>
        <c:axId val="589985872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Number of Sucessful</a:t>
                </a:r>
                <a:r>
                  <a:rPr lang="en-US" b="1" baseline="0"/>
                  <a:t> Exploration Wells</a:t>
                </a:r>
                <a:endParaRPr lang="en-US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989152"/>
        <c:crosses val="autoZero"/>
        <c:crossBetween val="midCat"/>
        <c:majorUnit val="4"/>
      </c:valAx>
      <c:valAx>
        <c:axId val="5899891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9858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 baseline="0"/>
              <a:t>Exploration Program Uncertainty Model</a:t>
            </a:r>
            <a:endParaRPr lang="en-US" b="1"/>
          </a:p>
        </c:rich>
      </c:tx>
      <c:layout>
        <c:manualLayout>
          <c:xMode val="edge"/>
          <c:yMode val="edge"/>
          <c:x val="0.19770822397200349"/>
          <c:y val="4.166666666666666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>
              <a:solidFill>
                <a:schemeClr val="accent1"/>
              </a:solidFill>
            </a:ln>
          </c:spPr>
          <c:marker>
            <c:symbol val="circle"/>
            <c:size val="5"/>
            <c:spPr>
              <a:solidFill>
                <a:schemeClr val="accent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Sheet1!$C$13:$C$32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Sheet1!$I$13:$I$32</c:f>
              <c:numCache>
                <c:formatCode>0%</c:formatCode>
                <c:ptCount val="20"/>
                <c:pt idx="0">
                  <c:v>0.8</c:v>
                </c:pt>
                <c:pt idx="1">
                  <c:v>0.64</c:v>
                </c:pt>
                <c:pt idx="2">
                  <c:v>0.51200000000000012</c:v>
                </c:pt>
                <c:pt idx="3">
                  <c:v>0.40960000000000008</c:v>
                </c:pt>
                <c:pt idx="4">
                  <c:v>0.32768000000000008</c:v>
                </c:pt>
                <c:pt idx="5">
                  <c:v>0.2621440000000001</c:v>
                </c:pt>
                <c:pt idx="6">
                  <c:v>0.20971520000000007</c:v>
                </c:pt>
                <c:pt idx="7">
                  <c:v>0.16777216000000006</c:v>
                </c:pt>
                <c:pt idx="8">
                  <c:v>0.13421772800000006</c:v>
                </c:pt>
                <c:pt idx="9">
                  <c:v>0.10737418240000005</c:v>
                </c:pt>
                <c:pt idx="10">
                  <c:v>8.589934592000005E-2</c:v>
                </c:pt>
                <c:pt idx="11">
                  <c:v>6.871947673600004E-2</c:v>
                </c:pt>
                <c:pt idx="12">
                  <c:v>5.4975581388800036E-2</c:v>
                </c:pt>
                <c:pt idx="13">
                  <c:v>4.3980465111040028E-2</c:v>
                </c:pt>
                <c:pt idx="14">
                  <c:v>3.5184372088832024E-2</c:v>
                </c:pt>
                <c:pt idx="15">
                  <c:v>2.814749767106562E-2</c:v>
                </c:pt>
                <c:pt idx="16">
                  <c:v>2.2517998136852499E-2</c:v>
                </c:pt>
                <c:pt idx="17">
                  <c:v>1.8014398509481999E-2</c:v>
                </c:pt>
                <c:pt idx="18">
                  <c:v>1.4411518807585601E-2</c:v>
                </c:pt>
                <c:pt idx="19">
                  <c:v>1.1529215046068481E-2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45-4E81-AD6D-B277361E80A3}"/>
            </c:ext>
          </c:extLst>
        </c:ser>
        <c:ser>
          <c:idx val="0"/>
          <c:order val="1"/>
          <c:spPr>
            <a:ln>
              <a:solidFill>
                <a:srgbClr val="FF0000"/>
              </a:solidFill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Sheet1!$C$13:$C$32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Sheet1!$J$13:$J$32</c:f>
              <c:numCache>
                <c:formatCode>0%</c:formatCode>
                <c:ptCount val="20"/>
                <c:pt idx="0">
                  <c:v>0.6</c:v>
                </c:pt>
                <c:pt idx="1">
                  <c:v>0.36</c:v>
                </c:pt>
                <c:pt idx="2">
                  <c:v>0.21599999999999997</c:v>
                </c:pt>
                <c:pt idx="3">
                  <c:v>0.12959999999999999</c:v>
                </c:pt>
                <c:pt idx="4">
                  <c:v>7.7759999999999996E-2</c:v>
                </c:pt>
                <c:pt idx="5">
                  <c:v>4.6655999999999989E-2</c:v>
                </c:pt>
                <c:pt idx="6">
                  <c:v>2.7993599999999987E-2</c:v>
                </c:pt>
                <c:pt idx="7">
                  <c:v>1.6796159999999994E-2</c:v>
                </c:pt>
                <c:pt idx="8">
                  <c:v>1.0077695999999999E-2</c:v>
                </c:pt>
                <c:pt idx="9">
                  <c:v>6.0466176E-3</c:v>
                </c:pt>
                <c:pt idx="10">
                  <c:v>3.6279705599999977E-3</c:v>
                </c:pt>
                <c:pt idx="11">
                  <c:v>2.176782335999999E-3</c:v>
                </c:pt>
                <c:pt idx="12">
                  <c:v>1.3060694015999995E-3</c:v>
                </c:pt>
                <c:pt idx="13">
                  <c:v>7.8364164095999923E-4</c:v>
                </c:pt>
                <c:pt idx="14">
                  <c:v>4.7018498457599962E-4</c:v>
                </c:pt>
                <c:pt idx="15">
                  <c:v>2.8211099074559984E-4</c:v>
                </c:pt>
                <c:pt idx="16">
                  <c:v>1.6926659444735994E-4</c:v>
                </c:pt>
                <c:pt idx="17">
                  <c:v>1.0155995666841598E-4</c:v>
                </c:pt>
                <c:pt idx="18">
                  <c:v>6.0935974001049599E-5</c:v>
                </c:pt>
                <c:pt idx="19">
                  <c:v>3.6561584400629767E-5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45-4E81-AD6D-B277361E8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985872"/>
        <c:axId val="589989152"/>
      </c:scatterChart>
      <c:valAx>
        <c:axId val="589985872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Number of Consecutive</a:t>
                </a:r>
                <a:r>
                  <a:rPr lang="en-US" b="1" baseline="0"/>
                  <a:t> Exploration Well Failures</a:t>
                </a:r>
                <a:endParaRPr lang="en-US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989152"/>
        <c:crosses val="autoZero"/>
        <c:crossBetween val="midCat"/>
        <c:majorUnit val="4"/>
      </c:valAx>
      <c:valAx>
        <c:axId val="5899891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9858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10</xdr:row>
      <xdr:rowOff>0</xdr:rowOff>
    </xdr:from>
    <xdr:to>
      <xdr:col>17</xdr:col>
      <xdr:colOff>590550</xdr:colOff>
      <xdr:row>22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76200</xdr:colOff>
      <xdr:row>10</xdr:row>
      <xdr:rowOff>9525</xdr:rowOff>
    </xdr:from>
    <xdr:to>
      <xdr:col>25</xdr:col>
      <xdr:colOff>381000</xdr:colOff>
      <xdr:row>22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64"/>
  <sheetViews>
    <sheetView tabSelected="1" workbookViewId="0">
      <selection activeCell="K42" sqref="K42"/>
    </sheetView>
  </sheetViews>
  <sheetFormatPr defaultRowHeight="15" x14ac:dyDescent="0.25"/>
  <cols>
    <col min="1" max="1" width="9.140625" style="40"/>
    <col min="4" max="4" width="11.5703125" customWidth="1"/>
    <col min="5" max="5" width="12.85546875" customWidth="1"/>
    <col min="9" max="9" width="11.140625" customWidth="1"/>
    <col min="10" max="10" width="12" customWidth="1"/>
    <col min="30" max="69" width="9.140625" style="40"/>
  </cols>
  <sheetData>
    <row r="1" spans="2:29" s="40" customFormat="1" ht="15.75" thickBot="1" x14ac:dyDescent="0.3"/>
    <row r="2" spans="2:29" x14ac:dyDescent="0.25"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1"/>
    </row>
    <row r="3" spans="2:29" ht="21" x14ac:dyDescent="0.35">
      <c r="B3" s="32"/>
      <c r="C3" s="39" t="s">
        <v>19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5"/>
    </row>
    <row r="4" spans="2:29" x14ac:dyDescent="0.25">
      <c r="B4" s="32"/>
      <c r="C4" s="34" t="s">
        <v>2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5"/>
    </row>
    <row r="5" spans="2:29" x14ac:dyDescent="0.25">
      <c r="B5" s="32"/>
      <c r="C5" s="34" t="s">
        <v>3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5"/>
    </row>
    <row r="6" spans="2:29" ht="15.75" thickBot="1" x14ac:dyDescent="0.3">
      <c r="B6" s="32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5"/>
    </row>
    <row r="7" spans="2:29" ht="45.75" thickBot="1" x14ac:dyDescent="0.3">
      <c r="B7" s="32"/>
      <c r="C7" s="3" t="s">
        <v>0</v>
      </c>
      <c r="D7" s="4" t="s">
        <v>4</v>
      </c>
      <c r="E7" s="5" t="s">
        <v>5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5"/>
    </row>
    <row r="8" spans="2:29" ht="15.75" thickBot="1" x14ac:dyDescent="0.3">
      <c r="B8" s="32"/>
      <c r="C8" s="25">
        <v>20</v>
      </c>
      <c r="D8" s="1">
        <v>0.2</v>
      </c>
      <c r="E8" s="2">
        <v>0.4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5"/>
    </row>
    <row r="9" spans="2:29" x14ac:dyDescent="0.25">
      <c r="B9" s="32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5"/>
    </row>
    <row r="10" spans="2:29" ht="15.75" thickBot="1" x14ac:dyDescent="0.3">
      <c r="B10" s="32"/>
      <c r="C10" s="33" t="s">
        <v>8</v>
      </c>
      <c r="D10" s="34"/>
      <c r="E10" s="34"/>
      <c r="F10" s="34"/>
      <c r="G10" s="33" t="s">
        <v>9</v>
      </c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</row>
    <row r="11" spans="2:29" ht="45.75" thickBot="1" x14ac:dyDescent="0.3">
      <c r="B11" s="32"/>
      <c r="C11" s="26" t="s">
        <v>1</v>
      </c>
      <c r="D11" s="27" t="s">
        <v>6</v>
      </c>
      <c r="E11" s="28" t="s">
        <v>7</v>
      </c>
      <c r="F11" s="36"/>
      <c r="G11" s="26" t="s">
        <v>11</v>
      </c>
      <c r="H11" s="27" t="s">
        <v>10</v>
      </c>
      <c r="I11" s="27" t="s">
        <v>6</v>
      </c>
      <c r="J11" s="28" t="s">
        <v>7</v>
      </c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4"/>
      <c r="AA11" s="34"/>
      <c r="AB11" s="34"/>
      <c r="AC11" s="35"/>
    </row>
    <row r="12" spans="2:29" x14ac:dyDescent="0.25">
      <c r="B12" s="32"/>
      <c r="C12" s="7">
        <v>0</v>
      </c>
      <c r="D12" s="8">
        <f>_xlfn.BINOM.DIST(C12,$C$8,$D$8,FALSE)</f>
        <v>1.1529215046068471E-2</v>
      </c>
      <c r="E12" s="9">
        <f>_xlfn.BINOM.DIST(C12,$C$8,$E$8,FALSE)</f>
        <v>3.6561584400629767E-5</v>
      </c>
      <c r="F12" s="34"/>
      <c r="G12" s="22"/>
      <c r="H12" s="23"/>
      <c r="I12" s="23"/>
      <c r="J12" s="2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5"/>
    </row>
    <row r="13" spans="2:29" x14ac:dyDescent="0.25">
      <c r="B13" s="32"/>
      <c r="C13" s="10">
        <f>C12+1</f>
        <v>1</v>
      </c>
      <c r="D13" s="11">
        <f>_xlfn.BINOM.DIST(C13,$C$8,$D$8,FALSE)</f>
        <v>5.7646075230342327E-2</v>
      </c>
      <c r="E13" s="12">
        <f>_xlfn.BINOM.DIST(C13,$C$8,$E$8,FALSE)</f>
        <v>4.8748779200839712E-4</v>
      </c>
      <c r="F13" s="34"/>
      <c r="G13" s="10">
        <v>1</v>
      </c>
      <c r="H13" s="13">
        <v>1</v>
      </c>
      <c r="I13" s="14">
        <f>BINOMDIST(G13,H13,(1-$D$8),FALSE)</f>
        <v>0.8</v>
      </c>
      <c r="J13" s="15">
        <f>BINOMDIST(G13,H13,(1-$E$8),FALSE)</f>
        <v>0.6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5"/>
    </row>
    <row r="14" spans="2:29" x14ac:dyDescent="0.25">
      <c r="B14" s="32"/>
      <c r="C14" s="10">
        <f t="shared" ref="C14:C32" si="0">C13+1</f>
        <v>2</v>
      </c>
      <c r="D14" s="11">
        <f>_xlfn.BINOM.DIST(C14,$C$8,$D$8,FALSE)</f>
        <v>0.1369094286720631</v>
      </c>
      <c r="E14" s="12">
        <f>_xlfn.BINOM.DIST(C14,$C$8,$E$8,FALSE)</f>
        <v>3.0874226827198462E-3</v>
      </c>
      <c r="F14" s="34"/>
      <c r="G14" s="10">
        <f>G13+1</f>
        <v>2</v>
      </c>
      <c r="H14" s="13">
        <f>H13+1</f>
        <v>2</v>
      </c>
      <c r="I14" s="14">
        <f t="shared" ref="I14:I32" si="1">BINOMDIST(G14,H14,(1-$D$8),FALSE)</f>
        <v>0.64</v>
      </c>
      <c r="J14" s="15">
        <f t="shared" ref="J14:J32" si="2">BINOMDIST(G14,H14,(1-$E$8),FALSE)</f>
        <v>0.36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5"/>
    </row>
    <row r="15" spans="2:29" x14ac:dyDescent="0.25">
      <c r="B15" s="32"/>
      <c r="C15" s="10">
        <f t="shared" si="0"/>
        <v>3</v>
      </c>
      <c r="D15" s="11">
        <f>_xlfn.BINOM.DIST(C15,$C$8,$D$8,FALSE)</f>
        <v>0.20536414300809455</v>
      </c>
      <c r="E15" s="12">
        <f>_xlfn.BINOM.DIST(C15,$C$8,$E$8,FALSE)</f>
        <v>1.2349690730879388E-2</v>
      </c>
      <c r="F15" s="34"/>
      <c r="G15" s="10">
        <f t="shared" ref="G15:G32" si="3">G14+1</f>
        <v>3</v>
      </c>
      <c r="H15" s="13">
        <f t="shared" ref="H15:H32" si="4">H14+1</f>
        <v>3</v>
      </c>
      <c r="I15" s="14">
        <f t="shared" si="1"/>
        <v>0.51200000000000012</v>
      </c>
      <c r="J15" s="15">
        <f t="shared" si="2"/>
        <v>0.21599999999999997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5"/>
    </row>
    <row r="16" spans="2:29" x14ac:dyDescent="0.25">
      <c r="B16" s="32"/>
      <c r="C16" s="10">
        <f t="shared" si="0"/>
        <v>4</v>
      </c>
      <c r="D16" s="11">
        <f>_xlfn.BINOM.DIST(C16,$C$8,$D$8,FALSE)</f>
        <v>0.21819940194610055</v>
      </c>
      <c r="E16" s="12">
        <f>_xlfn.BINOM.DIST(C16,$C$8,$E$8,FALSE)</f>
        <v>3.4990790404158256E-2</v>
      </c>
      <c r="F16" s="34"/>
      <c r="G16" s="10">
        <f t="shared" si="3"/>
        <v>4</v>
      </c>
      <c r="H16" s="13">
        <f t="shared" si="4"/>
        <v>4</v>
      </c>
      <c r="I16" s="14">
        <f t="shared" si="1"/>
        <v>0.40960000000000008</v>
      </c>
      <c r="J16" s="15">
        <f t="shared" si="2"/>
        <v>0.12959999999999999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5"/>
    </row>
    <row r="17" spans="2:29" x14ac:dyDescent="0.25">
      <c r="B17" s="32"/>
      <c r="C17" s="10">
        <f t="shared" si="0"/>
        <v>5</v>
      </c>
      <c r="D17" s="11">
        <f>_xlfn.BINOM.DIST(C17,$C$8,$D$8,FALSE)</f>
        <v>0.17455952155688043</v>
      </c>
      <c r="E17" s="12">
        <f>_xlfn.BINOM.DIST(C17,$C$8,$E$8,FALSE)</f>
        <v>7.464701952887097E-2</v>
      </c>
      <c r="F17" s="34"/>
      <c r="G17" s="10">
        <f t="shared" si="3"/>
        <v>5</v>
      </c>
      <c r="H17" s="13">
        <f t="shared" si="4"/>
        <v>5</v>
      </c>
      <c r="I17" s="14">
        <f t="shared" si="1"/>
        <v>0.32768000000000008</v>
      </c>
      <c r="J17" s="15">
        <f t="shared" si="2"/>
        <v>7.7759999999999996E-2</v>
      </c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</row>
    <row r="18" spans="2:29" x14ac:dyDescent="0.25">
      <c r="B18" s="32"/>
      <c r="C18" s="10">
        <f t="shared" si="0"/>
        <v>6</v>
      </c>
      <c r="D18" s="11">
        <f>_xlfn.BINOM.DIST(C18,$C$8,$D$8,FALSE)</f>
        <v>0.1090997009730503</v>
      </c>
      <c r="E18" s="12">
        <f>_xlfn.BINOM.DIST(C18,$C$8,$E$8,FALSE)</f>
        <v>0.12441169921478495</v>
      </c>
      <c r="F18" s="34"/>
      <c r="G18" s="10">
        <f t="shared" si="3"/>
        <v>6</v>
      </c>
      <c r="H18" s="13">
        <f t="shared" si="4"/>
        <v>6</v>
      </c>
      <c r="I18" s="14">
        <f t="shared" si="1"/>
        <v>0.2621440000000001</v>
      </c>
      <c r="J18" s="15">
        <f t="shared" si="2"/>
        <v>4.6655999999999989E-2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5"/>
    </row>
    <row r="19" spans="2:29" x14ac:dyDescent="0.25">
      <c r="B19" s="32"/>
      <c r="C19" s="10">
        <f t="shared" si="0"/>
        <v>7</v>
      </c>
      <c r="D19" s="11">
        <f>_xlfn.BINOM.DIST(C19,$C$8,$D$8,FALSE)</f>
        <v>5.4549850486525116E-2</v>
      </c>
      <c r="E19" s="12">
        <f>_xlfn.BINOM.DIST(C19,$C$8,$E$8,FALSE)</f>
        <v>0.16588226561971325</v>
      </c>
      <c r="F19" s="34"/>
      <c r="G19" s="10">
        <f t="shared" si="3"/>
        <v>7</v>
      </c>
      <c r="H19" s="13">
        <f t="shared" si="4"/>
        <v>7</v>
      </c>
      <c r="I19" s="14">
        <f t="shared" si="1"/>
        <v>0.20971520000000007</v>
      </c>
      <c r="J19" s="15">
        <f t="shared" si="2"/>
        <v>2.7993599999999987E-2</v>
      </c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5"/>
    </row>
    <row r="20" spans="2:29" x14ac:dyDescent="0.25">
      <c r="B20" s="32"/>
      <c r="C20" s="10">
        <f t="shared" si="0"/>
        <v>8</v>
      </c>
      <c r="D20" s="11">
        <f>_xlfn.BINOM.DIST(C20,$C$8,$D$8,FALSE)</f>
        <v>2.2160876760150834E-2</v>
      </c>
      <c r="E20" s="12">
        <f>_xlfn.BINOM.DIST(C20,$C$8,$E$8,FALSE)</f>
        <v>0.17970578775468932</v>
      </c>
      <c r="F20" s="34"/>
      <c r="G20" s="10">
        <f t="shared" si="3"/>
        <v>8</v>
      </c>
      <c r="H20" s="13">
        <f t="shared" si="4"/>
        <v>8</v>
      </c>
      <c r="I20" s="14">
        <f t="shared" si="1"/>
        <v>0.16777216000000006</v>
      </c>
      <c r="J20" s="15">
        <f t="shared" si="2"/>
        <v>1.6796159999999994E-2</v>
      </c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5"/>
    </row>
    <row r="21" spans="2:29" x14ac:dyDescent="0.25">
      <c r="B21" s="32"/>
      <c r="C21" s="10">
        <f t="shared" si="0"/>
        <v>9</v>
      </c>
      <c r="D21" s="11">
        <f>_xlfn.BINOM.DIST(C21,$C$8,$D$8,FALSE)</f>
        <v>7.386958920050278E-3</v>
      </c>
      <c r="E21" s="12">
        <f>_xlfn.BINOM.DIST(C21,$C$8,$E$8,FALSE)</f>
        <v>0.15973847800416824</v>
      </c>
      <c r="F21" s="34"/>
      <c r="G21" s="10">
        <f t="shared" si="3"/>
        <v>9</v>
      </c>
      <c r="H21" s="13">
        <f t="shared" si="4"/>
        <v>9</v>
      </c>
      <c r="I21" s="14">
        <f t="shared" si="1"/>
        <v>0.13421772800000006</v>
      </c>
      <c r="J21" s="15">
        <f t="shared" si="2"/>
        <v>1.0077695999999999E-2</v>
      </c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5"/>
    </row>
    <row r="22" spans="2:29" x14ac:dyDescent="0.25">
      <c r="B22" s="32"/>
      <c r="C22" s="10">
        <f t="shared" si="0"/>
        <v>10</v>
      </c>
      <c r="D22" s="11">
        <f>_xlfn.BINOM.DIST(C22,$C$8,$D$8,FALSE)</f>
        <v>2.0314137030138252E-3</v>
      </c>
      <c r="E22" s="12">
        <f>_xlfn.BINOM.DIST(C22,$C$8,$E$8,FALSE)</f>
        <v>0.11714155053639005</v>
      </c>
      <c r="F22" s="34"/>
      <c r="G22" s="10">
        <f t="shared" si="3"/>
        <v>10</v>
      </c>
      <c r="H22" s="13">
        <f t="shared" si="4"/>
        <v>10</v>
      </c>
      <c r="I22" s="14">
        <f t="shared" si="1"/>
        <v>0.10737418240000005</v>
      </c>
      <c r="J22" s="15">
        <f t="shared" si="2"/>
        <v>6.0466176E-3</v>
      </c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5"/>
    </row>
    <row r="23" spans="2:29" x14ac:dyDescent="0.25">
      <c r="B23" s="32"/>
      <c r="C23" s="10">
        <f t="shared" si="0"/>
        <v>11</v>
      </c>
      <c r="D23" s="11">
        <f>_xlfn.BINOM.DIST(C23,$C$8,$D$8,FALSE)</f>
        <v>4.6168493250314227E-4</v>
      </c>
      <c r="E23" s="12">
        <f>_xlfn.BINOM.DIST(C23,$C$8,$E$8,FALSE)</f>
        <v>7.0994879112963649E-2</v>
      </c>
      <c r="F23" s="34"/>
      <c r="G23" s="10">
        <f t="shared" si="3"/>
        <v>11</v>
      </c>
      <c r="H23" s="13">
        <f t="shared" si="4"/>
        <v>11</v>
      </c>
      <c r="I23" s="14">
        <f t="shared" si="1"/>
        <v>8.589934592000005E-2</v>
      </c>
      <c r="J23" s="15">
        <f t="shared" si="2"/>
        <v>3.6279705599999977E-3</v>
      </c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5"/>
    </row>
    <row r="24" spans="2:29" x14ac:dyDescent="0.25">
      <c r="B24" s="32"/>
      <c r="C24" s="10">
        <f t="shared" si="0"/>
        <v>12</v>
      </c>
      <c r="D24" s="11">
        <f>_xlfn.BINOM.DIST(C24,$C$8,$D$8,FALSE)</f>
        <v>8.6565924844339142E-5</v>
      </c>
      <c r="E24" s="12">
        <f>_xlfn.BINOM.DIST(C24,$C$8,$E$8,FALSE)</f>
        <v>3.5497439556481852E-2</v>
      </c>
      <c r="F24" s="34"/>
      <c r="G24" s="10">
        <f t="shared" si="3"/>
        <v>12</v>
      </c>
      <c r="H24" s="13">
        <f t="shared" si="4"/>
        <v>12</v>
      </c>
      <c r="I24" s="14">
        <f t="shared" si="1"/>
        <v>6.871947673600004E-2</v>
      </c>
      <c r="J24" s="15">
        <f t="shared" si="2"/>
        <v>2.176782335999999E-3</v>
      </c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5"/>
    </row>
    <row r="25" spans="2:29" x14ac:dyDescent="0.25">
      <c r="B25" s="32"/>
      <c r="C25" s="10">
        <f t="shared" si="0"/>
        <v>13</v>
      </c>
      <c r="D25" s="11">
        <f>_xlfn.BINOM.DIST(C25,$C$8,$D$8,FALSE)</f>
        <v>1.3317834591436786E-5</v>
      </c>
      <c r="E25" s="12">
        <f>_xlfn.BINOM.DIST(C25,$C$8,$E$8,FALSE)</f>
        <v>1.4563052125736118E-2</v>
      </c>
      <c r="F25" s="34"/>
      <c r="G25" s="10">
        <f t="shared" si="3"/>
        <v>13</v>
      </c>
      <c r="H25" s="13">
        <f t="shared" si="4"/>
        <v>13</v>
      </c>
      <c r="I25" s="14">
        <f t="shared" si="1"/>
        <v>5.4975581388800036E-2</v>
      </c>
      <c r="J25" s="15">
        <f t="shared" si="2"/>
        <v>1.3060694015999995E-3</v>
      </c>
      <c r="K25" s="34"/>
      <c r="L25" s="33" t="s">
        <v>12</v>
      </c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5"/>
    </row>
    <row r="26" spans="2:29" x14ac:dyDescent="0.25">
      <c r="B26" s="32"/>
      <c r="C26" s="10">
        <f t="shared" si="0"/>
        <v>14</v>
      </c>
      <c r="D26" s="11">
        <f>_xlfn.BINOM.DIST(C26,$C$8,$D$8,FALSE)</f>
        <v>1.6647293239295963E-6</v>
      </c>
      <c r="E26" s="12">
        <f>_xlfn.BINOM.DIST(C26,$C$8,$E$8,FALSE)</f>
        <v>4.8543507085787125E-3</v>
      </c>
      <c r="F26" s="34"/>
      <c r="G26" s="10">
        <f t="shared" si="3"/>
        <v>14</v>
      </c>
      <c r="H26" s="13">
        <f t="shared" si="4"/>
        <v>14</v>
      </c>
      <c r="I26" s="14">
        <f t="shared" si="1"/>
        <v>4.3980465111040028E-2</v>
      </c>
      <c r="J26" s="15">
        <f t="shared" si="2"/>
        <v>7.8364164095999923E-4</v>
      </c>
      <c r="K26" s="34"/>
      <c r="L26" s="34" t="s">
        <v>13</v>
      </c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5"/>
    </row>
    <row r="27" spans="2:29" x14ac:dyDescent="0.25">
      <c r="B27" s="32"/>
      <c r="C27" s="10">
        <f t="shared" si="0"/>
        <v>15</v>
      </c>
      <c r="D27" s="11">
        <f>_xlfn.BINOM.DIST(C27,$C$8,$D$8,FALSE)</f>
        <v>1.6647293239296003E-7</v>
      </c>
      <c r="E27" s="12">
        <f>_xlfn.BINOM.DIST(C27,$C$8,$E$8,FALSE)</f>
        <v>1.2944935222876587E-3</v>
      </c>
      <c r="F27" s="34"/>
      <c r="G27" s="10">
        <f t="shared" si="3"/>
        <v>15</v>
      </c>
      <c r="H27" s="13">
        <f t="shared" si="4"/>
        <v>15</v>
      </c>
      <c r="I27" s="14">
        <f t="shared" si="1"/>
        <v>3.5184372088832024E-2</v>
      </c>
      <c r="J27" s="15">
        <f t="shared" si="2"/>
        <v>4.7018498457599962E-4</v>
      </c>
      <c r="K27" s="34"/>
      <c r="L27" s="34" t="s">
        <v>14</v>
      </c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5"/>
    </row>
    <row r="28" spans="2:29" x14ac:dyDescent="0.25">
      <c r="B28" s="32"/>
      <c r="C28" s="10">
        <f t="shared" si="0"/>
        <v>16</v>
      </c>
      <c r="D28" s="11">
        <f>_xlfn.BINOM.DIST(C28,$C$8,$D$8,FALSE)</f>
        <v>1.3005697843199991E-8</v>
      </c>
      <c r="E28" s="12">
        <f>_xlfn.BINOM.DIST(C28,$C$8,$E$8,FALSE)</f>
        <v>2.6968615047659553E-4</v>
      </c>
      <c r="F28" s="34"/>
      <c r="G28" s="10">
        <f t="shared" si="3"/>
        <v>16</v>
      </c>
      <c r="H28" s="13">
        <f t="shared" si="4"/>
        <v>16</v>
      </c>
      <c r="I28" s="14">
        <f t="shared" si="1"/>
        <v>2.814749767106562E-2</v>
      </c>
      <c r="J28" s="15">
        <f t="shared" si="2"/>
        <v>2.8211099074559984E-4</v>
      </c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5"/>
    </row>
    <row r="29" spans="2:29" x14ac:dyDescent="0.25">
      <c r="B29" s="32"/>
      <c r="C29" s="10">
        <f t="shared" si="0"/>
        <v>17</v>
      </c>
      <c r="D29" s="11">
        <f>_xlfn.BINOM.DIST(C29,$C$8,$D$8,FALSE)</f>
        <v>7.6504104960000131E-10</v>
      </c>
      <c r="E29" s="12">
        <f>_xlfn.BINOM.DIST(C29,$C$8,$E$8,FALSE)</f>
        <v>4.2303709878681491E-5</v>
      </c>
      <c r="F29" s="34"/>
      <c r="G29" s="10">
        <f t="shared" si="3"/>
        <v>17</v>
      </c>
      <c r="H29" s="13">
        <f t="shared" si="4"/>
        <v>17</v>
      </c>
      <c r="I29" s="14">
        <f t="shared" si="1"/>
        <v>2.2517998136852499E-2</v>
      </c>
      <c r="J29" s="15">
        <f t="shared" si="2"/>
        <v>1.6926659444735994E-4</v>
      </c>
      <c r="K29" s="34"/>
      <c r="L29" s="33" t="s">
        <v>15</v>
      </c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5"/>
    </row>
    <row r="30" spans="2:29" x14ac:dyDescent="0.25">
      <c r="B30" s="32"/>
      <c r="C30" s="10">
        <f t="shared" si="0"/>
        <v>18</v>
      </c>
      <c r="D30" s="11">
        <f>_xlfn.BINOM.DIST(C30,$C$8,$D$8,FALSE)</f>
        <v>3.1876710399999934E-11</v>
      </c>
      <c r="E30" s="12">
        <f>_xlfn.BINOM.DIST(C30,$C$8,$E$8,FALSE)</f>
        <v>4.7004122087423991E-6</v>
      </c>
      <c r="F30" s="34"/>
      <c r="G30" s="10">
        <f t="shared" si="3"/>
        <v>18</v>
      </c>
      <c r="H30" s="13">
        <f t="shared" si="4"/>
        <v>18</v>
      </c>
      <c r="I30" s="14">
        <f t="shared" si="1"/>
        <v>1.8014398509481999E-2</v>
      </c>
      <c r="J30" s="15">
        <f t="shared" si="2"/>
        <v>1.0155995666841598E-4</v>
      </c>
      <c r="K30" s="34"/>
      <c r="L30" s="34" t="s">
        <v>17</v>
      </c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5"/>
    </row>
    <row r="31" spans="2:29" x14ac:dyDescent="0.25">
      <c r="B31" s="32"/>
      <c r="C31" s="10">
        <f t="shared" si="0"/>
        <v>19</v>
      </c>
      <c r="D31" s="11">
        <f>_xlfn.BINOM.DIST(C31,$C$8,$D$8,FALSE)</f>
        <v>8.3886079999999927E-13</v>
      </c>
      <c r="E31" s="12">
        <f>_xlfn.BINOM.DIST(C31,$C$8,$E$8,FALSE)</f>
        <v>3.2985348833280063E-7</v>
      </c>
      <c r="F31" s="34"/>
      <c r="G31" s="10">
        <f t="shared" si="3"/>
        <v>19</v>
      </c>
      <c r="H31" s="13">
        <f t="shared" si="4"/>
        <v>19</v>
      </c>
      <c r="I31" s="14">
        <f t="shared" si="1"/>
        <v>1.4411518807585601E-2</v>
      </c>
      <c r="J31" s="15">
        <f t="shared" si="2"/>
        <v>6.0935974001049599E-5</v>
      </c>
      <c r="K31" s="34"/>
      <c r="L31" s="34" t="s">
        <v>16</v>
      </c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5"/>
    </row>
    <row r="32" spans="2:29" ht="15.75" thickBot="1" x14ac:dyDescent="0.3">
      <c r="B32" s="32"/>
      <c r="C32" s="16">
        <f t="shared" si="0"/>
        <v>20</v>
      </c>
      <c r="D32" s="17">
        <f>_xlfn.BINOM.DIST(C32,$C$8,$D$8,FALSE)</f>
        <v>1.048576000000001E-14</v>
      </c>
      <c r="E32" s="18">
        <f>_xlfn.BINOM.DIST(C32,$C$8,$E$8,FALSE)</f>
        <v>1.0995116277760029E-8</v>
      </c>
      <c r="F32" s="34"/>
      <c r="G32" s="16">
        <f t="shared" si="3"/>
        <v>20</v>
      </c>
      <c r="H32" s="19">
        <f t="shared" si="4"/>
        <v>20</v>
      </c>
      <c r="I32" s="20">
        <f t="shared" si="1"/>
        <v>1.1529215046068481E-2</v>
      </c>
      <c r="J32" s="21">
        <f t="shared" si="2"/>
        <v>3.6561584400629767E-5</v>
      </c>
      <c r="K32" s="34"/>
      <c r="L32" s="34" t="s">
        <v>18</v>
      </c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5"/>
    </row>
    <row r="33" spans="2:29" x14ac:dyDescent="0.25">
      <c r="B33" s="32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5"/>
    </row>
    <row r="34" spans="2:29" x14ac:dyDescent="0.25">
      <c r="B34" s="32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5"/>
    </row>
    <row r="35" spans="2:29" ht="15.75" thickBot="1" x14ac:dyDescent="0.3">
      <c r="B35" s="6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8"/>
    </row>
    <row r="36" spans="2:29" s="40" customFormat="1" x14ac:dyDescent="0.25"/>
    <row r="37" spans="2:29" s="40" customFormat="1" x14ac:dyDescent="0.25"/>
    <row r="38" spans="2:29" s="40" customFormat="1" x14ac:dyDescent="0.25"/>
    <row r="39" spans="2:29" s="40" customFormat="1" x14ac:dyDescent="0.25"/>
    <row r="40" spans="2:29" s="40" customFormat="1" x14ac:dyDescent="0.25"/>
    <row r="41" spans="2:29" s="40" customFormat="1" x14ac:dyDescent="0.25"/>
    <row r="42" spans="2:29" s="40" customFormat="1" x14ac:dyDescent="0.25"/>
    <row r="43" spans="2:29" s="40" customFormat="1" x14ac:dyDescent="0.25"/>
    <row r="44" spans="2:29" s="40" customFormat="1" x14ac:dyDescent="0.25"/>
    <row r="45" spans="2:29" s="40" customFormat="1" x14ac:dyDescent="0.25"/>
    <row r="46" spans="2:29" s="40" customFormat="1" x14ac:dyDescent="0.25"/>
    <row r="47" spans="2:29" s="40" customFormat="1" x14ac:dyDescent="0.25"/>
    <row r="48" spans="2:29" s="40" customFormat="1" x14ac:dyDescent="0.25"/>
    <row r="49" s="40" customFormat="1" x14ac:dyDescent="0.25"/>
    <row r="50" s="40" customFormat="1" x14ac:dyDescent="0.25"/>
    <row r="51" s="40" customFormat="1" x14ac:dyDescent="0.25"/>
    <row r="52" s="40" customFormat="1" x14ac:dyDescent="0.25"/>
    <row r="53" s="40" customFormat="1" x14ac:dyDescent="0.25"/>
    <row r="54" s="40" customFormat="1" x14ac:dyDescent="0.25"/>
    <row r="55" s="40" customFormat="1" x14ac:dyDescent="0.25"/>
    <row r="56" s="40" customFormat="1" x14ac:dyDescent="0.25"/>
    <row r="57" s="40" customFormat="1" x14ac:dyDescent="0.25"/>
    <row r="58" s="40" customFormat="1" x14ac:dyDescent="0.25"/>
    <row r="59" s="40" customFormat="1" x14ac:dyDescent="0.25"/>
    <row r="60" s="40" customFormat="1" x14ac:dyDescent="0.25"/>
    <row r="61" s="40" customFormat="1" x14ac:dyDescent="0.25"/>
    <row r="62" s="40" customFormat="1" x14ac:dyDescent="0.25"/>
    <row r="63" s="40" customFormat="1" x14ac:dyDescent="0.25"/>
    <row r="64" s="40" customForma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2018-01-25T14:25:11Z</dcterms:created>
  <dcterms:modified xsi:type="dcterms:W3CDTF">2018-01-25T16:01:57Z</dcterms:modified>
</cp:coreProperties>
</file>