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3"/>
  <workbookPr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Courses\Workflows\"/>
    </mc:Choice>
  </mc:AlternateContent>
  <xr:revisionPtr revIDLastSave="186" documentId="8_{A7EA0407-288F-4105-B71D-A8692A73810E}" xr6:coauthVersionLast="36" xr6:coauthVersionMax="40" xr10:uidLastSave="{254475B7-F0B3-4156-A622-190E863175C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2" i="1"/>
  <c r="I20" i="1"/>
  <c r="E26" i="1" l="1"/>
  <c r="F26" i="1" s="1"/>
  <c r="G26" i="1" s="1"/>
  <c r="H26" i="1" s="1"/>
  <c r="I26" i="1" s="1"/>
  <c r="J26" i="1" s="1"/>
  <c r="K26" i="1" s="1"/>
  <c r="L26" i="1" s="1"/>
  <c r="M26" i="1" s="1"/>
  <c r="N27" i="1" l="1"/>
  <c r="E28" i="1" s="1"/>
  <c r="F28" i="1" l="1"/>
  <c r="K28" i="1"/>
  <c r="D28" i="1"/>
  <c r="J28" i="1"/>
  <c r="H28" i="1"/>
  <c r="G28" i="1"/>
  <c r="I28" i="1"/>
  <c r="L28" i="1"/>
  <c r="M28" i="1"/>
  <c r="H29" i="1" l="1"/>
  <c r="E29" i="1"/>
  <c r="L29" i="1"/>
  <c r="G29" i="1"/>
  <c r="F29" i="1"/>
  <c r="I29" i="1"/>
  <c r="M29" i="1"/>
  <c r="K29" i="1"/>
  <c r="J29" i="1"/>
  <c r="F31" i="1" l="1"/>
  <c r="J31" i="1"/>
  <c r="M31" i="1"/>
  <c r="G31" i="1"/>
  <c r="E31" i="1"/>
  <c r="K31" i="1"/>
  <c r="I31" i="1"/>
  <c r="L31" i="1"/>
  <c r="N29" i="1"/>
  <c r="K30" i="1" s="1"/>
  <c r="D31" i="1"/>
  <c r="H31" i="1"/>
  <c r="H30" i="1" l="1"/>
  <c r="D30" i="1"/>
  <c r="E30" i="1"/>
  <c r="J30" i="1"/>
  <c r="I30" i="1"/>
  <c r="N31" i="1"/>
  <c r="G30" i="1"/>
  <c r="M30" i="1"/>
  <c r="L30" i="1"/>
  <c r="F30" i="1"/>
  <c r="L32" i="1" l="1"/>
  <c r="L33" i="1" s="1"/>
  <c r="H32" i="1"/>
  <c r="H33" i="1" s="1"/>
  <c r="E32" i="1"/>
  <c r="E33" i="1" s="1"/>
  <c r="K32" i="1"/>
  <c r="K33" i="1" s="1"/>
  <c r="J32" i="1"/>
  <c r="J33" i="1" s="1"/>
  <c r="I32" i="1"/>
  <c r="I33" i="1" s="1"/>
  <c r="F32" i="1"/>
  <c r="F33" i="1" s="1"/>
  <c r="D32" i="1"/>
  <c r="D33" i="1" s="1"/>
  <c r="G32" i="1"/>
  <c r="G33" i="1" s="1"/>
  <c r="M32" i="1"/>
  <c r="M33" i="1" s="1"/>
  <c r="N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Pyrcz, Michael</author>
  </authors>
  <commentList>
    <comment ref="N2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Sums are used to normalize probabiliities to sum to 1.0, as expected for a PDF.</t>
        </r>
      </text>
    </comment>
    <comment ref="C3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To normalize the PDF bins to sum to 1.0.</t>
        </r>
      </text>
    </comment>
  </commentList>
</comments>
</file>

<file path=xl/sharedStrings.xml><?xml version="1.0" encoding="utf-8"?>
<sst xmlns="http://schemas.openxmlformats.org/spreadsheetml/2006/main" count="45" uniqueCount="45">
  <si>
    <t>Sum</t>
  </si>
  <si>
    <t>Instructions for Bayes' Theorem Excel Demo</t>
  </si>
  <si>
    <t xml:space="preserve">2. Prior </t>
  </si>
  <si>
    <t xml:space="preserve">3. Norm_Prior </t>
  </si>
  <si>
    <t xml:space="preserve">4. Likelihood </t>
  </si>
  <si>
    <t xml:space="preserve">5. Norm_Likelihood </t>
  </si>
  <si>
    <t xml:space="preserve">6. Prior x Likelihood </t>
  </si>
  <si>
    <t xml:space="preserve">7. Evidence </t>
  </si>
  <si>
    <t xml:space="preserve">8. Posteriori </t>
  </si>
  <si>
    <t>5. The likelihood normalized sum to 1.0 as expected for a PDF (for plotting).</t>
  </si>
  <si>
    <t>6. The product of the prior and the likelihood.</t>
  </si>
  <si>
    <t>7. The evidence term as the sum of the product of prior and likelihood to ensure the posteriori</t>
  </si>
  <si>
    <t>What did we learn?</t>
  </si>
  <si>
    <t>1. Bayes' Theorem may be applied to calculated conditional probabilities that otherwise would</t>
  </si>
  <si>
    <t>2. The prior model has a significant impact on the posterior and must be selected carefully.</t>
  </si>
  <si>
    <t>3. For a naïve prior the posterior is equal to the likelihood.</t>
  </si>
  <si>
    <t>Michael Pyrcz, Associate Professor, the University of Texas at Austin</t>
  </si>
  <si>
    <t xml:space="preserve">Experimental Exploration Success Rate  </t>
  </si>
  <si>
    <r>
      <t>Problem: update the assumed exploration success rate with new exploration drilling results. Update the prior exploration probability of exploration success with n</t>
    </r>
    <r>
      <rPr>
        <b/>
        <vertAlign val="subscript"/>
        <sz val="12"/>
        <color theme="1"/>
        <rFont val="Calibri"/>
        <family val="2"/>
        <scheme val="minor"/>
      </rPr>
      <t>s</t>
    </r>
    <r>
      <rPr>
        <b/>
        <sz val="12"/>
        <color theme="1"/>
        <rFont val="Calibri"/>
        <family val="2"/>
        <scheme val="minor"/>
      </rPr>
      <t xml:space="preserve"> drilling successes out of n new exploration wells. </t>
    </r>
  </si>
  <si>
    <t>we can use Bayes' Theorem go from Prob{ Result | Model } (probability of exploration drilling outcome given exploration model) that is easy to calculate</t>
  </si>
  <si>
    <t>to the Prob { Model | Outcome } (probabilty of the exploration model success rate given drilling outcomes) that is not available.</t>
  </si>
  <si>
    <t>before drilling the new exploration wells.</t>
  </si>
  <si>
    <t>the prior is our belief of the probability of each possible exploration success rate (an uniform probability distribution is a naïve prior - we don't know)</t>
  </si>
  <si>
    <t>Likelihood comes from the binomial distribution.  Evidence is the normalization constant such that the resulting posteriori PDF sums to 1.0.</t>
  </si>
  <si>
    <t>1. Data results - Exploration Outcome</t>
  </si>
  <si>
    <t>Prior, Likelihood and Posterior probabilities Binned by Probability of Exploration Drilling Success</t>
  </si>
  <si>
    <r>
      <t>1. Set any data outcome, Data.  Where Heads, n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, is the number of exploration sucesses and n - n</t>
    </r>
    <r>
      <rPr>
        <vertAlign val="subscript"/>
        <sz val="11"/>
        <color theme="1"/>
        <rFont val="Calibri"/>
        <family val="2"/>
        <scheme val="minor"/>
      </rPr>
      <t xml:space="preserve">s </t>
    </r>
  </si>
  <si>
    <t>is the number of epxloration failures and n is the total number of exploration wells.</t>
  </si>
  <si>
    <t xml:space="preserve">2. Set the prior to any set of relative probabilities to reflect prior belief concerning the </t>
  </si>
  <si>
    <t xml:space="preserve">exploration drilling success rate prior to drilling the new exploration wells.  Constant is a naïve prior (no idea) </t>
  </si>
  <si>
    <t>or higher for 0.4 reflects a prior / belief in a 40% exploration success rate.</t>
  </si>
  <si>
    <t>3. The prior probabilities for each exploration success rate bin are standardized to sum to 1.0 as expected for a PDF.</t>
  </si>
  <si>
    <t>4. The likelihood calculated from the binomial distribution based on the exploration drilling outcome.</t>
  </si>
  <si>
    <t>sums to 1.0 over the exploration success rate bins as expected for a PDF.</t>
  </si>
  <si>
    <t>8. The posterior as the product of prior and likelihood standardized by evidence for each exploration success rate bin.</t>
  </si>
  <si>
    <t xml:space="preserve">be difficult to assess. </t>
  </si>
  <si>
    <t>Based on Sivia, D.S., 1996, Data Analysis, A Bayesian Tutorial, Oxford Science Publications, 189 p.</t>
  </si>
  <si>
    <t>where           is the number successes,           is the total number of wells and                  is the probability of exploration success.</t>
  </si>
  <si>
    <t>Bayesian Updating, Bayes' Theorem for Updating Exploration Success Rate with New Exploration Drilling Results</t>
  </si>
  <si>
    <r>
      <t>Success, n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    </t>
    </r>
  </si>
  <si>
    <r>
      <t>Failures, n</t>
    </r>
    <r>
      <rPr>
        <b/>
        <vertAlign val="subscript"/>
        <sz val="11"/>
        <color theme="1"/>
        <rFont val="Calibri"/>
        <family val="2"/>
        <scheme val="minor"/>
      </rPr>
      <t>f</t>
    </r>
  </si>
  <si>
    <t>Total Wells, n</t>
  </si>
  <si>
    <t>the evidence term is a constant to ensure closure (all posterior probabilities sum to 1.0)</t>
  </si>
  <si>
    <r>
      <t>Exploration Success Rate, P(n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>)</t>
    </r>
  </si>
  <si>
    <t xml:space="preserve">        Rate from these recent wells.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</si>
</sst>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5" borderId="15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4" borderId="11" xfId="0" applyFont="1" applyFill="1" applyBorder="1" applyAlignment="1">
      <alignment horizontal="right"/>
    </xf>
    <xf numFmtId="0" fontId="1" fillId="4" borderId="12" xfId="0" applyFont="1" applyFill="1" applyBorder="1" applyAlignment="1">
      <alignment horizontal="right"/>
    </xf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0" xfId="0" applyFill="1" applyBorder="1"/>
    <xf numFmtId="0" fontId="0" fillId="2" borderId="23" xfId="0" applyFill="1" applyBorder="1"/>
    <xf numFmtId="0" fontId="1" fillId="2" borderId="0" xfId="0" applyFont="1" applyFill="1" applyBorder="1"/>
    <xf numFmtId="165" fontId="0" fillId="2" borderId="0" xfId="0" applyNumberFormat="1" applyFill="1" applyBorder="1"/>
    <xf numFmtId="0" fontId="0" fillId="2" borderId="24" xfId="0" applyFill="1" applyBorder="1"/>
    <xf numFmtId="0" fontId="0" fillId="2" borderId="25" xfId="0" applyFill="1" applyBorder="1" applyAlignment="1">
      <alignment horizontal="right"/>
    </xf>
    <xf numFmtId="0" fontId="0" fillId="2" borderId="25" xfId="0" applyFill="1" applyBorder="1" applyAlignment="1">
      <alignment horizontal="center"/>
    </xf>
    <xf numFmtId="0" fontId="0" fillId="2" borderId="25" xfId="0" applyFill="1" applyBorder="1"/>
    <xf numFmtId="0" fontId="0" fillId="2" borderId="26" xfId="0" applyFill="1" applyBorder="1"/>
    <xf numFmtId="0" fontId="0" fillId="4" borderId="0" xfId="0" applyFill="1"/>
    <xf numFmtId="0" fontId="0" fillId="4" borderId="0" xfId="0" applyFill="1" applyBorder="1" applyAlignment="1">
      <alignment horizontal="right"/>
    </xf>
    <xf numFmtId="0" fontId="0" fillId="4" borderId="0" xfId="0" applyFill="1" applyBorder="1" applyAlignment="1">
      <alignment horizontal="center"/>
    </xf>
    <xf numFmtId="0" fontId="0" fillId="2" borderId="0" xfId="0" applyFont="1" applyFill="1" applyBorder="1"/>
    <xf numFmtId="164" fontId="0" fillId="3" borderId="16" xfId="0" applyNumberFormat="1" applyFill="1" applyBorder="1" applyAlignment="1">
      <alignment horizontal="center"/>
    </xf>
    <xf numFmtId="0" fontId="1" fillId="4" borderId="19" xfId="0" applyFont="1" applyFill="1" applyBorder="1" applyAlignment="1">
      <alignment horizontal="right"/>
    </xf>
    <xf numFmtId="0" fontId="1" fillId="4" borderId="27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7" fillId="2" borderId="0" xfId="0" applyFont="1" applyFill="1" applyBorder="1"/>
    <xf numFmtId="166" fontId="0" fillId="6" borderId="1" xfId="1" applyNumberFormat="1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4" borderId="10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Probability</a:t>
            </a:r>
            <a:r>
              <a:rPr lang="en-US" b="1" baseline="0"/>
              <a:t> Distribution Updating for Exploration Success, P(n</a:t>
            </a:r>
            <a:r>
              <a:rPr lang="en-US" b="1" baseline="-25000"/>
              <a:t>s</a:t>
            </a:r>
            <a:r>
              <a:rPr lang="en-US" b="1" baseline="0"/>
              <a:t>)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Sheet1!$C$27</c:f>
              <c:strCache>
                <c:ptCount val="1"/>
                <c:pt idx="0">
                  <c:v>2. Prior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Sheet1!$D$26:$M$26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Sheet1!$D$28:$M$28</c:f>
              <c:numCache>
                <c:formatCode>0.00000</c:formatCode>
                <c:ptCount val="10"/>
                <c:pt idx="0">
                  <c:v>0.10000000000000002</c:v>
                </c:pt>
                <c:pt idx="1">
                  <c:v>0.10000000000000002</c:v>
                </c:pt>
                <c:pt idx="2">
                  <c:v>0.10000000000000002</c:v>
                </c:pt>
                <c:pt idx="3">
                  <c:v>0.10000000000000002</c:v>
                </c:pt>
                <c:pt idx="4">
                  <c:v>0.10000000000000002</c:v>
                </c:pt>
                <c:pt idx="5">
                  <c:v>0.10000000000000002</c:v>
                </c:pt>
                <c:pt idx="6">
                  <c:v>0.10000000000000002</c:v>
                </c:pt>
                <c:pt idx="7">
                  <c:v>0.10000000000000002</c:v>
                </c:pt>
                <c:pt idx="8">
                  <c:v>0.10000000000000002</c:v>
                </c:pt>
                <c:pt idx="9">
                  <c:v>0.10000000000000002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47-458F-96A2-62E6AE3A8F65}"/>
            </c:ext>
          </c:extLst>
        </c:ser>
        <c:ser>
          <c:idx val="2"/>
          <c:order val="1"/>
          <c:tx>
            <c:strRef>
              <c:f>Sheet1!$C$30</c:f>
              <c:strCache>
                <c:ptCount val="1"/>
                <c:pt idx="0">
                  <c:v>5. Norm_Likelihood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Sheet1!$D$26:$M$26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Sheet1!$D$30:$M$30</c:f>
              <c:numCache>
                <c:formatCode>0.00000</c:formatCode>
                <c:ptCount val="10"/>
                <c:pt idx="0">
                  <c:v>7.2963778878345256E-5</c:v>
                </c:pt>
                <c:pt idx="1">
                  <c:v>0.15317203364815238</c:v>
                </c:pt>
                <c:pt idx="2">
                  <c:v>0.59283946265304943</c:v>
                </c:pt>
                <c:pt idx="3">
                  <c:v>0.23430430018764259</c:v>
                </c:pt>
                <c:pt idx="4">
                  <c:v>1.9262157919404593E-2</c:v>
                </c:pt>
                <c:pt idx="5">
                  <c:v>3.4809791715735582E-4</c:v>
                </c:pt>
                <c:pt idx="6">
                  <c:v>9.8372569065132876E-7</c:v>
                </c:pt>
                <c:pt idx="7">
                  <c:v>1.7002469739254077E-10</c:v>
                </c:pt>
                <c:pt idx="8">
                  <c:v>1.3140931314104952E-16</c:v>
                </c:pt>
                <c:pt idx="9">
                  <c:v>1.9410436392235837E-30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47-458F-96A2-62E6AE3A8F65}"/>
            </c:ext>
          </c:extLst>
        </c:ser>
        <c:ser>
          <c:idx val="0"/>
          <c:order val="2"/>
          <c:tx>
            <c:strRef>
              <c:f>Sheet1!$C$33</c:f>
              <c:strCache>
                <c:ptCount val="1"/>
                <c:pt idx="0">
                  <c:v>8. Posteriori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Sheet1!$D$26:$M$26</c:f>
              <c:numCache>
                <c:formatCode>General</c:formatCode>
                <c:ptCount val="10"/>
                <c:pt idx="0">
                  <c:v>0.05</c:v>
                </c:pt>
                <c:pt idx="1">
                  <c:v>0.15000000000000002</c:v>
                </c:pt>
                <c:pt idx="2">
                  <c:v>0.25</c:v>
                </c:pt>
                <c:pt idx="3">
                  <c:v>0.35</c:v>
                </c:pt>
                <c:pt idx="4">
                  <c:v>0.44999999999999996</c:v>
                </c:pt>
                <c:pt idx="5">
                  <c:v>0.54999999999999993</c:v>
                </c:pt>
                <c:pt idx="6">
                  <c:v>0.64999999999999991</c:v>
                </c:pt>
                <c:pt idx="7">
                  <c:v>0.74999999999999989</c:v>
                </c:pt>
                <c:pt idx="8">
                  <c:v>0.84999999999999987</c:v>
                </c:pt>
                <c:pt idx="9">
                  <c:v>0.94999999999999984</c:v>
                </c:pt>
              </c:numCache>
            </c:numRef>
          </c:xVal>
          <c:yVal>
            <c:numRef>
              <c:f>Sheet1!$D$33:$M$33</c:f>
              <c:numCache>
                <c:formatCode>0.00000</c:formatCode>
                <c:ptCount val="10"/>
                <c:pt idx="0">
                  <c:v>7.2963778878345242E-5</c:v>
                </c:pt>
                <c:pt idx="1">
                  <c:v>0.15317203364815235</c:v>
                </c:pt>
                <c:pt idx="2">
                  <c:v>0.59283946265304932</c:v>
                </c:pt>
                <c:pt idx="3">
                  <c:v>0.23430430018764256</c:v>
                </c:pt>
                <c:pt idx="4">
                  <c:v>1.9262157919404589E-2</c:v>
                </c:pt>
                <c:pt idx="5">
                  <c:v>3.4809791715735577E-4</c:v>
                </c:pt>
                <c:pt idx="6">
                  <c:v>9.8372569065132876E-7</c:v>
                </c:pt>
                <c:pt idx="7">
                  <c:v>1.7002469739254077E-10</c:v>
                </c:pt>
                <c:pt idx="8">
                  <c:v>1.3140931314104952E-16</c:v>
                </c:pt>
                <c:pt idx="9">
                  <c:v>1.9410436392235837E-30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7-458F-96A2-62E6AE3A8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632256"/>
        <c:axId val="448632584"/>
      </c:scatterChart>
      <c:valAx>
        <c:axId val="448632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Exploration Success Rate </a:t>
                </a:r>
                <a:r>
                  <a:rPr lang="en-US" sz="1000" b="1" i="0" u="none" strike="noStrike" baseline="0">
                    <a:effectLst/>
                  </a:rPr>
                  <a:t>P(n</a:t>
                </a:r>
                <a:r>
                  <a:rPr lang="en-US" sz="1000" b="1" i="0" u="none" strike="noStrike" baseline="-25000">
                    <a:effectLst/>
                  </a:rPr>
                  <a:t>s</a:t>
                </a:r>
                <a:r>
                  <a:rPr lang="en-US" sz="1000" b="1" i="0" u="none" strike="noStrike" baseline="0">
                    <a:effectLst/>
                  </a:rPr>
                  <a:t>)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32584"/>
        <c:crosses val="autoZero"/>
        <c:crossBetween val="midCat"/>
      </c:valAx>
      <c:valAx>
        <c:axId val="44863258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Probability For Each Exploration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                Succes Rate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32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34</xdr:row>
      <xdr:rowOff>0</xdr:rowOff>
    </xdr:from>
    <xdr:to>
      <xdr:col>8</xdr:col>
      <xdr:colOff>488156</xdr:colOff>
      <xdr:row>48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523875</xdr:colOff>
      <xdr:row>7</xdr:row>
      <xdr:rowOff>0</xdr:rowOff>
    </xdr:from>
    <xdr:to>
      <xdr:col>6</xdr:col>
      <xdr:colOff>773206</xdr:colOff>
      <xdr:row>9</xdr:row>
      <xdr:rowOff>10967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1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128993" y="1479176"/>
              <a:ext cx="5101478" cy="3919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𝑷𝒓𝒐𝒃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US" sz="1200" b="1" i="0">
                        <a:latin typeface="Cambria Math" panose="02040503050406030204" pitchFamily="18" charset="0"/>
                      </a:rPr>
                      <m:t>{ </m:t>
                    </m:r>
                    <m:r>
                      <m:rPr>
                        <m:nor/>
                      </m:rPr>
                      <a:rPr lang="en-US" sz="1200" b="1" i="0">
                        <a:latin typeface="Cambria Math" panose="02040503050406030204" pitchFamily="18" charset="0"/>
                      </a:rPr>
                      <m:t>Model</m:t>
                    </m:r>
                    <m:r>
                      <m:rPr>
                        <m:nor/>
                      </m:rPr>
                      <a:rPr lang="en-US" sz="1200" b="1" i="0">
                        <a:latin typeface="Cambria Math" panose="02040503050406030204" pitchFamily="18" charset="0"/>
                      </a:rPr>
                      <m:t>|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𝑹𝒆𝒔𝒖𝒍𝒕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 }=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begChr m:val="{"/>
                            <m:endChr m:val="|"/>
                            <m:ctrlPr>
                              <a:rPr lang="en-US" sz="120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20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m:rPr>
                                <m:nor/>
                              </m:rPr>
                              <a:rPr lang="en-US" sz="1200" b="1" i="0">
                                <a:latin typeface="Cambria Math" panose="02040503050406030204" pitchFamily="18" charset="0"/>
                              </a:rPr>
                              <m:t>Result</m:t>
                            </m:r>
                          </m:e>
                        </m:d>
                        <m:r>
                          <m:rPr>
                            <m:nor/>
                          </m:rPr>
                          <a:rPr lang="en-US" sz="1200" b="1" i="0">
                            <a:latin typeface="Cambria Math" panose="02040503050406030204" pitchFamily="18" charset="0"/>
                          </a:rPr>
                          <m:t>Model</m:t>
                        </m:r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}</m:t>
                        </m:r>
                        <m:r>
                          <a:rPr lang="en-US" sz="12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200">
                            <a:latin typeface="Cambria Math" panose="02040503050406030204" pitchFamily="18" charset="0"/>
                          </a:rPr>
                          <m:t>{ 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𝑴𝒐𝒅𝒆𝒍</m:t>
                        </m:r>
                        <m:r>
                          <a:rPr lang="en-US" sz="1200" i="1">
                            <a:latin typeface="Cambria Math" panose="02040503050406030204" pitchFamily="18" charset="0"/>
                          </a:rPr>
                          <m:t> }</m:t>
                        </m:r>
                        <m:r>
                          <m:rPr>
                            <m:nor/>
                          </m:rPr>
                          <a:rPr lang="en-US" sz="1200"/>
                          <m:t> 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𝑷𝒓𝒐𝒃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 { </m:t>
                        </m:r>
                        <m:r>
                          <m:rPr>
                            <m:nor/>
                          </m:rPr>
                          <a:rPr lang="en-US" sz="1200" b="1" i="0">
                            <a:latin typeface="Cambria Math" panose="02040503050406030204" pitchFamily="18" charset="0"/>
                          </a:rPr>
                          <m:t>Result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 }</m:t>
                        </m:r>
                      </m:den>
                    </m:f>
                  </m:oMath>
                </m:oMathPara>
              </a14:m>
              <a:endParaRPr lang="en-US" sz="1200"/>
            </a:p>
          </xdr:txBody>
        </xdr:sp>
      </mc:Choice>
      <mc:Fallback xmlns="">
        <xdr:sp macro="" textlink="">
          <xdr:nvSpPr>
            <xdr:cNvPr id="6" name="TextBox 1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128993" y="1479176"/>
              <a:ext cx="5101478" cy="39196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1" i="0">
                  <a:latin typeface="Cambria Math" panose="02040503050406030204" pitchFamily="18" charset="0"/>
                </a:rPr>
                <a:t>𝑷𝒓𝒐𝒃 "{ Model|" 𝑹𝒆𝒔𝒖𝒍𝒕 }=(</a:t>
              </a:r>
              <a:r>
                <a:rPr lang="en-US" sz="1200" i="0">
                  <a:latin typeface="Cambria Math" panose="02040503050406030204" pitchFamily="18" charset="0"/>
                </a:rPr>
                <a:t>𝑷𝒓𝒐𝒃 { </a:t>
              </a:r>
              <a:r>
                <a:rPr lang="en-US" sz="1200" b="1" i="0">
                  <a:latin typeface="Cambria Math" panose="02040503050406030204" pitchFamily="18" charset="0"/>
                </a:rPr>
                <a:t>"Result" ┤|"Model" </a:t>
              </a:r>
              <a:r>
                <a:rPr lang="en-US" sz="1200" i="0">
                  <a:latin typeface="Cambria Math" panose="02040503050406030204" pitchFamily="18" charset="0"/>
                </a:rPr>
                <a:t>}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en-US" sz="1200" i="0">
                  <a:latin typeface="Cambria Math" panose="02040503050406030204" pitchFamily="18" charset="0"/>
                </a:rPr>
                <a:t>𝑷𝒓𝒐𝒃 "{ </a:t>
              </a:r>
              <a:r>
                <a:rPr lang="en-US" sz="1200" b="1" i="0">
                  <a:latin typeface="Cambria Math" panose="02040503050406030204" pitchFamily="18" charset="0"/>
                </a:rPr>
                <a:t>" 𝑴𝒐𝒅𝒆𝒍</a:t>
              </a:r>
              <a:r>
                <a:rPr lang="en-US" sz="1200" i="0">
                  <a:latin typeface="Cambria Math" panose="02040503050406030204" pitchFamily="18" charset="0"/>
                </a:rPr>
                <a:t> }"</a:t>
              </a:r>
              <a:r>
                <a:rPr lang="en-US" sz="1200" i="0"/>
                <a:t> </a:t>
              </a:r>
              <a:r>
                <a:rPr lang="en-US" sz="1200" i="0">
                  <a:latin typeface="Cambria Math" panose="02040503050406030204" pitchFamily="18" charset="0"/>
                </a:rPr>
                <a:t>" </a:t>
              </a:r>
              <a:r>
                <a:rPr lang="en-US" sz="1200" b="1" i="0">
                  <a:latin typeface="Cambria Math" panose="02040503050406030204" pitchFamily="18" charset="0"/>
                </a:rPr>
                <a:t>)/(𝑷𝒓𝒐𝒃 { "Result"  })</a:t>
              </a:r>
              <a:endParaRPr lang="en-US" sz="1200"/>
            </a:p>
          </xdr:txBody>
        </xdr:sp>
      </mc:Fallback>
    </mc:AlternateContent>
    <xdr:clientData/>
  </xdr:twoCellAnchor>
  <xdr:twoCellAnchor>
    <xdr:from>
      <xdr:col>0</xdr:col>
      <xdr:colOff>571500</xdr:colOff>
      <xdr:row>10</xdr:row>
      <xdr:rowOff>28575</xdr:rowOff>
    </xdr:from>
    <xdr:to>
      <xdr:col>5</xdr:col>
      <xdr:colOff>663647</xdr:colOff>
      <xdr:row>11</xdr:row>
      <xdr:rowOff>188812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19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571500" y="1981200"/>
              <a:ext cx="3454472" cy="35073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𝑷𝒐𝒔𝒕𝒆𝒓𝒊𝒐𝒓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𝑳𝒊𝒌𝒆𝒍𝒊𝒉𝒐𝒐𝒅</m:t>
                        </m:r>
                        <m:r>
                          <a:rPr lang="en-US" sz="12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m:rPr>
                            <m:nor/>
                          </m:rPr>
                          <a:rPr lang="en-US" sz="12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Prior</m:t>
                        </m:r>
                        <m:r>
                          <m:rPr>
                            <m:nor/>
                          </m:rPr>
                          <a:rPr lang="en-US" sz="1200"/>
                          <m:t> 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𝑬𝒗𝒊𝒅𝒆𝒏𝒄𝒆</m:t>
                        </m:r>
                      </m:den>
                    </m:f>
                  </m:oMath>
                </m:oMathPara>
              </a14:m>
              <a:endParaRPr lang="en-US" sz="1200"/>
            </a:p>
          </xdr:txBody>
        </xdr:sp>
      </mc:Choice>
      <mc:Fallback xmlns="">
        <xdr:sp macro="" textlink="">
          <xdr:nvSpPr>
            <xdr:cNvPr id="7" name="TextBox 19"/>
            <xdr:cNvSpPr txBox="1"/>
          </xdr:nvSpPr>
          <xdr:spPr>
            <a:xfrm>
              <a:off x="571500" y="1981200"/>
              <a:ext cx="3454472" cy="35073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1" i="0">
                  <a:latin typeface="Cambria Math" panose="02040503050406030204" pitchFamily="18" charset="0"/>
                </a:rPr>
                <a:t>𝑷𝒐𝒔𝒕𝒆𝒓𝒊𝒐𝒓=  (𝑳𝒊𝒌𝒆𝒍𝒊𝒉𝒐𝒐𝒅</a:t>
              </a:r>
              <a:r>
                <a:rPr lang="en-US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en-US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"Prior</a:t>
              </a:r>
              <a:r>
                <a:rPr lang="en-US" sz="1200" i="0"/>
                <a:t> </a:t>
              </a:r>
              <a:r>
                <a:rPr lang="en-US" sz="1200" i="0">
                  <a:latin typeface="Cambria Math" panose="02040503050406030204" pitchFamily="18" charset="0"/>
                </a:rPr>
                <a:t>" </a:t>
              </a:r>
              <a:r>
                <a:rPr lang="en-US" sz="1200" b="1" i="0">
                  <a:latin typeface="Cambria Math" panose="02040503050406030204" pitchFamily="18" charset="0"/>
                </a:rPr>
                <a:t>)/𝑬𝒗𝒊𝒅𝒆𝒏𝒄𝒆</a:t>
              </a:r>
              <a:endParaRPr lang="en-US" sz="1200"/>
            </a:p>
          </xdr:txBody>
        </xdr:sp>
      </mc:Fallback>
    </mc:AlternateContent>
    <xdr:clientData/>
  </xdr:twoCellAnchor>
  <xdr:twoCellAnchor>
    <xdr:from>
      <xdr:col>2</xdr:col>
      <xdr:colOff>319687</xdr:colOff>
      <xdr:row>12</xdr:row>
      <xdr:rowOff>164193</xdr:rowOff>
    </xdr:from>
    <xdr:to>
      <xdr:col>6</xdr:col>
      <xdr:colOff>502024</xdr:colOff>
      <xdr:row>14</xdr:row>
      <xdr:rowOff>63141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538887" y="2666093"/>
              <a:ext cx="4436837" cy="34344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𝑷𝒓𝒐𝒃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begChr m:val="{"/>
                        <m:endChr m:val="|"/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200" b="1" i="0">
                            <a:latin typeface="Cambria Math" panose="02040503050406030204" pitchFamily="18" charset="0"/>
                          </a:rPr>
                          <m:t>Result</m:t>
                        </m:r>
                      </m:e>
                    </m:d>
                    <m:r>
                      <m:rPr>
                        <m:nor/>
                      </m:rPr>
                      <a:rPr lang="en-US" sz="1200" b="1" i="0">
                        <a:latin typeface="Cambria Math" panose="02040503050406030204" pitchFamily="18" charset="0"/>
                      </a:rPr>
                      <m:t>Model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 }= </m:t>
                    </m:r>
                    <m:d>
                      <m:d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1"/>
                                  <m:mcJc m:val="center"/>
                                </m:mcPr>
                              </m:mc>
                            </m:mcs>
                            <m:ctrlPr>
                              <a:rPr lang="en-US" sz="1200" b="1" i="1">
                                <a:latin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sSub>
                                <m:sSubPr>
                                  <m:ctrlPr>
                                    <a:rPr lang="en-US" sz="1200" b="1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sz="1200" b="1" i="1">
                                      <a:latin typeface="Cambria Math" panose="02040503050406030204" pitchFamily="18" charset="0"/>
                                    </a:rPr>
                                    <m:t>𝒏</m:t>
                                  </m:r>
                                </m:e>
                                <m:sub>
                                  <m:r>
                                    <a:rPr lang="en-US" sz="1200" b="1" i="1">
                                      <a:latin typeface="Cambria Math" panose="02040503050406030204" pitchFamily="18" charset="0"/>
                                    </a:rPr>
                                    <m:t>𝒔</m:t>
                                  </m:r>
                                </m:sub>
                              </m:sSub>
                            </m:e>
                          </m:mr>
                          <m:mr>
                            <m:e>
                              <m:r>
                                <a:rPr lang="en-US" sz="1200" b="1" i="1">
                                  <a:latin typeface="Cambria Math" panose="02040503050406030204" pitchFamily="18" charset="0"/>
                                </a:rPr>
                                <m:t>𝒏</m:t>
                              </m:r>
                            </m:e>
                          </m:mr>
                        </m:m>
                      </m:e>
                    </m:d>
                    <m:sSup>
                      <m:sSup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sSub>
                          <m:sSubPr>
                            <m:ctrlP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𝑷</m:t>
                            </m:r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(</m:t>
                            </m:r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𝒔</m:t>
                            </m:r>
                          </m:sub>
                        </m:sSub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)</m:t>
                        </m:r>
                      </m:e>
                      <m:sup>
                        <m:sSub>
                          <m:sSubPr>
                            <m:ctrlPr>
                              <a:rPr lang="en-US" sz="12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200" b="1" i="1">
                                <a:latin typeface="Cambria Math" panose="02040503050406030204" pitchFamily="18" charset="0"/>
                              </a:rPr>
                              <m:t>𝒔</m:t>
                            </m:r>
                          </m:sub>
                        </m:sSub>
                      </m:sup>
                    </m:sSup>
                    <m:r>
                      <a:rPr lang="en-US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𝑷</m:t>
                            </m:r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(</m:t>
                            </m:r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100" b="1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MS PGothic" panose="020B0600070205080204" pitchFamily="34" charset="-128"/>
                                <a:cs typeface="+mn-cs"/>
                              </a:rPr>
                              <m:t>𝒔</m:t>
                            </m:r>
                          </m:sub>
                        </m:sSub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)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n-US" sz="12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2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e>
                          <m:sub>
                            <m:r>
                              <a:rPr lang="en-US" sz="12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𝒔</m:t>
                            </m:r>
                          </m:sub>
                        </m:sSub>
                      </m:sup>
                    </m:sSup>
                    <m:r>
                      <a:rPr lang="en-US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sSub>
                      <m:sSubPr>
                        <m:ctrlP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𝒏</m:t>
                        </m:r>
                      </m:e>
                      <m:sub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MS PGothic" panose="020B0600070205080204" pitchFamily="34" charset="-128"/>
                            <a:cs typeface="+mn-cs"/>
                          </a:rPr>
                          <m:t>𝒔</m:t>
                        </m:r>
                      </m:sub>
                    </m:sSub>
                    <m:r>
                      <a:rPr lang="en-US" sz="1100" b="1" i="1" kern="120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MS PGothic" panose="020B0600070205080204" pitchFamily="34" charset="-128"/>
                        <a:cs typeface="+mn-cs"/>
                      </a:rPr>
                      <m:t>              </m:t>
                    </m:r>
                    <m:r>
                      <a:rPr lang="en-US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200"/>
            </a:p>
          </xdr:txBody>
        </xdr:sp>
      </mc:Choice>
      <mc:Fallback>
        <xdr:sp macro="" textlink="">
          <xdr:nvSpPr>
            <xdr:cNvPr id="8" name="TextBox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538887" y="2666093"/>
              <a:ext cx="4436837" cy="34344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1" i="0">
                  <a:latin typeface="Cambria Math" panose="02040503050406030204" pitchFamily="18" charset="0"/>
                </a:rPr>
                <a:t>𝑷𝒓𝒐𝒃 { "Result" ┤|"Model" }= (■8(𝒏_𝒔@𝒏)) 〖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cs typeface="+mn-cs"/>
                </a:rPr>
                <a:t>〖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𝑷(𝒏〗_𝒔)</a:t>
              </a:r>
              <a:r>
                <a:rPr lang="en-US" sz="12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〗^(</a:t>
              </a:r>
              <a:r>
                <a:rPr lang="en-US" sz="1200" b="1" i="0">
                  <a:latin typeface="Cambria Math" panose="02040503050406030204" pitchFamily="18" charset="0"/>
                </a:rPr>
                <a:t>𝒏_𝒔 )  </a:t>
              </a:r>
              <a:r>
                <a:rPr lang="en-US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∙〖(𝟏−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〖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𝑷(𝒏〗_𝒔)</a:t>
              </a:r>
              <a:r>
                <a:rPr lang="en-US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)〗^(𝒏−𝒏_𝒔 ), 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MS PGothic" panose="020B0600070205080204" pitchFamily="34" charset="-128"/>
                  <a:cs typeface="+mn-cs"/>
                </a:rPr>
                <a:t>𝒏_𝒔               </a:t>
              </a:r>
              <a:r>
                <a:rPr lang="en-US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endParaRPr lang="en-US" sz="1200"/>
            </a:p>
          </xdr:txBody>
        </xdr:sp>
      </mc:Fallback>
    </mc:AlternateContent>
    <xdr:clientData/>
  </xdr:twoCellAnchor>
  <xdr:twoCellAnchor>
    <xdr:from>
      <xdr:col>2</xdr:col>
      <xdr:colOff>594631</xdr:colOff>
      <xdr:row>15</xdr:row>
      <xdr:rowOff>99786</xdr:rowOff>
    </xdr:from>
    <xdr:to>
      <xdr:col>4</xdr:col>
      <xdr:colOff>610726</xdr:colOff>
      <xdr:row>16</xdr:row>
      <xdr:rowOff>153476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2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813831" y="3236686"/>
              <a:ext cx="2568795" cy="24419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𝑷𝒓𝒐𝒃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US" sz="1200" b="1" i="0">
                        <a:latin typeface="Cambria Math" panose="02040503050406030204" pitchFamily="18" charset="0"/>
                      </a:rPr>
                      <m:t>{ 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𝑹𝒆𝒔𝒖𝒍𝒕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}=</m:t>
                    </m:r>
                    <m:r>
                      <a:rPr lang="en-US" sz="1200" b="1" i="0">
                        <a:latin typeface="Cambria Math" panose="02040503050406030204" pitchFamily="18" charset="0"/>
                      </a:rPr>
                      <m:t>𝐤</m:t>
                    </m:r>
                  </m:oMath>
                </m:oMathPara>
              </a14:m>
              <a:endParaRPr lang="en-US" sz="1200"/>
            </a:p>
          </xdr:txBody>
        </xdr:sp>
      </mc:Choice>
      <mc:Fallback>
        <xdr:sp macro="" textlink="">
          <xdr:nvSpPr>
            <xdr:cNvPr id="9" name="TextBox 2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813831" y="3236686"/>
              <a:ext cx="2568795" cy="24419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MS PGothic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sz="1200" b="1" i="0">
                  <a:latin typeface="Cambria Math" panose="02040503050406030204" pitchFamily="18" charset="0"/>
                </a:rPr>
                <a:t>𝑷𝒓𝒐𝒃 "{ " 𝑹𝒆𝒔𝒖𝒍𝒕}=𝐤</a:t>
              </a:r>
              <a:endParaRPr lang="en-US" sz="1200"/>
            </a:p>
          </xdr:txBody>
        </xdr:sp>
      </mc:Fallback>
    </mc:AlternateContent>
    <xdr:clientData/>
  </xdr:twoCellAnchor>
  <xdr:oneCellAnchor>
    <xdr:from>
      <xdr:col>12</xdr:col>
      <xdr:colOff>168462</xdr:colOff>
      <xdr:row>13</xdr:row>
      <xdr:rowOff>75079</xdr:rowOff>
    </xdr:from>
    <xdr:ext cx="394595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BD4FAE6-CBDE-4878-9F49-EF55A24FDB25}"/>
                </a:ext>
              </a:extLst>
            </xdr:cNvPr>
            <xdr:cNvSpPr txBox="1"/>
          </xdr:nvSpPr>
          <xdr:spPr>
            <a:xfrm>
              <a:off x="10747562" y="2767479"/>
              <a:ext cx="3945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𝑷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e>
                      <m:sub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𝒔</m:t>
                        </m:r>
                      </m:sub>
                    </m:sSub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BD4FAE6-CBDE-4878-9F49-EF55A24FDB25}"/>
                </a:ext>
              </a:extLst>
            </xdr:cNvPr>
            <xdr:cNvSpPr txBox="1"/>
          </xdr:nvSpPr>
          <xdr:spPr>
            <a:xfrm>
              <a:off x="10747562" y="2767479"/>
              <a:ext cx="3945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〖𝑷(𝒏〗_𝒔)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7</xdr:col>
      <xdr:colOff>507621</xdr:colOff>
      <xdr:row>13</xdr:row>
      <xdr:rowOff>70597</xdr:rowOff>
    </xdr:from>
    <xdr:ext cx="180626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BC9BBABF-D715-4EB3-B51D-1C91AF4753A9}"/>
                </a:ext>
              </a:extLst>
            </xdr:cNvPr>
            <xdr:cNvSpPr txBox="1"/>
          </xdr:nvSpPr>
          <xdr:spPr>
            <a:xfrm>
              <a:off x="7668180" y="2703979"/>
              <a:ext cx="18062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e>
                      <m:sub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𝒔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BC9BBABF-D715-4EB3-B51D-1C91AF4753A9}"/>
                </a:ext>
              </a:extLst>
            </xdr:cNvPr>
            <xdr:cNvSpPr txBox="1"/>
          </xdr:nvSpPr>
          <xdr:spPr>
            <a:xfrm>
              <a:off x="7668180" y="2703979"/>
              <a:ext cx="18062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𝒏_𝒔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580836</xdr:colOff>
      <xdr:row>13</xdr:row>
      <xdr:rowOff>70596</xdr:rowOff>
    </xdr:from>
    <xdr:ext cx="123111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8478C32B-4065-4763-BA5E-39E8AB7D6E44}"/>
                </a:ext>
              </a:extLst>
            </xdr:cNvPr>
            <xdr:cNvSpPr txBox="1"/>
          </xdr:nvSpPr>
          <xdr:spPr>
            <a:xfrm>
              <a:off x="8607236" y="2762996"/>
              <a:ext cx="12311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8478C32B-4065-4763-BA5E-39E8AB7D6E44}"/>
                </a:ext>
              </a:extLst>
            </xdr:cNvPr>
            <xdr:cNvSpPr txBox="1"/>
          </xdr:nvSpPr>
          <xdr:spPr>
            <a:xfrm>
              <a:off x="8607236" y="2762996"/>
              <a:ext cx="12311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𝒏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17</xdr:col>
      <xdr:colOff>500063</xdr:colOff>
      <xdr:row>1</xdr:row>
      <xdr:rowOff>101600</xdr:rowOff>
    </xdr:from>
    <xdr:to>
      <xdr:col>18</xdr:col>
      <xdr:colOff>1135062</xdr:colOff>
      <xdr:row>7</xdr:row>
      <xdr:rowOff>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8603B843-3D84-47F3-BBFB-D30FBCAA2775}"/>
            </a:ext>
          </a:extLst>
        </xdr:cNvPr>
        <xdr:cNvGrpSpPr>
          <a:grpSpLocks/>
        </xdr:cNvGrpSpPr>
      </xdr:nvGrpSpPr>
      <xdr:grpSpPr bwMode="auto">
        <a:xfrm>
          <a:off x="14673263" y="304800"/>
          <a:ext cx="1244599" cy="1244600"/>
          <a:chOff x="3738664" y="1071664"/>
          <a:chExt cx="4714673" cy="4714673"/>
        </a:xfrm>
      </xdr:grpSpPr>
      <xdr:sp macro="" textlink="">
        <xdr:nvSpPr>
          <xdr:cNvPr id="13" name="Oval 12">
            <a:extLst>
              <a:ext uri="{FF2B5EF4-FFF2-40B4-BE49-F238E27FC236}">
                <a16:creationId xmlns:a16="http://schemas.microsoft.com/office/drawing/2014/main" id="{CD6A5A3D-A352-406A-895E-DE1A40AFC95F}"/>
              </a:ext>
            </a:extLst>
          </xdr:cNvPr>
          <xdr:cNvSpPr/>
        </xdr:nvSpPr>
        <xdr:spPr>
          <a:xfrm>
            <a:off x="3738664" y="1071664"/>
            <a:ext cx="4714673" cy="4714673"/>
          </a:xfrm>
          <a:prstGeom prst="ellipse">
            <a:avLst/>
          </a:prstGeom>
          <a:noFill/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4" name="Freeform 5">
            <a:extLst>
              <a:ext uri="{FF2B5EF4-FFF2-40B4-BE49-F238E27FC236}">
                <a16:creationId xmlns:a16="http://schemas.microsoft.com/office/drawing/2014/main" id="{485E9A74-5415-4F98-AC32-80324660FBE4}"/>
              </a:ext>
            </a:extLst>
          </xdr:cNvPr>
          <xdr:cNvSpPr/>
        </xdr:nvSpPr>
        <xdr:spPr>
          <a:xfrm>
            <a:off x="4879182" y="1826654"/>
            <a:ext cx="2232845" cy="3421550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762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26F1256B-09A4-462D-A91B-241D57248A37}"/>
              </a:ext>
            </a:extLst>
          </xdr:cNvPr>
          <xdr:cNvSpPr/>
        </xdr:nvSpPr>
        <xdr:spPr>
          <a:xfrm>
            <a:off x="4015700" y="1352146"/>
            <a:ext cx="4160601" cy="4153709"/>
          </a:xfrm>
          <a:prstGeom prst="rect">
            <a:avLst/>
          </a:prstGeom>
          <a:noFill/>
        </xdr:spPr>
        <xdr:txBody>
          <a:bodyPr spcFirstLastPara="1" wrap="square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2800">
                <a:ln w="0"/>
                <a:solidFill>
                  <a:sysClr val="windowText" lastClr="000000"/>
                </a:solidFill>
                <a:latin typeface="Helvetica" pitchFamily="2" charset="0"/>
              </a:rPr>
              <a:t>Texas Center for Data Analytics and Geostatistics</a:t>
            </a:r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4D672CBE-9A81-4926-A12B-F5A6EAB3FEDB}"/>
              </a:ext>
            </a:extLst>
          </xdr:cNvPr>
          <xdr:cNvSpPr/>
        </xdr:nvSpPr>
        <xdr:spPr>
          <a:xfrm>
            <a:off x="3986468" y="1246725"/>
            <a:ext cx="4219065" cy="4364551"/>
          </a:xfrm>
          <a:prstGeom prst="rect">
            <a:avLst/>
          </a:prstGeom>
          <a:noFill/>
        </xdr:spPr>
        <xdr:txBody>
          <a:bodyPr spcFirstLastPara="1" wrap="square" numCol="1">
            <a:prstTxWarp prst="textArchDow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>
              <a:defRPr/>
            </a:pPr>
            <a:r>
              <a:rPr lang="en-US" sz="400">
                <a:ln w="0"/>
                <a:solidFill>
                  <a:sysClr val="windowText" lastClr="000000"/>
                </a:solidFill>
                <a:latin typeface="Helvetica" pitchFamily="2" charset="0"/>
              </a:rPr>
              <a:t>The University of Texas at Austin</a:t>
            </a:r>
          </a:p>
        </xdr:txBody>
      </xdr:sp>
      <xdr:sp macro="" textlink="">
        <xdr:nvSpPr>
          <xdr:cNvPr id="17" name="Freeform 8">
            <a:extLst>
              <a:ext uri="{FF2B5EF4-FFF2-40B4-BE49-F238E27FC236}">
                <a16:creationId xmlns:a16="http://schemas.microsoft.com/office/drawing/2014/main" id="{73D15F52-5F0F-4798-9111-596C894B5FFE}"/>
              </a:ext>
            </a:extLst>
          </xdr:cNvPr>
          <xdr:cNvSpPr/>
        </xdr:nvSpPr>
        <xdr:spPr>
          <a:xfrm>
            <a:off x="5883156" y="2292499"/>
            <a:ext cx="385527" cy="61845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8" name="Freeform 9">
            <a:extLst>
              <a:ext uri="{FF2B5EF4-FFF2-40B4-BE49-F238E27FC236}">
                <a16:creationId xmlns:a16="http://schemas.microsoft.com/office/drawing/2014/main" id="{3EBD76C4-5D9D-46CF-B286-42552FA55C48}"/>
              </a:ext>
            </a:extLst>
          </xdr:cNvPr>
          <xdr:cNvSpPr/>
        </xdr:nvSpPr>
        <xdr:spPr>
          <a:xfrm>
            <a:off x="4582002" y="2292499"/>
            <a:ext cx="1269027" cy="1975824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  <xdr:sp macro="" textlink="">
        <xdr:nvSpPr>
          <xdr:cNvPr id="19" name="Freeform 10">
            <a:extLst>
              <a:ext uri="{FF2B5EF4-FFF2-40B4-BE49-F238E27FC236}">
                <a16:creationId xmlns:a16="http://schemas.microsoft.com/office/drawing/2014/main" id="{FB55BFC1-9810-486D-97F3-EA61B8FCEDE1}"/>
              </a:ext>
            </a:extLst>
          </xdr:cNvPr>
          <xdr:cNvSpPr/>
        </xdr:nvSpPr>
        <xdr:spPr>
          <a:xfrm>
            <a:off x="6236556" y="2943077"/>
            <a:ext cx="1317218" cy="2168588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/>
          </a:p>
        </xdr:txBody>
      </xdr:sp>
    </xdr:grpSp>
    <xdr:clientData/>
  </xdr:twoCellAnchor>
  <xdr:twoCellAnchor>
    <xdr:from>
      <xdr:col>4</xdr:col>
      <xdr:colOff>139700</xdr:colOff>
      <xdr:row>20</xdr:row>
      <xdr:rowOff>127000</xdr:rowOff>
    </xdr:from>
    <xdr:to>
      <xdr:col>5</xdr:col>
      <xdr:colOff>177800</xdr:colOff>
      <xdr:row>20</xdr:row>
      <xdr:rowOff>127000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A043827-BC70-42EE-BD30-B7CA72CA9F22}"/>
            </a:ext>
          </a:extLst>
        </xdr:cNvPr>
        <xdr:cNvCxnSpPr/>
      </xdr:nvCxnSpPr>
      <xdr:spPr>
        <a:xfrm flipH="1">
          <a:off x="4051300" y="4292600"/>
          <a:ext cx="889000" cy="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90"/>
  <sheetViews>
    <sheetView tabSelected="1" topLeftCell="A7" zoomScale="75" zoomScaleNormal="75" workbookViewId="0">
      <selection activeCell="Y31" sqref="Y31"/>
    </sheetView>
  </sheetViews>
  <sheetFormatPr defaultRowHeight="15" x14ac:dyDescent="0.25"/>
  <cols>
    <col min="1" max="1" width="9.140625" style="37"/>
    <col min="2" max="2" width="9.140625" style="1"/>
    <col min="3" max="3" width="27.5703125" style="1" customWidth="1"/>
    <col min="4" max="13" width="12.7109375" style="1" customWidth="1"/>
    <col min="14" max="14" width="11.5703125" style="1" bestFit="1" customWidth="1"/>
    <col min="15" max="18" width="9.140625" style="1"/>
    <col min="19" max="19" width="18.85546875" style="1" customWidth="1"/>
    <col min="20" max="46" width="9.140625" style="37"/>
  </cols>
  <sheetData>
    <row r="1" spans="1:46" s="37" customFormat="1" ht="15.75" thickBot="1" x14ac:dyDescent="0.3"/>
    <row r="2" spans="1:46" s="1" customFormat="1" x14ac:dyDescent="0.25">
      <c r="A2" s="37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6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</row>
    <row r="3" spans="1:46" ht="23.25" x14ac:dyDescent="0.35">
      <c r="B3" s="27"/>
      <c r="C3" s="46" t="s">
        <v>38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46" ht="18.75" x14ac:dyDescent="0.3">
      <c r="B4" s="27"/>
      <c r="C4" s="50" t="s">
        <v>16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46" x14ac:dyDescent="0.25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46" ht="18.75" x14ac:dyDescent="0.35">
      <c r="B6" s="27"/>
      <c r="C6" s="48" t="s">
        <v>18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46" x14ac:dyDescent="0.25">
      <c r="B7" s="27"/>
      <c r="C7" s="30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9"/>
    </row>
    <row r="8" spans="1:46" x14ac:dyDescent="0.25">
      <c r="B8" s="27"/>
      <c r="C8" s="30"/>
      <c r="D8" s="28"/>
      <c r="E8" s="28"/>
      <c r="F8" s="28"/>
      <c r="G8" s="28"/>
      <c r="H8" s="40" t="s">
        <v>19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9"/>
    </row>
    <row r="9" spans="1:46" x14ac:dyDescent="0.25">
      <c r="B9" s="27"/>
      <c r="C9" s="30"/>
      <c r="D9" s="28"/>
      <c r="E9" s="28"/>
      <c r="F9" s="28"/>
      <c r="G9" s="28"/>
      <c r="H9" s="40" t="s">
        <v>20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46" x14ac:dyDescent="0.25">
      <c r="B10" s="27"/>
      <c r="C10" s="30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</row>
    <row r="11" spans="1:46" x14ac:dyDescent="0.25">
      <c r="B11" s="27"/>
      <c r="C11" s="30"/>
      <c r="D11" s="28"/>
      <c r="E11" s="28"/>
      <c r="F11" s="28"/>
      <c r="G11" s="28"/>
      <c r="H11" s="28" t="s">
        <v>22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46" x14ac:dyDescent="0.25">
      <c r="B12" s="27"/>
      <c r="C12" s="30"/>
      <c r="D12" s="28"/>
      <c r="E12" s="28"/>
      <c r="F12" s="28"/>
      <c r="G12" s="28"/>
      <c r="H12" s="1" t="s">
        <v>21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9"/>
    </row>
    <row r="13" spans="1:46" x14ac:dyDescent="0.25">
      <c r="B13" s="27"/>
      <c r="C13" s="30"/>
      <c r="D13" s="28"/>
      <c r="E13" s="28"/>
      <c r="F13" s="28"/>
      <c r="G13" s="28"/>
      <c r="H13" s="28" t="s">
        <v>23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</row>
    <row r="14" spans="1:46" ht="19.5" customHeight="1" x14ac:dyDescent="0.25">
      <c r="B14" s="27"/>
      <c r="C14" s="30"/>
      <c r="D14" s="28"/>
      <c r="E14" s="28"/>
      <c r="F14" s="28"/>
      <c r="G14" s="28"/>
      <c r="H14" s="28" t="s">
        <v>37</v>
      </c>
      <c r="J14" s="28"/>
      <c r="K14" s="28"/>
      <c r="L14" s="28"/>
      <c r="M14" s="28"/>
      <c r="N14" s="28"/>
      <c r="O14" s="28"/>
      <c r="P14" s="28"/>
      <c r="Q14" s="28"/>
      <c r="R14" s="28"/>
      <c r="S14" s="29"/>
    </row>
    <row r="15" spans="1:46" x14ac:dyDescent="0.25">
      <c r="B15" s="27"/>
      <c r="C15" s="30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</row>
    <row r="16" spans="1:46" x14ac:dyDescent="0.25">
      <c r="B16" s="27"/>
      <c r="C16" s="30"/>
      <c r="D16" s="28"/>
      <c r="E16" s="28"/>
      <c r="F16" s="28"/>
      <c r="G16" s="28"/>
      <c r="H16" s="28" t="s">
        <v>42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</row>
    <row r="17" spans="2:19" x14ac:dyDescent="0.25">
      <c r="B17" s="27"/>
      <c r="C17" s="30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</row>
    <row r="18" spans="2:19" x14ac:dyDescent="0.25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9"/>
    </row>
    <row r="19" spans="2:19" ht="16.5" thickBot="1" x14ac:dyDescent="0.3">
      <c r="B19" s="27"/>
      <c r="C19" s="48" t="s">
        <v>24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</row>
    <row r="20" spans="2:19" ht="18.75" thickBot="1" x14ac:dyDescent="0.4">
      <c r="B20" s="27"/>
      <c r="C20" s="52" t="s">
        <v>39</v>
      </c>
      <c r="D20" s="19">
        <v>10</v>
      </c>
      <c r="E20" s="28"/>
      <c r="G20" s="28"/>
      <c r="H20" s="21" t="s">
        <v>17</v>
      </c>
      <c r="I20" s="47">
        <f>D20/(D20+D21)</f>
        <v>0.25</v>
      </c>
      <c r="J20" s="28"/>
      <c r="K20" s="28"/>
      <c r="L20" s="28"/>
      <c r="M20" s="28"/>
      <c r="N20" s="28"/>
      <c r="O20" s="28"/>
      <c r="P20" s="28"/>
      <c r="Q20" s="28"/>
      <c r="R20" s="28"/>
      <c r="S20" s="29"/>
    </row>
    <row r="21" spans="2:19" ht="18.75" thickBot="1" x14ac:dyDescent="0.4">
      <c r="B21" s="27"/>
      <c r="C21" s="51" t="s">
        <v>40</v>
      </c>
      <c r="D21" s="20">
        <v>30</v>
      </c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/>
    </row>
    <row r="22" spans="2:19" ht="18.75" thickBot="1" x14ac:dyDescent="0.4">
      <c r="B22" s="27"/>
      <c r="C22" s="51" t="s">
        <v>41</v>
      </c>
      <c r="D22" s="20">
        <f>D21+D20</f>
        <v>40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9"/>
    </row>
    <row r="23" spans="2:19" x14ac:dyDescent="0.25">
      <c r="B23" s="27"/>
      <c r="C23" s="21"/>
      <c r="D23" s="3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9"/>
    </row>
    <row r="24" spans="2:19" x14ac:dyDescent="0.25">
      <c r="B24" s="27"/>
      <c r="C24" s="2"/>
      <c r="D24" s="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</row>
    <row r="25" spans="2:19" ht="16.5" thickBot="1" x14ac:dyDescent="0.3">
      <c r="B25" s="27"/>
      <c r="C25" s="49" t="s">
        <v>25</v>
      </c>
      <c r="D25" s="3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9"/>
    </row>
    <row r="26" spans="2:19" ht="18.75" thickBot="1" x14ac:dyDescent="0.4">
      <c r="B26" s="27"/>
      <c r="C26" s="42" t="s">
        <v>43</v>
      </c>
      <c r="D26" s="13">
        <v>0.05</v>
      </c>
      <c r="E26" s="14">
        <f>D26+0.1</f>
        <v>0.15000000000000002</v>
      </c>
      <c r="F26" s="14">
        <f t="shared" ref="F26:M26" si="0">E26+0.1</f>
        <v>0.25</v>
      </c>
      <c r="G26" s="14">
        <f t="shared" si="0"/>
        <v>0.35</v>
      </c>
      <c r="H26" s="14">
        <f t="shared" si="0"/>
        <v>0.44999999999999996</v>
      </c>
      <c r="I26" s="14">
        <f t="shared" si="0"/>
        <v>0.54999999999999993</v>
      </c>
      <c r="J26" s="14">
        <f t="shared" si="0"/>
        <v>0.64999999999999991</v>
      </c>
      <c r="K26" s="14">
        <f t="shared" si="0"/>
        <v>0.74999999999999989</v>
      </c>
      <c r="L26" s="14">
        <f t="shared" si="0"/>
        <v>0.84999999999999987</v>
      </c>
      <c r="M26" s="15">
        <f t="shared" si="0"/>
        <v>0.94999999999999984</v>
      </c>
      <c r="N26" s="16" t="s">
        <v>0</v>
      </c>
      <c r="O26" s="28"/>
      <c r="P26" s="28"/>
      <c r="Q26" s="28"/>
      <c r="R26" s="28"/>
      <c r="S26" s="29"/>
    </row>
    <row r="27" spans="2:19" ht="15.75" thickBot="1" x14ac:dyDescent="0.3">
      <c r="B27" s="27"/>
      <c r="C27" s="44" t="s">
        <v>2</v>
      </c>
      <c r="D27" s="41">
        <v>0.1</v>
      </c>
      <c r="E27" s="41">
        <v>0.1</v>
      </c>
      <c r="F27" s="41">
        <v>0.1</v>
      </c>
      <c r="G27" s="41">
        <v>0.1</v>
      </c>
      <c r="H27" s="41">
        <v>0.1</v>
      </c>
      <c r="I27" s="41">
        <v>0.1</v>
      </c>
      <c r="J27" s="41">
        <v>0.1</v>
      </c>
      <c r="K27" s="41">
        <v>0.1</v>
      </c>
      <c r="L27" s="41">
        <v>0.1</v>
      </c>
      <c r="M27" s="41">
        <v>0.1</v>
      </c>
      <c r="N27" s="17">
        <f>SUM(D27:M27)</f>
        <v>0.99999999999999989</v>
      </c>
      <c r="O27" s="28"/>
      <c r="P27" s="28"/>
      <c r="Q27" s="28"/>
      <c r="R27" s="28"/>
      <c r="S27" s="29"/>
    </row>
    <row r="28" spans="2:19" ht="15.75" thickBot="1" x14ac:dyDescent="0.3">
      <c r="B28" s="27"/>
      <c r="C28" s="43" t="s">
        <v>3</v>
      </c>
      <c r="D28" s="11">
        <f>D27/$N$27</f>
        <v>0.10000000000000002</v>
      </c>
      <c r="E28" s="12">
        <f t="shared" ref="E28:M28" si="1">E27/$N$27</f>
        <v>0.10000000000000002</v>
      </c>
      <c r="F28" s="12">
        <f t="shared" si="1"/>
        <v>0.10000000000000002</v>
      </c>
      <c r="G28" s="12">
        <f t="shared" si="1"/>
        <v>0.10000000000000002</v>
      </c>
      <c r="H28" s="12">
        <f t="shared" si="1"/>
        <v>0.10000000000000002</v>
      </c>
      <c r="I28" s="12">
        <f t="shared" si="1"/>
        <v>0.10000000000000002</v>
      </c>
      <c r="J28" s="12">
        <f t="shared" si="1"/>
        <v>0.10000000000000002</v>
      </c>
      <c r="K28" s="12">
        <f t="shared" si="1"/>
        <v>0.10000000000000002</v>
      </c>
      <c r="L28" s="12">
        <f t="shared" si="1"/>
        <v>0.10000000000000002</v>
      </c>
      <c r="M28" s="8">
        <f t="shared" si="1"/>
        <v>0.10000000000000002</v>
      </c>
      <c r="N28" s="31"/>
      <c r="O28" s="28"/>
      <c r="P28" s="28"/>
      <c r="Q28" s="28"/>
      <c r="R28" s="28"/>
      <c r="S28" s="29"/>
    </row>
    <row r="29" spans="2:19" ht="15.75" thickBot="1" x14ac:dyDescent="0.3">
      <c r="B29" s="27"/>
      <c r="C29" s="22" t="s">
        <v>4</v>
      </c>
      <c r="D29" s="9">
        <f>_xlfn.BINOM.DIST($D$20,$D$21+$D$20,D26,FALSE)</f>
        <v>1.7767657028626761E-5</v>
      </c>
      <c r="E29" s="4">
        <f t="shared" ref="E29:M29" si="2">_xlfn.BINOM.DIST($D$20,$D$21+$D$20,E26,FALSE)</f>
        <v>3.7299440929112283E-2</v>
      </c>
      <c r="F29" s="4">
        <f t="shared" si="2"/>
        <v>0.14436434635625675</v>
      </c>
      <c r="G29" s="4">
        <f t="shared" si="2"/>
        <v>5.7056234066599043E-2</v>
      </c>
      <c r="H29" s="4">
        <f t="shared" si="2"/>
        <v>4.6905933437721278E-3</v>
      </c>
      <c r="I29" s="4">
        <f t="shared" si="2"/>
        <v>8.4766503318632616E-5</v>
      </c>
      <c r="J29" s="4">
        <f t="shared" si="2"/>
        <v>2.3955037623372327E-7</v>
      </c>
      <c r="K29" s="4">
        <f t="shared" si="2"/>
        <v>4.1403290181880822E-11</v>
      </c>
      <c r="L29" s="4">
        <f t="shared" si="2"/>
        <v>3.1999927116583787E-17</v>
      </c>
      <c r="M29" s="5">
        <f t="shared" si="2"/>
        <v>4.7267011371251397E-31</v>
      </c>
      <c r="N29" s="18">
        <f>SUM(D29:M29)</f>
        <v>0.24351338844786699</v>
      </c>
      <c r="O29" s="28"/>
      <c r="P29" s="28"/>
      <c r="Q29" s="28"/>
      <c r="R29" s="28"/>
      <c r="S29" s="29"/>
    </row>
    <row r="30" spans="2:19" ht="15.75" thickBot="1" x14ac:dyDescent="0.3">
      <c r="B30" s="27"/>
      <c r="C30" s="22" t="s">
        <v>5</v>
      </c>
      <c r="D30" s="9">
        <f>D29/$N$29</f>
        <v>7.2963778878345256E-5</v>
      </c>
      <c r="E30" s="4">
        <f t="shared" ref="E30:M30" si="3">E29/$N$29</f>
        <v>0.15317203364815238</v>
      </c>
      <c r="F30" s="4">
        <f t="shared" si="3"/>
        <v>0.59283946265304943</v>
      </c>
      <c r="G30" s="4">
        <f t="shared" si="3"/>
        <v>0.23430430018764259</v>
      </c>
      <c r="H30" s="4">
        <f t="shared" si="3"/>
        <v>1.9262157919404593E-2</v>
      </c>
      <c r="I30" s="4">
        <f t="shared" si="3"/>
        <v>3.4809791715735582E-4</v>
      </c>
      <c r="J30" s="4">
        <f t="shared" si="3"/>
        <v>9.8372569065132876E-7</v>
      </c>
      <c r="K30" s="4">
        <f t="shared" si="3"/>
        <v>1.7002469739254077E-10</v>
      </c>
      <c r="L30" s="4">
        <f t="shared" si="3"/>
        <v>1.3140931314104952E-16</v>
      </c>
      <c r="M30" s="5">
        <f t="shared" si="3"/>
        <v>1.9410436392235837E-30</v>
      </c>
      <c r="N30" s="31"/>
      <c r="O30" s="28"/>
      <c r="P30" s="28"/>
      <c r="Q30" s="28"/>
      <c r="R30" s="28"/>
      <c r="S30" s="29"/>
    </row>
    <row r="31" spans="2:19" ht="15.75" thickBot="1" x14ac:dyDescent="0.3">
      <c r="B31" s="27"/>
      <c r="C31" s="22" t="s">
        <v>6</v>
      </c>
      <c r="D31" s="9">
        <f>D27*D29</f>
        <v>1.7767657028626761E-6</v>
      </c>
      <c r="E31" s="4">
        <f t="shared" ref="E31:M31" si="4">E27*E29</f>
        <v>3.7299440929112284E-3</v>
      </c>
      <c r="F31" s="4">
        <f t="shared" si="4"/>
        <v>1.4436434635625675E-2</v>
      </c>
      <c r="G31" s="4">
        <f t="shared" si="4"/>
        <v>5.7056234066599045E-3</v>
      </c>
      <c r="H31" s="4">
        <f t="shared" si="4"/>
        <v>4.6905933437721279E-4</v>
      </c>
      <c r="I31" s="4">
        <f t="shared" si="4"/>
        <v>8.4766503318632613E-6</v>
      </c>
      <c r="J31" s="4">
        <f t="shared" si="4"/>
        <v>2.395503762337233E-8</v>
      </c>
      <c r="K31" s="4">
        <f t="shared" si="4"/>
        <v>4.1403290181880827E-12</v>
      </c>
      <c r="L31" s="4">
        <f t="shared" si="4"/>
        <v>3.1999927116583787E-18</v>
      </c>
      <c r="M31" s="5">
        <f t="shared" si="4"/>
        <v>4.72670113712514E-32</v>
      </c>
      <c r="N31" s="18">
        <f>SUM(D31:M31)</f>
        <v>2.4351338844786703E-2</v>
      </c>
      <c r="O31" s="28"/>
      <c r="P31" s="28"/>
      <c r="Q31" s="28"/>
      <c r="R31" s="28"/>
      <c r="S31" s="29"/>
    </row>
    <row r="32" spans="2:19" ht="15.75" thickBot="1" x14ac:dyDescent="0.3">
      <c r="B32" s="27"/>
      <c r="C32" s="22" t="s">
        <v>7</v>
      </c>
      <c r="D32" s="9">
        <f>$N$31</f>
        <v>2.4351338844786703E-2</v>
      </c>
      <c r="E32" s="4">
        <f t="shared" ref="E32:M32" si="5">$N$31</f>
        <v>2.4351338844786703E-2</v>
      </c>
      <c r="F32" s="4">
        <f t="shared" si="5"/>
        <v>2.4351338844786703E-2</v>
      </c>
      <c r="G32" s="4">
        <f t="shared" si="5"/>
        <v>2.4351338844786703E-2</v>
      </c>
      <c r="H32" s="4">
        <f t="shared" si="5"/>
        <v>2.4351338844786703E-2</v>
      </c>
      <c r="I32" s="4">
        <f t="shared" si="5"/>
        <v>2.4351338844786703E-2</v>
      </c>
      <c r="J32" s="4">
        <f t="shared" si="5"/>
        <v>2.4351338844786703E-2</v>
      </c>
      <c r="K32" s="4">
        <f t="shared" si="5"/>
        <v>2.4351338844786703E-2</v>
      </c>
      <c r="L32" s="4">
        <f t="shared" si="5"/>
        <v>2.4351338844786703E-2</v>
      </c>
      <c r="M32" s="5">
        <f t="shared" si="5"/>
        <v>2.4351338844786703E-2</v>
      </c>
      <c r="N32" s="28"/>
      <c r="O32" s="28"/>
      <c r="P32" s="28"/>
      <c r="Q32" s="28"/>
      <c r="R32" s="28"/>
      <c r="S32" s="29"/>
    </row>
    <row r="33" spans="2:19" ht="15.75" thickBot="1" x14ac:dyDescent="0.3">
      <c r="B33" s="27"/>
      <c r="C33" s="23" t="s">
        <v>8</v>
      </c>
      <c r="D33" s="10">
        <f>D31/D32</f>
        <v>7.2963778878345242E-5</v>
      </c>
      <c r="E33" s="6">
        <f t="shared" ref="E33:M33" si="6">E31/E32</f>
        <v>0.15317203364815235</v>
      </c>
      <c r="F33" s="6">
        <f t="shared" si="6"/>
        <v>0.59283946265304932</v>
      </c>
      <c r="G33" s="6">
        <f t="shared" si="6"/>
        <v>0.23430430018764256</v>
      </c>
      <c r="H33" s="6">
        <f t="shared" si="6"/>
        <v>1.9262157919404589E-2</v>
      </c>
      <c r="I33" s="6">
        <f t="shared" si="6"/>
        <v>3.4809791715735577E-4</v>
      </c>
      <c r="J33" s="6">
        <f t="shared" si="6"/>
        <v>9.8372569065132876E-7</v>
      </c>
      <c r="K33" s="6">
        <f t="shared" si="6"/>
        <v>1.7002469739254077E-10</v>
      </c>
      <c r="L33" s="6">
        <f t="shared" si="6"/>
        <v>1.3140931314104952E-16</v>
      </c>
      <c r="M33" s="7">
        <f t="shared" si="6"/>
        <v>1.9410436392235837E-30</v>
      </c>
      <c r="N33" s="18">
        <f>SUM(D33:M33)</f>
        <v>1</v>
      </c>
      <c r="O33" s="28"/>
      <c r="P33" s="28"/>
      <c r="Q33" s="28"/>
      <c r="R33" s="28"/>
      <c r="S33" s="29"/>
    </row>
    <row r="34" spans="2:19" x14ac:dyDescent="0.25">
      <c r="B34" s="27"/>
      <c r="C34" s="2"/>
      <c r="D34" s="3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</row>
    <row r="35" spans="2:19" x14ac:dyDescent="0.25">
      <c r="B35" s="27"/>
      <c r="C35" s="2"/>
      <c r="D35" s="3"/>
      <c r="E35" s="28"/>
      <c r="F35" s="28"/>
      <c r="G35" s="28"/>
      <c r="H35" s="28"/>
      <c r="I35" s="28"/>
      <c r="J35" s="30" t="s">
        <v>1</v>
      </c>
      <c r="K35" s="28"/>
      <c r="L35" s="28"/>
      <c r="M35" s="28"/>
      <c r="N35" s="28"/>
      <c r="O35" s="28"/>
      <c r="P35" s="28"/>
      <c r="Q35" s="28"/>
      <c r="R35" s="28"/>
      <c r="S35" s="29"/>
    </row>
    <row r="36" spans="2:19" ht="18" x14ac:dyDescent="0.35">
      <c r="B36" s="27"/>
      <c r="C36" s="2"/>
      <c r="D36" s="3"/>
      <c r="E36" s="28"/>
      <c r="F36" s="28"/>
      <c r="G36" s="28"/>
      <c r="H36" s="28"/>
      <c r="I36" s="28"/>
      <c r="J36" s="28" t="s">
        <v>26</v>
      </c>
      <c r="K36" s="28"/>
      <c r="L36" s="28"/>
      <c r="M36" s="28"/>
      <c r="N36" s="28"/>
      <c r="O36" s="28"/>
      <c r="P36" s="28"/>
      <c r="Q36" s="28"/>
      <c r="R36" s="28"/>
      <c r="S36" s="29"/>
    </row>
    <row r="37" spans="2:19" x14ac:dyDescent="0.25">
      <c r="B37" s="27"/>
      <c r="C37" s="2"/>
      <c r="D37" s="3"/>
      <c r="E37" s="28"/>
      <c r="F37" s="28"/>
      <c r="G37" s="28"/>
      <c r="H37" s="28"/>
      <c r="I37" s="28"/>
      <c r="J37" s="28" t="s">
        <v>27</v>
      </c>
      <c r="K37" s="28"/>
      <c r="L37" s="28"/>
      <c r="M37" s="28"/>
      <c r="N37" s="28"/>
      <c r="O37" s="28"/>
      <c r="P37" s="28"/>
      <c r="Q37" s="28"/>
      <c r="R37" s="28"/>
      <c r="S37" s="29"/>
    </row>
    <row r="38" spans="2:19" x14ac:dyDescent="0.25">
      <c r="B38" s="27"/>
      <c r="C38" s="2"/>
      <c r="D38" s="3"/>
      <c r="E38" s="28"/>
      <c r="F38" s="28"/>
      <c r="G38" s="28"/>
      <c r="H38" s="28"/>
      <c r="I38" s="28"/>
      <c r="J38" s="28" t="s">
        <v>28</v>
      </c>
      <c r="K38" s="28"/>
      <c r="L38" s="28"/>
      <c r="M38" s="28"/>
      <c r="N38" s="28"/>
      <c r="O38" s="28"/>
      <c r="P38" s="28"/>
      <c r="Q38" s="28"/>
      <c r="R38" s="28"/>
      <c r="S38" s="29"/>
    </row>
    <row r="39" spans="2:19" x14ac:dyDescent="0.25">
      <c r="B39" s="27"/>
      <c r="C39" s="2"/>
      <c r="D39" s="3"/>
      <c r="E39" s="28"/>
      <c r="F39" s="28"/>
      <c r="G39" s="28"/>
      <c r="H39" s="28"/>
      <c r="I39" s="28"/>
      <c r="J39" s="28" t="s">
        <v>29</v>
      </c>
      <c r="K39" s="28"/>
      <c r="L39" s="28"/>
      <c r="M39" s="28"/>
      <c r="N39" s="28"/>
      <c r="O39" s="28"/>
      <c r="P39" s="28"/>
      <c r="Q39" s="28"/>
      <c r="R39" s="28"/>
      <c r="S39" s="29"/>
    </row>
    <row r="40" spans="2:19" x14ac:dyDescent="0.25">
      <c r="B40" s="27"/>
      <c r="C40" s="2"/>
      <c r="D40" s="3"/>
      <c r="E40" s="28"/>
      <c r="F40" s="28"/>
      <c r="G40" s="28"/>
      <c r="H40" s="28"/>
      <c r="I40" s="28"/>
      <c r="J40" s="28" t="s">
        <v>30</v>
      </c>
      <c r="K40" s="28"/>
      <c r="L40" s="28"/>
      <c r="M40" s="28"/>
      <c r="N40" s="28"/>
      <c r="O40" s="28"/>
      <c r="P40" s="28"/>
      <c r="Q40" s="28"/>
      <c r="R40" s="28"/>
      <c r="S40" s="29"/>
    </row>
    <row r="41" spans="2:19" x14ac:dyDescent="0.25">
      <c r="B41" s="27"/>
      <c r="C41" s="2"/>
      <c r="D41" s="3"/>
      <c r="E41" s="28"/>
      <c r="F41" s="28"/>
      <c r="G41" s="28"/>
      <c r="H41" s="28"/>
      <c r="I41" s="28"/>
      <c r="J41" s="28" t="s">
        <v>31</v>
      </c>
      <c r="K41" s="28"/>
      <c r="L41" s="28"/>
      <c r="M41" s="28"/>
      <c r="N41" s="28"/>
      <c r="O41" s="28"/>
      <c r="P41" s="28"/>
      <c r="Q41" s="28"/>
      <c r="R41" s="28"/>
      <c r="S41" s="29"/>
    </row>
    <row r="42" spans="2:19" x14ac:dyDescent="0.25">
      <c r="B42" s="27"/>
      <c r="C42" s="2"/>
      <c r="D42" s="3"/>
      <c r="E42" s="28"/>
      <c r="F42" s="28"/>
      <c r="G42" s="28"/>
      <c r="H42" s="28"/>
      <c r="I42" s="28"/>
      <c r="J42" s="28" t="s">
        <v>32</v>
      </c>
      <c r="K42" s="28"/>
      <c r="L42" s="28"/>
      <c r="M42" s="28"/>
      <c r="N42" s="28"/>
      <c r="O42" s="28"/>
      <c r="P42" s="28"/>
      <c r="Q42" s="28"/>
      <c r="R42" s="28"/>
      <c r="S42" s="29"/>
    </row>
    <row r="43" spans="2:19" x14ac:dyDescent="0.25">
      <c r="B43" s="27"/>
      <c r="C43" s="2"/>
      <c r="D43" s="3"/>
      <c r="E43" s="28"/>
      <c r="F43" s="28"/>
      <c r="G43" s="28"/>
      <c r="H43" s="28"/>
      <c r="I43" s="28"/>
      <c r="J43" s="28" t="s">
        <v>9</v>
      </c>
      <c r="K43" s="28"/>
      <c r="L43" s="28"/>
      <c r="M43" s="28"/>
      <c r="N43" s="28"/>
      <c r="O43" s="28"/>
      <c r="P43" s="28"/>
      <c r="Q43" s="28"/>
      <c r="R43" s="28"/>
      <c r="S43" s="29"/>
    </row>
    <row r="44" spans="2:19" x14ac:dyDescent="0.25">
      <c r="B44" s="27"/>
      <c r="C44" s="2"/>
      <c r="D44" s="3"/>
      <c r="E44" s="28"/>
      <c r="F44" s="28"/>
      <c r="G44" s="28"/>
      <c r="H44" s="28"/>
      <c r="I44" s="28"/>
      <c r="J44" s="28" t="s">
        <v>10</v>
      </c>
      <c r="K44" s="28"/>
      <c r="L44" s="28"/>
      <c r="M44" s="28"/>
      <c r="N44" s="28"/>
      <c r="O44" s="28"/>
      <c r="P44" s="28"/>
      <c r="Q44" s="28"/>
      <c r="R44" s="28"/>
      <c r="S44" s="29"/>
    </row>
    <row r="45" spans="2:19" x14ac:dyDescent="0.25">
      <c r="B45" s="27"/>
      <c r="C45" s="2"/>
      <c r="D45" s="3"/>
      <c r="E45" s="28"/>
      <c r="F45" s="28"/>
      <c r="G45" s="28"/>
      <c r="H45" s="28"/>
      <c r="I45" s="28"/>
      <c r="J45" s="28" t="s">
        <v>11</v>
      </c>
      <c r="K45" s="28"/>
      <c r="L45" s="28"/>
      <c r="M45" s="28"/>
      <c r="N45" s="28"/>
      <c r="O45" s="28"/>
      <c r="P45" s="28"/>
      <c r="Q45" s="28"/>
      <c r="R45" s="28"/>
      <c r="S45" s="29"/>
    </row>
    <row r="46" spans="2:19" x14ac:dyDescent="0.25">
      <c r="B46" s="27"/>
      <c r="C46" s="2"/>
      <c r="D46" s="3"/>
      <c r="E46" s="28"/>
      <c r="F46" s="28"/>
      <c r="G46" s="28"/>
      <c r="H46" s="28"/>
      <c r="I46" s="28"/>
      <c r="J46" s="28" t="s">
        <v>33</v>
      </c>
      <c r="K46" s="28"/>
      <c r="L46" s="28"/>
      <c r="M46" s="28"/>
      <c r="N46" s="28"/>
      <c r="O46" s="28"/>
      <c r="P46" s="28"/>
      <c r="Q46" s="28"/>
      <c r="R46" s="28"/>
      <c r="S46" s="29"/>
    </row>
    <row r="47" spans="2:19" x14ac:dyDescent="0.25">
      <c r="B47" s="27"/>
      <c r="C47" s="2"/>
      <c r="D47" s="3"/>
      <c r="E47" s="28"/>
      <c r="F47" s="28"/>
      <c r="G47" s="28"/>
      <c r="H47" s="28"/>
      <c r="I47" s="28"/>
      <c r="J47" s="28" t="s">
        <v>34</v>
      </c>
      <c r="K47" s="28"/>
      <c r="L47" s="28"/>
      <c r="M47" s="28"/>
      <c r="N47" s="28"/>
      <c r="O47" s="28"/>
      <c r="P47" s="28"/>
      <c r="Q47" s="28"/>
      <c r="R47" s="28"/>
      <c r="S47" s="29"/>
    </row>
    <row r="48" spans="2:19" x14ac:dyDescent="0.25">
      <c r="B48" s="27"/>
      <c r="C48" s="2"/>
      <c r="D48" s="3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9"/>
    </row>
    <row r="49" spans="2:19" x14ac:dyDescent="0.25">
      <c r="B49" s="27"/>
      <c r="C49" s="2"/>
      <c r="D49" s="3"/>
      <c r="E49" s="28"/>
      <c r="F49" s="28"/>
      <c r="G49" s="28"/>
      <c r="H49" s="28"/>
      <c r="I49" s="28"/>
      <c r="J49" s="30" t="s">
        <v>12</v>
      </c>
      <c r="K49" s="28"/>
      <c r="L49" s="28"/>
      <c r="M49" s="28"/>
      <c r="N49" s="28"/>
      <c r="O49" s="28"/>
      <c r="P49" s="28"/>
      <c r="Q49" s="28"/>
      <c r="R49" s="28"/>
      <c r="S49" s="29"/>
    </row>
    <row r="50" spans="2:19" x14ac:dyDescent="0.25">
      <c r="B50" s="27"/>
      <c r="C50" s="2"/>
      <c r="D50" s="3"/>
      <c r="E50" s="28"/>
      <c r="F50" s="28"/>
      <c r="G50" s="28"/>
      <c r="H50" s="28"/>
      <c r="I50" s="28"/>
      <c r="J50" s="28" t="s">
        <v>13</v>
      </c>
      <c r="K50" s="28"/>
      <c r="L50" s="28"/>
      <c r="M50" s="28"/>
      <c r="N50" s="28"/>
      <c r="O50" s="28"/>
      <c r="P50" s="28"/>
      <c r="Q50" s="28"/>
      <c r="R50" s="28"/>
      <c r="S50" s="29"/>
    </row>
    <row r="51" spans="2:19" x14ac:dyDescent="0.25">
      <c r="B51" s="27"/>
      <c r="C51" s="2"/>
      <c r="D51" s="3"/>
      <c r="E51" s="28"/>
      <c r="F51" s="28"/>
      <c r="G51" s="28"/>
      <c r="H51" s="28"/>
      <c r="I51" s="28"/>
      <c r="J51" s="28" t="s">
        <v>35</v>
      </c>
      <c r="K51" s="28"/>
      <c r="L51" s="28"/>
      <c r="M51" s="28"/>
      <c r="N51" s="28"/>
      <c r="O51" s="28"/>
      <c r="P51" s="28"/>
      <c r="Q51" s="28"/>
      <c r="R51" s="28"/>
      <c r="S51" s="29"/>
    </row>
    <row r="52" spans="2:19" x14ac:dyDescent="0.25">
      <c r="B52" s="27"/>
      <c r="C52" s="45" t="s">
        <v>36</v>
      </c>
      <c r="D52" s="3"/>
      <c r="E52" s="28"/>
      <c r="F52" s="28"/>
      <c r="G52" s="28"/>
      <c r="H52" s="28"/>
      <c r="I52" s="28"/>
      <c r="J52" s="28" t="s">
        <v>14</v>
      </c>
      <c r="K52" s="28"/>
      <c r="L52" s="28"/>
      <c r="M52" s="28"/>
      <c r="N52" s="28"/>
      <c r="O52" s="28"/>
      <c r="P52" s="28"/>
      <c r="Q52" s="28"/>
      <c r="R52" s="28"/>
      <c r="S52" s="29"/>
    </row>
    <row r="53" spans="2:19" x14ac:dyDescent="0.25">
      <c r="B53" s="27"/>
      <c r="C53" s="2"/>
      <c r="D53" s="3"/>
      <c r="E53" s="28"/>
      <c r="F53" s="28"/>
      <c r="G53" s="28"/>
      <c r="H53" s="28"/>
      <c r="I53" s="28"/>
      <c r="J53" s="28" t="s">
        <v>15</v>
      </c>
      <c r="K53" s="28"/>
      <c r="L53" s="28"/>
      <c r="M53" s="28"/>
      <c r="N53" s="28"/>
      <c r="O53" s="28"/>
      <c r="P53" s="28"/>
      <c r="Q53" s="28"/>
      <c r="R53" s="28"/>
      <c r="S53" s="29"/>
    </row>
    <row r="54" spans="2:19" ht="15.75" thickBot="1" x14ac:dyDescent="0.3">
      <c r="B54" s="32"/>
      <c r="C54" s="33"/>
      <c r="D54" s="34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6"/>
    </row>
    <row r="55" spans="2:19" s="37" customFormat="1" x14ac:dyDescent="0.25">
      <c r="C55" s="38"/>
      <c r="D55" s="39"/>
    </row>
    <row r="56" spans="2:19" s="37" customFormat="1" x14ac:dyDescent="0.25"/>
    <row r="57" spans="2:19" s="37" customFormat="1" x14ac:dyDescent="0.25"/>
    <row r="58" spans="2:19" s="37" customFormat="1" x14ac:dyDescent="0.25"/>
    <row r="59" spans="2:19" s="37" customFormat="1" x14ac:dyDescent="0.25"/>
    <row r="60" spans="2:19" s="37" customFormat="1" x14ac:dyDescent="0.25"/>
    <row r="61" spans="2:19" s="37" customFormat="1" x14ac:dyDescent="0.25"/>
    <row r="62" spans="2:19" s="37" customFormat="1" x14ac:dyDescent="0.25"/>
    <row r="63" spans="2:19" s="37" customFormat="1" x14ac:dyDescent="0.25"/>
    <row r="64" spans="2:19" s="37" customFormat="1" x14ac:dyDescent="0.25"/>
    <row r="65" s="37" customFormat="1" x14ac:dyDescent="0.25"/>
    <row r="66" s="37" customFormat="1" x14ac:dyDescent="0.25"/>
    <row r="67" s="37" customFormat="1" x14ac:dyDescent="0.25"/>
    <row r="68" s="37" customFormat="1" x14ac:dyDescent="0.25"/>
    <row r="69" s="37" customFormat="1" x14ac:dyDescent="0.25"/>
    <row r="70" s="37" customFormat="1" x14ac:dyDescent="0.25"/>
    <row r="71" s="37" customFormat="1" x14ac:dyDescent="0.25"/>
    <row r="72" s="37" customFormat="1" x14ac:dyDescent="0.25"/>
    <row r="73" s="37" customFormat="1" x14ac:dyDescent="0.25"/>
    <row r="74" s="37" customFormat="1" x14ac:dyDescent="0.25"/>
    <row r="75" s="37" customFormat="1" x14ac:dyDescent="0.25"/>
    <row r="76" s="37" customFormat="1" x14ac:dyDescent="0.25"/>
    <row r="77" s="37" customFormat="1" x14ac:dyDescent="0.25"/>
    <row r="78" s="37" customFormat="1" x14ac:dyDescent="0.25"/>
    <row r="79" s="37" customFormat="1" x14ac:dyDescent="0.25"/>
    <row r="80" s="37" customFormat="1" x14ac:dyDescent="0.25"/>
    <row r="81" s="37" customFormat="1" x14ac:dyDescent="0.25"/>
    <row r="82" s="37" customFormat="1" x14ac:dyDescent="0.25"/>
    <row r="83" s="37" customFormat="1" x14ac:dyDescent="0.25"/>
    <row r="84" s="37" customFormat="1" x14ac:dyDescent="0.25"/>
    <row r="85" s="37" customFormat="1" x14ac:dyDescent="0.25"/>
    <row r="86" s="37" customFormat="1" x14ac:dyDescent="0.25"/>
    <row r="87" s="37" customFormat="1" x14ac:dyDescent="0.25"/>
    <row r="88" s="37" customFormat="1" x14ac:dyDescent="0.25"/>
    <row r="89" s="37" customFormat="1" x14ac:dyDescent="0.25"/>
    <row r="90" s="37" customFormat="1" x14ac:dyDescent="0.25"/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2017-09-20T14:47:33Z</dcterms:created>
  <dcterms:modified xsi:type="dcterms:W3CDTF">2020-01-27T17:54:33Z</dcterms:modified>
</cp:coreProperties>
</file>