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D:\OneDrive - The University of Texas at Austin\Courses\Workflows\"/>
    </mc:Choice>
  </mc:AlternateContent>
  <xr:revisionPtr revIDLastSave="0" documentId="13_ncr:1_{9BE601D6-0D3B-42A9-A40D-F6D733C79B4E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Por-Perm-Logs" sheetId="1" r:id="rId1"/>
    <sheet name="Lorenz" sheetId="2" r:id="rId2"/>
  </sheets>
  <definedNames>
    <definedName name="x">Lorenz!$Z$10:$Z$114</definedName>
    <definedName name="y">Lorenz!$AA$10:$AA$114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9" i="2" l="1"/>
  <c r="Q48" i="2"/>
  <c r="Q46" i="2"/>
  <c r="Q47" i="2"/>
  <c r="K114" i="2"/>
  <c r="J114" i="2"/>
  <c r="K113" i="2"/>
  <c r="J113" i="2"/>
  <c r="K112" i="2"/>
  <c r="J112" i="2"/>
  <c r="K111" i="2"/>
  <c r="J111" i="2"/>
  <c r="K110" i="2"/>
  <c r="J110" i="2"/>
  <c r="K109" i="2"/>
  <c r="J109" i="2"/>
  <c r="K108" i="2"/>
  <c r="J108" i="2"/>
  <c r="K107" i="2"/>
  <c r="J107" i="2"/>
  <c r="K106" i="2"/>
  <c r="J106" i="2"/>
  <c r="K105" i="2"/>
  <c r="J105" i="2"/>
  <c r="K104" i="2"/>
  <c r="J104" i="2"/>
  <c r="K103" i="2"/>
  <c r="J103" i="2"/>
  <c r="K102" i="2"/>
  <c r="J102" i="2"/>
  <c r="K101" i="2"/>
  <c r="J101" i="2"/>
  <c r="K100" i="2"/>
  <c r="J100" i="2"/>
  <c r="K99" i="2"/>
  <c r="J99" i="2"/>
  <c r="K98" i="2"/>
  <c r="J98" i="2"/>
  <c r="K97" i="2"/>
  <c r="J97" i="2"/>
  <c r="K96" i="2"/>
  <c r="J96" i="2"/>
  <c r="K95" i="2"/>
  <c r="J95" i="2"/>
  <c r="K94" i="2"/>
  <c r="J94" i="2"/>
  <c r="K93" i="2"/>
  <c r="J93" i="2"/>
  <c r="K92" i="2"/>
  <c r="J92" i="2"/>
  <c r="K91" i="2"/>
  <c r="J91" i="2"/>
  <c r="K90" i="2"/>
  <c r="J90" i="2"/>
  <c r="K89" i="2"/>
  <c r="J89" i="2"/>
  <c r="K88" i="2"/>
  <c r="J88" i="2"/>
  <c r="K87" i="2"/>
  <c r="J87" i="2"/>
  <c r="K86" i="2"/>
  <c r="J86" i="2"/>
  <c r="K85" i="2"/>
  <c r="J85" i="2"/>
  <c r="K84" i="2"/>
  <c r="J84" i="2"/>
  <c r="K83" i="2"/>
  <c r="J83" i="2"/>
  <c r="K82" i="2"/>
  <c r="J82" i="2"/>
  <c r="K81" i="2"/>
  <c r="J81" i="2"/>
  <c r="K80" i="2"/>
  <c r="J80" i="2"/>
  <c r="K79" i="2"/>
  <c r="J79" i="2"/>
  <c r="K78" i="2"/>
  <c r="J78" i="2"/>
  <c r="K77" i="2"/>
  <c r="J77" i="2"/>
  <c r="K76" i="2"/>
  <c r="J76" i="2"/>
  <c r="K75" i="2"/>
  <c r="J75" i="2"/>
  <c r="K74" i="2"/>
  <c r="J74" i="2"/>
  <c r="K73" i="2"/>
  <c r="J73" i="2"/>
  <c r="K72" i="2"/>
  <c r="J72" i="2"/>
  <c r="K71" i="2"/>
  <c r="J71" i="2"/>
  <c r="K70" i="2"/>
  <c r="J70" i="2"/>
  <c r="K69" i="2"/>
  <c r="J69" i="2"/>
  <c r="K68" i="2"/>
  <c r="J68" i="2"/>
  <c r="K67" i="2"/>
  <c r="J67" i="2"/>
  <c r="K66" i="2"/>
  <c r="J66" i="2"/>
  <c r="K65" i="2"/>
  <c r="J65" i="2"/>
  <c r="K64" i="2"/>
  <c r="J64" i="2"/>
  <c r="K63" i="2"/>
  <c r="J63" i="2"/>
  <c r="K62" i="2"/>
  <c r="J62" i="2"/>
  <c r="K61" i="2"/>
  <c r="J61" i="2"/>
  <c r="K60" i="2"/>
  <c r="J60" i="2"/>
  <c r="K59" i="2"/>
  <c r="J59" i="2"/>
  <c r="K58" i="2"/>
  <c r="J58" i="2"/>
  <c r="K57" i="2"/>
  <c r="J57" i="2"/>
  <c r="K56" i="2"/>
  <c r="J56" i="2"/>
  <c r="K55" i="2"/>
  <c r="J55" i="2"/>
  <c r="K54" i="2"/>
  <c r="J54" i="2"/>
  <c r="K53" i="2"/>
  <c r="J53" i="2"/>
  <c r="K52" i="2"/>
  <c r="J52" i="2"/>
  <c r="K51" i="2"/>
  <c r="J51" i="2"/>
  <c r="K50" i="2"/>
  <c r="J50" i="2"/>
  <c r="K49" i="2"/>
  <c r="J49" i="2"/>
  <c r="K48" i="2"/>
  <c r="J48" i="2"/>
  <c r="K47" i="2"/>
  <c r="J47" i="2"/>
  <c r="K46" i="2"/>
  <c r="J46" i="2"/>
  <c r="K45" i="2"/>
  <c r="J45" i="2"/>
  <c r="K44" i="2"/>
  <c r="J44" i="2"/>
  <c r="K43" i="2"/>
  <c r="J43" i="2"/>
  <c r="K42" i="2"/>
  <c r="J42" i="2"/>
  <c r="K41" i="2"/>
  <c r="J41" i="2"/>
  <c r="K40" i="2"/>
  <c r="J40" i="2"/>
  <c r="K39" i="2"/>
  <c r="J39" i="2"/>
  <c r="K38" i="2"/>
  <c r="J38" i="2"/>
  <c r="K37" i="2"/>
  <c r="J37" i="2"/>
  <c r="K36" i="2"/>
  <c r="J36" i="2"/>
  <c r="K35" i="2"/>
  <c r="J35" i="2"/>
  <c r="K34" i="2"/>
  <c r="J34" i="2"/>
  <c r="K33" i="2"/>
  <c r="J33" i="2"/>
  <c r="K32" i="2"/>
  <c r="J32" i="2"/>
  <c r="K31" i="2"/>
  <c r="J31" i="2"/>
  <c r="K30" i="2"/>
  <c r="J30" i="2"/>
  <c r="K29" i="2"/>
  <c r="J29" i="2"/>
  <c r="K28" i="2"/>
  <c r="J28" i="2"/>
  <c r="K27" i="2"/>
  <c r="J27" i="2"/>
  <c r="K26" i="2"/>
  <c r="J26" i="2"/>
  <c r="K25" i="2"/>
  <c r="J25" i="2"/>
  <c r="K24" i="2"/>
  <c r="J24" i="2"/>
  <c r="K23" i="2"/>
  <c r="J23" i="2"/>
  <c r="K22" i="2"/>
  <c r="J22" i="2"/>
  <c r="K21" i="2"/>
  <c r="J21" i="2"/>
  <c r="K20" i="2"/>
  <c r="J20" i="2"/>
  <c r="K19" i="2"/>
  <c r="J19" i="2"/>
  <c r="K18" i="2"/>
  <c r="J18" i="2"/>
  <c r="K17" i="2"/>
  <c r="J17" i="2"/>
  <c r="K16" i="2"/>
  <c r="J16" i="2"/>
  <c r="K15" i="2"/>
  <c r="J15" i="2"/>
  <c r="K14" i="2"/>
  <c r="J14" i="2"/>
  <c r="K13" i="2"/>
  <c r="J13" i="2"/>
  <c r="K12" i="2"/>
  <c r="J12" i="2"/>
  <c r="K11" i="2"/>
  <c r="J11" i="2"/>
  <c r="K10" i="2"/>
  <c r="J10" i="2"/>
  <c r="X10" i="2" l="1"/>
  <c r="X11" i="2"/>
  <c r="R39" i="2"/>
  <c r="Q39" i="2"/>
  <c r="R38" i="2"/>
  <c r="Q38" i="2"/>
  <c r="R31" i="2"/>
  <c r="Q31" i="2"/>
  <c r="Q41" i="2" s="1"/>
  <c r="R30" i="2"/>
  <c r="Q30" i="2"/>
  <c r="R27" i="2"/>
  <c r="Q27" i="2"/>
  <c r="R26" i="2"/>
  <c r="Q26" i="2"/>
  <c r="Q25" i="2"/>
  <c r="R25" i="2"/>
  <c r="R24" i="2"/>
  <c r="Q24" i="2"/>
  <c r="R22" i="2"/>
  <c r="Q22" i="2"/>
  <c r="R21" i="2"/>
  <c r="Q21" i="2"/>
  <c r="R20" i="2"/>
  <c r="Q20" i="2"/>
  <c r="R19" i="2"/>
  <c r="Q19" i="2"/>
  <c r="H10" i="2"/>
  <c r="I10" i="2"/>
  <c r="I114" i="2"/>
  <c r="H114" i="2"/>
  <c r="I113" i="2"/>
  <c r="H113" i="2"/>
  <c r="I112" i="2"/>
  <c r="H112" i="2"/>
  <c r="I111" i="2"/>
  <c r="H111" i="2"/>
  <c r="I110" i="2"/>
  <c r="H110" i="2"/>
  <c r="I109" i="2"/>
  <c r="H109" i="2"/>
  <c r="I108" i="2"/>
  <c r="H108" i="2"/>
  <c r="I107" i="2"/>
  <c r="H107" i="2"/>
  <c r="I106" i="2"/>
  <c r="H106" i="2"/>
  <c r="I105" i="2"/>
  <c r="H105" i="2"/>
  <c r="I104" i="2"/>
  <c r="H104" i="2"/>
  <c r="I103" i="2"/>
  <c r="H103" i="2"/>
  <c r="I102" i="2"/>
  <c r="H102" i="2"/>
  <c r="I101" i="2"/>
  <c r="H101" i="2"/>
  <c r="I100" i="2"/>
  <c r="H100" i="2"/>
  <c r="I99" i="2"/>
  <c r="H99" i="2"/>
  <c r="I98" i="2"/>
  <c r="H98" i="2"/>
  <c r="I97" i="2"/>
  <c r="H97" i="2"/>
  <c r="I96" i="2"/>
  <c r="H96" i="2"/>
  <c r="I95" i="2"/>
  <c r="H95" i="2"/>
  <c r="I94" i="2"/>
  <c r="H94" i="2"/>
  <c r="I93" i="2"/>
  <c r="H93" i="2"/>
  <c r="I92" i="2"/>
  <c r="H92" i="2"/>
  <c r="I91" i="2"/>
  <c r="H91" i="2"/>
  <c r="I90" i="2"/>
  <c r="H90" i="2"/>
  <c r="I89" i="2"/>
  <c r="H89" i="2"/>
  <c r="I88" i="2"/>
  <c r="H88" i="2"/>
  <c r="I87" i="2"/>
  <c r="H87" i="2"/>
  <c r="I86" i="2"/>
  <c r="H86" i="2"/>
  <c r="I85" i="2"/>
  <c r="H85" i="2"/>
  <c r="I84" i="2"/>
  <c r="H84" i="2"/>
  <c r="I83" i="2"/>
  <c r="H83" i="2"/>
  <c r="I82" i="2"/>
  <c r="H82" i="2"/>
  <c r="I81" i="2"/>
  <c r="H81" i="2"/>
  <c r="I80" i="2"/>
  <c r="H80" i="2"/>
  <c r="I79" i="2"/>
  <c r="H79" i="2"/>
  <c r="I78" i="2"/>
  <c r="H78" i="2"/>
  <c r="I77" i="2"/>
  <c r="H77" i="2"/>
  <c r="I76" i="2"/>
  <c r="H76" i="2"/>
  <c r="I75" i="2"/>
  <c r="H75" i="2"/>
  <c r="I74" i="2"/>
  <c r="H74" i="2"/>
  <c r="I73" i="2"/>
  <c r="H73" i="2"/>
  <c r="I72" i="2"/>
  <c r="H72" i="2"/>
  <c r="I71" i="2"/>
  <c r="H71" i="2"/>
  <c r="I70" i="2"/>
  <c r="H70" i="2"/>
  <c r="I69" i="2"/>
  <c r="H69" i="2"/>
  <c r="I68" i="2"/>
  <c r="H68" i="2"/>
  <c r="I67" i="2"/>
  <c r="H67" i="2"/>
  <c r="I66" i="2"/>
  <c r="H66" i="2"/>
  <c r="I65" i="2"/>
  <c r="H65" i="2"/>
  <c r="I64" i="2"/>
  <c r="H64" i="2"/>
  <c r="I63" i="2"/>
  <c r="H63" i="2"/>
  <c r="I62" i="2"/>
  <c r="H62" i="2"/>
  <c r="I61" i="2"/>
  <c r="H61" i="2"/>
  <c r="I60" i="2"/>
  <c r="H60" i="2"/>
  <c r="I59" i="2"/>
  <c r="H59" i="2"/>
  <c r="I58" i="2"/>
  <c r="H58" i="2"/>
  <c r="I57" i="2"/>
  <c r="H57" i="2"/>
  <c r="I56" i="2"/>
  <c r="H56" i="2"/>
  <c r="I55" i="2"/>
  <c r="H55" i="2"/>
  <c r="I54" i="2"/>
  <c r="H54" i="2"/>
  <c r="I53" i="2"/>
  <c r="H53" i="2"/>
  <c r="I52" i="2"/>
  <c r="H52" i="2"/>
  <c r="I51" i="2"/>
  <c r="H51" i="2"/>
  <c r="I50" i="2"/>
  <c r="H50" i="2"/>
  <c r="I49" i="2"/>
  <c r="H49" i="2"/>
  <c r="I48" i="2"/>
  <c r="H48" i="2"/>
  <c r="I47" i="2"/>
  <c r="H47" i="2"/>
  <c r="I46" i="2"/>
  <c r="H46" i="2"/>
  <c r="I45" i="2"/>
  <c r="H45" i="2"/>
  <c r="I44" i="2"/>
  <c r="H44" i="2"/>
  <c r="I43" i="2"/>
  <c r="H43" i="2"/>
  <c r="I42" i="2"/>
  <c r="H42" i="2"/>
  <c r="I41" i="2"/>
  <c r="H41" i="2"/>
  <c r="I40" i="2"/>
  <c r="H40" i="2"/>
  <c r="I39" i="2"/>
  <c r="H39" i="2"/>
  <c r="I38" i="2"/>
  <c r="H38" i="2"/>
  <c r="I37" i="2"/>
  <c r="H37" i="2"/>
  <c r="I36" i="2"/>
  <c r="H36" i="2"/>
  <c r="I35" i="2"/>
  <c r="H35" i="2"/>
  <c r="I34" i="2"/>
  <c r="H34" i="2"/>
  <c r="I33" i="2"/>
  <c r="H33" i="2"/>
  <c r="I32" i="2"/>
  <c r="H32" i="2"/>
  <c r="I31" i="2"/>
  <c r="H31" i="2"/>
  <c r="I30" i="2"/>
  <c r="H30" i="2"/>
  <c r="I29" i="2"/>
  <c r="H29" i="2"/>
  <c r="I28" i="2"/>
  <c r="H28" i="2"/>
  <c r="I27" i="2"/>
  <c r="H27" i="2"/>
  <c r="I26" i="2"/>
  <c r="H26" i="2"/>
  <c r="I25" i="2"/>
  <c r="H25" i="2"/>
  <c r="I24" i="2"/>
  <c r="H24" i="2"/>
  <c r="I23" i="2"/>
  <c r="H23" i="2"/>
  <c r="I22" i="2"/>
  <c r="H22" i="2"/>
  <c r="I21" i="2"/>
  <c r="H21" i="2"/>
  <c r="I20" i="2"/>
  <c r="H20" i="2"/>
  <c r="I19" i="2"/>
  <c r="H19" i="2"/>
  <c r="I18" i="2"/>
  <c r="H18" i="2"/>
  <c r="I17" i="2"/>
  <c r="H17" i="2"/>
  <c r="I16" i="2"/>
  <c r="H16" i="2"/>
  <c r="I15" i="2"/>
  <c r="H15" i="2"/>
  <c r="I14" i="2"/>
  <c r="H14" i="2"/>
  <c r="I13" i="2"/>
  <c r="H13" i="2"/>
  <c r="I12" i="2"/>
  <c r="H12" i="2"/>
  <c r="I11" i="2"/>
  <c r="H11" i="2"/>
  <c r="R15" i="2"/>
  <c r="Q15" i="2"/>
  <c r="R14" i="2"/>
  <c r="Q14" i="2"/>
  <c r="G114" i="2"/>
  <c r="F114" i="2"/>
  <c r="G113" i="2"/>
  <c r="F113" i="2"/>
  <c r="G112" i="2"/>
  <c r="F112" i="2"/>
  <c r="G111" i="2"/>
  <c r="F111" i="2"/>
  <c r="G110" i="2"/>
  <c r="F110" i="2"/>
  <c r="G109" i="2"/>
  <c r="F109" i="2"/>
  <c r="G108" i="2"/>
  <c r="F108" i="2"/>
  <c r="G107" i="2"/>
  <c r="F107" i="2"/>
  <c r="G106" i="2"/>
  <c r="F106" i="2"/>
  <c r="G105" i="2"/>
  <c r="F105" i="2"/>
  <c r="G104" i="2"/>
  <c r="F104" i="2"/>
  <c r="G103" i="2"/>
  <c r="F103" i="2"/>
  <c r="G102" i="2"/>
  <c r="F102" i="2"/>
  <c r="G101" i="2"/>
  <c r="F101" i="2"/>
  <c r="G100" i="2"/>
  <c r="F100" i="2"/>
  <c r="G99" i="2"/>
  <c r="F99" i="2"/>
  <c r="G98" i="2"/>
  <c r="F98" i="2"/>
  <c r="G97" i="2"/>
  <c r="F97" i="2"/>
  <c r="G96" i="2"/>
  <c r="F96" i="2"/>
  <c r="G95" i="2"/>
  <c r="F95" i="2"/>
  <c r="G94" i="2"/>
  <c r="F94" i="2"/>
  <c r="G93" i="2"/>
  <c r="F93" i="2"/>
  <c r="G92" i="2"/>
  <c r="F92" i="2"/>
  <c r="G91" i="2"/>
  <c r="F91" i="2"/>
  <c r="G90" i="2"/>
  <c r="F90" i="2"/>
  <c r="G89" i="2"/>
  <c r="F89" i="2"/>
  <c r="G88" i="2"/>
  <c r="F88" i="2"/>
  <c r="G87" i="2"/>
  <c r="F87" i="2"/>
  <c r="G86" i="2"/>
  <c r="F86" i="2"/>
  <c r="G85" i="2"/>
  <c r="F85" i="2"/>
  <c r="G84" i="2"/>
  <c r="F84" i="2"/>
  <c r="G83" i="2"/>
  <c r="F83" i="2"/>
  <c r="G82" i="2"/>
  <c r="F82" i="2"/>
  <c r="G81" i="2"/>
  <c r="F81" i="2"/>
  <c r="G80" i="2"/>
  <c r="F80" i="2"/>
  <c r="G79" i="2"/>
  <c r="F79" i="2"/>
  <c r="G78" i="2"/>
  <c r="F78" i="2"/>
  <c r="G77" i="2"/>
  <c r="F77" i="2"/>
  <c r="G76" i="2"/>
  <c r="F76" i="2"/>
  <c r="G75" i="2"/>
  <c r="F75" i="2"/>
  <c r="G74" i="2"/>
  <c r="F74" i="2"/>
  <c r="G73" i="2"/>
  <c r="F73" i="2"/>
  <c r="G72" i="2"/>
  <c r="F72" i="2"/>
  <c r="G71" i="2"/>
  <c r="F71" i="2"/>
  <c r="G70" i="2"/>
  <c r="F70" i="2"/>
  <c r="G69" i="2"/>
  <c r="F69" i="2"/>
  <c r="G68" i="2"/>
  <c r="F68" i="2"/>
  <c r="G67" i="2"/>
  <c r="F67" i="2"/>
  <c r="G66" i="2"/>
  <c r="F66" i="2"/>
  <c r="G65" i="2"/>
  <c r="F65" i="2"/>
  <c r="G64" i="2"/>
  <c r="F64" i="2"/>
  <c r="G63" i="2"/>
  <c r="F63" i="2"/>
  <c r="G62" i="2"/>
  <c r="F62" i="2"/>
  <c r="G61" i="2"/>
  <c r="F61" i="2"/>
  <c r="G60" i="2"/>
  <c r="F60" i="2"/>
  <c r="G59" i="2"/>
  <c r="F59" i="2"/>
  <c r="G58" i="2"/>
  <c r="F58" i="2"/>
  <c r="G57" i="2"/>
  <c r="F57" i="2"/>
  <c r="G56" i="2"/>
  <c r="F56" i="2"/>
  <c r="G55" i="2"/>
  <c r="F55" i="2"/>
  <c r="G54" i="2"/>
  <c r="F54" i="2"/>
  <c r="G53" i="2"/>
  <c r="F53" i="2"/>
  <c r="G52" i="2"/>
  <c r="F52" i="2"/>
  <c r="G51" i="2"/>
  <c r="F51" i="2"/>
  <c r="G50" i="2"/>
  <c r="F50" i="2"/>
  <c r="G49" i="2"/>
  <c r="F49" i="2"/>
  <c r="G48" i="2"/>
  <c r="F48" i="2"/>
  <c r="G47" i="2"/>
  <c r="F47" i="2"/>
  <c r="G46" i="2"/>
  <c r="F46" i="2"/>
  <c r="G45" i="2"/>
  <c r="F45" i="2"/>
  <c r="G44" i="2"/>
  <c r="F44" i="2"/>
  <c r="G43" i="2"/>
  <c r="F43" i="2"/>
  <c r="G42" i="2"/>
  <c r="F42" i="2"/>
  <c r="G41" i="2"/>
  <c r="F41" i="2"/>
  <c r="G40" i="2"/>
  <c r="F40" i="2"/>
  <c r="G39" i="2"/>
  <c r="F39" i="2"/>
  <c r="G38" i="2"/>
  <c r="F38" i="2"/>
  <c r="G37" i="2"/>
  <c r="F37" i="2"/>
  <c r="G36" i="2"/>
  <c r="F36" i="2"/>
  <c r="G35" i="2"/>
  <c r="F35" i="2"/>
  <c r="G34" i="2"/>
  <c r="F34" i="2"/>
  <c r="G33" i="2"/>
  <c r="F33" i="2"/>
  <c r="G32" i="2"/>
  <c r="F32" i="2"/>
  <c r="G31" i="2"/>
  <c r="F31" i="2"/>
  <c r="G30" i="2"/>
  <c r="F30" i="2"/>
  <c r="G29" i="2"/>
  <c r="F29" i="2"/>
  <c r="G28" i="2"/>
  <c r="F28" i="2"/>
  <c r="G27" i="2"/>
  <c r="F27" i="2"/>
  <c r="G26" i="2"/>
  <c r="F26" i="2"/>
  <c r="G25" i="2"/>
  <c r="F25" i="2"/>
  <c r="G24" i="2"/>
  <c r="F24" i="2"/>
  <c r="G23" i="2"/>
  <c r="F23" i="2"/>
  <c r="G22" i="2"/>
  <c r="F22" i="2"/>
  <c r="G21" i="2"/>
  <c r="F21" i="2"/>
  <c r="G20" i="2"/>
  <c r="F20" i="2"/>
  <c r="G19" i="2"/>
  <c r="F19" i="2"/>
  <c r="G18" i="2"/>
  <c r="F18" i="2"/>
  <c r="G17" i="2"/>
  <c r="F17" i="2"/>
  <c r="G16" i="2"/>
  <c r="F16" i="2"/>
  <c r="G15" i="2"/>
  <c r="F15" i="2"/>
  <c r="G14" i="2"/>
  <c r="F14" i="2"/>
  <c r="G13" i="2"/>
  <c r="R12" i="2" s="1" a="1"/>
  <c r="R12" i="2" s="1"/>
  <c r="F13" i="2"/>
  <c r="Q12" i="2" s="1" a="1"/>
  <c r="Q12" i="2" s="1"/>
  <c r="G12" i="2"/>
  <c r="F12" i="2"/>
  <c r="G11" i="2"/>
  <c r="F11" i="2"/>
  <c r="G10" i="2"/>
  <c r="F10" i="2"/>
  <c r="R11" i="2"/>
  <c r="Q11" i="2"/>
  <c r="R10" i="2"/>
  <c r="Q10" i="2"/>
  <c r="Q40" i="2" l="1"/>
  <c r="Q33" i="2"/>
  <c r="Q35" i="2" s="1"/>
  <c r="R40" i="2"/>
  <c r="R33" i="2"/>
  <c r="Q32" i="2"/>
  <c r="Q34" i="2" s="1"/>
  <c r="R32" i="2"/>
  <c r="R34" i="2" s="1"/>
  <c r="R41" i="2"/>
  <c r="X12" i="2"/>
  <c r="Q16" i="2"/>
  <c r="R16" i="2"/>
  <c r="C11" i="2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R35" i="2" l="1"/>
  <c r="X13" i="2"/>
  <c r="AE41" i="1"/>
  <c r="AE19" i="1"/>
  <c r="C17" i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X14" i="2" l="1"/>
  <c r="G120" i="1"/>
  <c r="G119" i="1"/>
  <c r="G116" i="1"/>
  <c r="G117" i="1"/>
  <c r="G118" i="1"/>
  <c r="F117" i="1"/>
  <c r="G35" i="1"/>
  <c r="F120" i="1"/>
  <c r="G23" i="1"/>
  <c r="G29" i="1"/>
  <c r="F119" i="1"/>
  <c r="F118" i="1"/>
  <c r="G66" i="1"/>
  <c r="G54" i="1"/>
  <c r="G78" i="1"/>
  <c r="G30" i="1"/>
  <c r="G102" i="1"/>
  <c r="G42" i="1"/>
  <c r="G108" i="1"/>
  <c r="G60" i="1"/>
  <c r="G96" i="1"/>
  <c r="G72" i="1"/>
  <c r="G84" i="1"/>
  <c r="G48" i="1"/>
  <c r="G114" i="1"/>
  <c r="G36" i="1"/>
  <c r="G90" i="1"/>
  <c r="F29" i="1"/>
  <c r="F35" i="1"/>
  <c r="F41" i="1"/>
  <c r="F47" i="1"/>
  <c r="F53" i="1"/>
  <c r="F59" i="1"/>
  <c r="F65" i="1"/>
  <c r="F71" i="1"/>
  <c r="F77" i="1"/>
  <c r="F89" i="1"/>
  <c r="F95" i="1"/>
  <c r="F101" i="1"/>
  <c r="F113" i="1"/>
  <c r="G41" i="1"/>
  <c r="G47" i="1"/>
  <c r="G53" i="1"/>
  <c r="G59" i="1"/>
  <c r="G65" i="1"/>
  <c r="G71" i="1"/>
  <c r="G77" i="1"/>
  <c r="G83" i="1"/>
  <c r="G89" i="1"/>
  <c r="G95" i="1"/>
  <c r="G101" i="1"/>
  <c r="G107" i="1"/>
  <c r="G113" i="1"/>
  <c r="F23" i="1"/>
  <c r="F36" i="1"/>
  <c r="F42" i="1"/>
  <c r="F48" i="1"/>
  <c r="F54" i="1"/>
  <c r="F60" i="1"/>
  <c r="F66" i="1"/>
  <c r="F72" i="1"/>
  <c r="F78" i="1"/>
  <c r="F84" i="1"/>
  <c r="F90" i="1"/>
  <c r="F96" i="1"/>
  <c r="F102" i="1"/>
  <c r="F108" i="1"/>
  <c r="F114" i="1"/>
  <c r="F37" i="1"/>
  <c r="F55" i="1"/>
  <c r="F61" i="1"/>
  <c r="F79" i="1"/>
  <c r="F85" i="1"/>
  <c r="F91" i="1"/>
  <c r="F109" i="1"/>
  <c r="F115" i="1"/>
  <c r="F25" i="1"/>
  <c r="F49" i="1"/>
  <c r="F73" i="1"/>
  <c r="F103" i="1"/>
  <c r="F107" i="1"/>
  <c r="F31" i="1"/>
  <c r="F43" i="1"/>
  <c r="F67" i="1"/>
  <c r="F97" i="1"/>
  <c r="F83" i="1"/>
  <c r="G26" i="1"/>
  <c r="G32" i="1"/>
  <c r="G38" i="1"/>
  <c r="G44" i="1"/>
  <c r="G50" i="1"/>
  <c r="G56" i="1"/>
  <c r="G62" i="1"/>
  <c r="G68" i="1"/>
  <c r="G74" i="1"/>
  <c r="G80" i="1"/>
  <c r="G86" i="1"/>
  <c r="G92" i="1"/>
  <c r="G98" i="1"/>
  <c r="G104" i="1"/>
  <c r="G110" i="1"/>
  <c r="F24" i="1"/>
  <c r="F21" i="1"/>
  <c r="F27" i="1"/>
  <c r="F33" i="1"/>
  <c r="F39" i="1"/>
  <c r="F45" i="1"/>
  <c r="F51" i="1"/>
  <c r="F57" i="1"/>
  <c r="F63" i="1"/>
  <c r="F69" i="1"/>
  <c r="F75" i="1"/>
  <c r="F81" i="1"/>
  <c r="F87" i="1"/>
  <c r="F93" i="1"/>
  <c r="F99" i="1"/>
  <c r="F105" i="1"/>
  <c r="F111" i="1"/>
  <c r="G24" i="1"/>
  <c r="G21" i="1"/>
  <c r="G25" i="1"/>
  <c r="G31" i="1"/>
  <c r="G39" i="1"/>
  <c r="G45" i="1"/>
  <c r="G49" i="1"/>
  <c r="G55" i="1"/>
  <c r="G63" i="1"/>
  <c r="G67" i="1"/>
  <c r="G73" i="1"/>
  <c r="G79" i="1"/>
  <c r="G85" i="1"/>
  <c r="G93" i="1"/>
  <c r="G99" i="1"/>
  <c r="G105" i="1"/>
  <c r="G109" i="1"/>
  <c r="G115" i="1"/>
  <c r="F22" i="1"/>
  <c r="F26" i="1"/>
  <c r="F34" i="1"/>
  <c r="F40" i="1"/>
  <c r="F46" i="1"/>
  <c r="F50" i="1"/>
  <c r="F56" i="1"/>
  <c r="F64" i="1"/>
  <c r="F70" i="1"/>
  <c r="F74" i="1"/>
  <c r="F82" i="1"/>
  <c r="F86" i="1"/>
  <c r="F94" i="1"/>
  <c r="F98" i="1"/>
  <c r="F104" i="1"/>
  <c r="F112" i="1"/>
  <c r="F30" i="1"/>
  <c r="G22" i="1"/>
  <c r="G28" i="1"/>
  <c r="G34" i="1"/>
  <c r="G40" i="1"/>
  <c r="G46" i="1"/>
  <c r="G52" i="1"/>
  <c r="G58" i="1"/>
  <c r="G64" i="1"/>
  <c r="G70" i="1"/>
  <c r="G76" i="1"/>
  <c r="G82" i="1"/>
  <c r="G88" i="1"/>
  <c r="G94" i="1"/>
  <c r="G100" i="1"/>
  <c r="G106" i="1"/>
  <c r="G112" i="1"/>
  <c r="G37" i="1"/>
  <c r="G103" i="1"/>
  <c r="F32" i="1"/>
  <c r="F68" i="1"/>
  <c r="G20" i="1"/>
  <c r="G43" i="1"/>
  <c r="G97" i="1"/>
  <c r="F38" i="1"/>
  <c r="F62" i="1"/>
  <c r="F116" i="1"/>
  <c r="G91" i="1"/>
  <c r="F44" i="1"/>
  <c r="F110" i="1"/>
  <c r="G61" i="1"/>
  <c r="F80" i="1"/>
  <c r="G27" i="1"/>
  <c r="G33" i="1"/>
  <c r="G51" i="1"/>
  <c r="G57" i="1"/>
  <c r="G69" i="1"/>
  <c r="G75" i="1"/>
  <c r="G81" i="1"/>
  <c r="G87" i="1"/>
  <c r="G111" i="1"/>
  <c r="F92" i="1"/>
  <c r="F28" i="1"/>
  <c r="F52" i="1"/>
  <c r="F58" i="1"/>
  <c r="F76" i="1"/>
  <c r="F88" i="1"/>
  <c r="F100" i="1"/>
  <c r="F106" i="1"/>
  <c r="F19" i="1"/>
  <c r="G16" i="1"/>
  <c r="G17" i="1"/>
  <c r="G18" i="1"/>
  <c r="G19" i="1"/>
  <c r="F17" i="1"/>
  <c r="F18" i="1"/>
  <c r="F16" i="1"/>
  <c r="F20" i="1"/>
  <c r="X15" i="2" l="1"/>
  <c r="G11" i="1"/>
  <c r="G10" i="1"/>
  <c r="G8" i="1"/>
  <c r="G7" i="1"/>
  <c r="X16" i="2" l="1"/>
  <c r="I16" i="1"/>
  <c r="I112" i="1"/>
  <c r="I46" i="1"/>
  <c r="I39" i="1"/>
  <c r="I45" i="1"/>
  <c r="I72" i="1"/>
  <c r="I48" i="1"/>
  <c r="I75" i="1"/>
  <c r="I23" i="1"/>
  <c r="I106" i="1"/>
  <c r="I52" i="1"/>
  <c r="I28" i="1"/>
  <c r="I74" i="1"/>
  <c r="I103" i="1"/>
  <c r="I118" i="1"/>
  <c r="I91" i="1"/>
  <c r="I108" i="1"/>
  <c r="I60" i="1"/>
  <c r="I62" i="1"/>
  <c r="I37" i="1"/>
  <c r="I19" i="1"/>
  <c r="I120" i="1"/>
  <c r="I17" i="1"/>
  <c r="I100" i="1"/>
  <c r="I61" i="1"/>
  <c r="I102" i="1"/>
  <c r="I42" i="1"/>
  <c r="I53" i="1"/>
  <c r="I59" i="1"/>
  <c r="I73" i="1"/>
  <c r="I83" i="1"/>
  <c r="I77" i="1"/>
  <c r="I66" i="1"/>
  <c r="I119" i="1"/>
  <c r="I21" i="1"/>
  <c r="I85" i="1"/>
  <c r="I41" i="1"/>
  <c r="I47" i="1"/>
  <c r="I50" i="1"/>
  <c r="I56" i="1"/>
  <c r="I88" i="1"/>
  <c r="I115" i="1"/>
  <c r="I18" i="1"/>
  <c r="I58" i="1"/>
  <c r="I114" i="1"/>
  <c r="I54" i="1"/>
  <c r="I116" i="1"/>
  <c r="I93" i="1"/>
  <c r="I113" i="1"/>
  <c r="I44" i="1"/>
  <c r="I63" i="1"/>
  <c r="I67" i="1"/>
  <c r="I69" i="1"/>
  <c r="I109" i="1"/>
  <c r="I65" i="1"/>
  <c r="I89" i="1"/>
  <c r="I36" i="1"/>
  <c r="I78" i="1"/>
  <c r="I117" i="1"/>
  <c r="I38" i="1"/>
  <c r="I55" i="1"/>
  <c r="I76" i="1"/>
  <c r="I82" i="1"/>
  <c r="I29" i="1"/>
  <c r="I86" i="1"/>
  <c r="I95" i="1"/>
  <c r="I110" i="1"/>
  <c r="I70" i="1"/>
  <c r="I43" i="1"/>
  <c r="I97" i="1"/>
  <c r="I94" i="1"/>
  <c r="I79" i="1"/>
  <c r="I25" i="1"/>
  <c r="I92" i="1"/>
  <c r="I101" i="1"/>
  <c r="I107" i="1"/>
  <c r="I49" i="1"/>
  <c r="I20" i="1"/>
  <c r="I51" i="1"/>
  <c r="I57" i="1"/>
  <c r="I84" i="1"/>
  <c r="I111" i="1"/>
  <c r="I96" i="1"/>
  <c r="I34" i="1"/>
  <c r="I90" i="1"/>
  <c r="I99" i="1"/>
  <c r="I31" i="1"/>
  <c r="I26" i="1"/>
  <c r="I32" i="1"/>
  <c r="I64" i="1"/>
  <c r="I33" i="1"/>
  <c r="I71" i="1"/>
  <c r="I81" i="1"/>
  <c r="I24" i="1"/>
  <c r="I35" i="1"/>
  <c r="I30" i="1"/>
  <c r="I40" i="1"/>
  <c r="I105" i="1"/>
  <c r="I98" i="1"/>
  <c r="I104" i="1"/>
  <c r="I27" i="1"/>
  <c r="I68" i="1"/>
  <c r="I22" i="1"/>
  <c r="I87" i="1"/>
  <c r="I80" i="1"/>
  <c r="H16" i="1"/>
  <c r="H91" i="1"/>
  <c r="H28" i="1"/>
  <c r="H79" i="1"/>
  <c r="H23" i="1"/>
  <c r="H73" i="1"/>
  <c r="H99" i="1"/>
  <c r="H30" i="1"/>
  <c r="H19" i="1"/>
  <c r="H78" i="1"/>
  <c r="H83" i="1"/>
  <c r="H17" i="1"/>
  <c r="H35" i="1"/>
  <c r="H102" i="1"/>
  <c r="H21" i="1"/>
  <c r="H40" i="1"/>
  <c r="H38" i="1"/>
  <c r="H67" i="1"/>
  <c r="H41" i="1"/>
  <c r="H63" i="1"/>
  <c r="H29" i="1"/>
  <c r="H96" i="1"/>
  <c r="H49" i="1"/>
  <c r="H93" i="1"/>
  <c r="H112" i="1"/>
  <c r="H106" i="1"/>
  <c r="H64" i="1"/>
  <c r="H62" i="1"/>
  <c r="H89" i="1"/>
  <c r="H74" i="1"/>
  <c r="H113" i="1"/>
  <c r="H25" i="1"/>
  <c r="H24" i="1"/>
  <c r="H34" i="1"/>
  <c r="H100" i="1"/>
  <c r="H77" i="1"/>
  <c r="H119" i="1"/>
  <c r="H46" i="1"/>
  <c r="H72" i="1"/>
  <c r="H110" i="1"/>
  <c r="H90" i="1"/>
  <c r="H81" i="1"/>
  <c r="H87" i="1"/>
  <c r="H104" i="1"/>
  <c r="H51" i="1"/>
  <c r="H65" i="1"/>
  <c r="H71" i="1"/>
  <c r="H108" i="1"/>
  <c r="H85" i="1"/>
  <c r="H92" i="1"/>
  <c r="H115" i="1"/>
  <c r="H22" i="1"/>
  <c r="H26" i="1"/>
  <c r="H88" i="1"/>
  <c r="H59" i="1"/>
  <c r="H54" i="1"/>
  <c r="H60" i="1"/>
  <c r="H97" i="1"/>
  <c r="H118" i="1"/>
  <c r="H75" i="1"/>
  <c r="H94" i="1"/>
  <c r="H98" i="1"/>
  <c r="H120" i="1"/>
  <c r="H48" i="1"/>
  <c r="H55" i="1"/>
  <c r="H61" i="1"/>
  <c r="H27" i="1"/>
  <c r="H57" i="1"/>
  <c r="H101" i="1"/>
  <c r="H86" i="1"/>
  <c r="H68" i="1"/>
  <c r="H76" i="1"/>
  <c r="H53" i="1"/>
  <c r="H37" i="1"/>
  <c r="H31" i="1"/>
  <c r="H43" i="1"/>
  <c r="H70" i="1"/>
  <c r="H84" i="1"/>
  <c r="H32" i="1"/>
  <c r="H58" i="1"/>
  <c r="H20" i="1"/>
  <c r="H42" i="1"/>
  <c r="H107" i="1"/>
  <c r="H39" i="1"/>
  <c r="H45" i="1"/>
  <c r="H18" i="1"/>
  <c r="H44" i="1"/>
  <c r="H109" i="1"/>
  <c r="H80" i="1"/>
  <c r="H66" i="1"/>
  <c r="H47" i="1"/>
  <c r="H114" i="1"/>
  <c r="H33" i="1"/>
  <c r="H111" i="1"/>
  <c r="H56" i="1"/>
  <c r="H82" i="1"/>
  <c r="H95" i="1"/>
  <c r="H69" i="1"/>
  <c r="H52" i="1"/>
  <c r="H117" i="1"/>
  <c r="H36" i="1"/>
  <c r="H103" i="1"/>
  <c r="H105" i="1"/>
  <c r="H50" i="1"/>
  <c r="H116" i="1"/>
  <c r="X17" i="2" l="1"/>
  <c r="I8" i="1"/>
  <c r="I7" i="1"/>
  <c r="I11" i="1"/>
  <c r="I10" i="1"/>
  <c r="X18" i="2" l="1"/>
  <c r="J21" i="1"/>
  <c r="K21" i="1" s="1"/>
  <c r="M21" i="1" s="1"/>
  <c r="N21" i="1" s="1"/>
  <c r="J36" i="1"/>
  <c r="K36" i="1" s="1"/>
  <c r="M36" i="1" s="1"/>
  <c r="N36" i="1" s="1"/>
  <c r="J50" i="1"/>
  <c r="L50" i="1" s="1"/>
  <c r="O50" i="1" s="1"/>
  <c r="J40" i="1"/>
  <c r="L40" i="1" s="1"/>
  <c r="O40" i="1" s="1"/>
  <c r="J53" i="1"/>
  <c r="K53" i="1" s="1"/>
  <c r="M53" i="1" s="1"/>
  <c r="N53" i="1" s="1"/>
  <c r="J102" i="1"/>
  <c r="K102" i="1" s="1"/>
  <c r="M102" i="1" s="1"/>
  <c r="N102" i="1" s="1"/>
  <c r="J44" i="1"/>
  <c r="K44" i="1" s="1"/>
  <c r="M44" i="1" s="1"/>
  <c r="N44" i="1" s="1"/>
  <c r="J120" i="1"/>
  <c r="K120" i="1" s="1"/>
  <c r="M120" i="1" s="1"/>
  <c r="N120" i="1" s="1"/>
  <c r="J61" i="1"/>
  <c r="K61" i="1" s="1"/>
  <c r="M61" i="1" s="1"/>
  <c r="N61" i="1" s="1"/>
  <c r="J28" i="1"/>
  <c r="K28" i="1" s="1"/>
  <c r="M28" i="1" s="1"/>
  <c r="N28" i="1" s="1"/>
  <c r="J95" i="1"/>
  <c r="L95" i="1" s="1"/>
  <c r="O95" i="1" s="1"/>
  <c r="J56" i="1"/>
  <c r="L56" i="1" s="1"/>
  <c r="O56" i="1" s="1"/>
  <c r="J85" i="1"/>
  <c r="L85" i="1" s="1"/>
  <c r="O85" i="1" s="1"/>
  <c r="J25" i="1"/>
  <c r="K25" i="1" s="1"/>
  <c r="M25" i="1" s="1"/>
  <c r="N25" i="1" s="1"/>
  <c r="J58" i="1"/>
  <c r="L58" i="1" s="1"/>
  <c r="O58" i="1" s="1"/>
  <c r="J51" i="1"/>
  <c r="K51" i="1" s="1"/>
  <c r="M51" i="1" s="1"/>
  <c r="N51" i="1" s="1"/>
  <c r="J48" i="1"/>
  <c r="K48" i="1" s="1"/>
  <c r="M48" i="1" s="1"/>
  <c r="N48" i="1" s="1"/>
  <c r="J117" i="1"/>
  <c r="K117" i="1" s="1"/>
  <c r="M117" i="1" s="1"/>
  <c r="N117" i="1" s="1"/>
  <c r="J110" i="1"/>
  <c r="L110" i="1" s="1"/>
  <c r="O110" i="1" s="1"/>
  <c r="J103" i="1"/>
  <c r="K103" i="1" s="1"/>
  <c r="M103" i="1" s="1"/>
  <c r="N103" i="1" s="1"/>
  <c r="J104" i="1"/>
  <c r="K104" i="1" s="1"/>
  <c r="M104" i="1" s="1"/>
  <c r="N104" i="1" s="1"/>
  <c r="J89" i="1"/>
  <c r="K89" i="1" s="1"/>
  <c r="M89" i="1" s="1"/>
  <c r="N89" i="1" s="1"/>
  <c r="J66" i="1"/>
  <c r="L66" i="1" s="1"/>
  <c r="O66" i="1" s="1"/>
  <c r="J59" i="1"/>
  <c r="L59" i="1" s="1"/>
  <c r="O59" i="1" s="1"/>
  <c r="J60" i="1"/>
  <c r="L60" i="1" s="1"/>
  <c r="O60" i="1" s="1"/>
  <c r="J101" i="1"/>
  <c r="K101" i="1" s="1"/>
  <c r="M101" i="1" s="1"/>
  <c r="N101" i="1" s="1"/>
  <c r="J22" i="1"/>
  <c r="L22" i="1" s="1"/>
  <c r="O22" i="1" s="1"/>
  <c r="J118" i="1"/>
  <c r="K118" i="1" s="1"/>
  <c r="M118" i="1" s="1"/>
  <c r="N118" i="1" s="1"/>
  <c r="J111" i="1"/>
  <c r="K111" i="1" s="1"/>
  <c r="M111" i="1" s="1"/>
  <c r="N111" i="1" s="1"/>
  <c r="J112" i="1"/>
  <c r="K112" i="1" s="1"/>
  <c r="M112" i="1" s="1"/>
  <c r="N112" i="1" s="1"/>
  <c r="J49" i="1"/>
  <c r="L49" i="1" s="1"/>
  <c r="O49" i="1" s="1"/>
  <c r="J68" i="1"/>
  <c r="L68" i="1" s="1"/>
  <c r="O68" i="1" s="1"/>
  <c r="J75" i="1"/>
  <c r="L75" i="1" s="1"/>
  <c r="O75" i="1" s="1"/>
  <c r="J26" i="1"/>
  <c r="K26" i="1" s="1"/>
  <c r="M26" i="1" s="1"/>
  <c r="N26" i="1" s="1"/>
  <c r="J71" i="1"/>
  <c r="K71" i="1" s="1"/>
  <c r="M71" i="1" s="1"/>
  <c r="N71" i="1" s="1"/>
  <c r="J105" i="1"/>
  <c r="K105" i="1" s="1"/>
  <c r="M105" i="1" s="1"/>
  <c r="N105" i="1" s="1"/>
  <c r="J42" i="1"/>
  <c r="K42" i="1" s="1"/>
  <c r="M42" i="1" s="1"/>
  <c r="N42" i="1" s="1"/>
  <c r="J35" i="1"/>
  <c r="K35" i="1" s="1"/>
  <c r="M35" i="1" s="1"/>
  <c r="N35" i="1" s="1"/>
  <c r="J32" i="1"/>
  <c r="L32" i="1" s="1"/>
  <c r="O32" i="1" s="1"/>
  <c r="J46" i="1"/>
  <c r="L46" i="1" s="1"/>
  <c r="O46" i="1" s="1"/>
  <c r="J39" i="1"/>
  <c r="K39" i="1" s="1"/>
  <c r="M39" i="1" s="1"/>
  <c r="N39" i="1" s="1"/>
  <c r="J65" i="1"/>
  <c r="K65" i="1" s="1"/>
  <c r="M65" i="1" s="1"/>
  <c r="N65" i="1" s="1"/>
  <c r="J34" i="1"/>
  <c r="L34" i="1" s="1"/>
  <c r="O34" i="1" s="1"/>
  <c r="J37" i="1"/>
  <c r="K37" i="1" s="1"/>
  <c r="M37" i="1" s="1"/>
  <c r="N37" i="1" s="1"/>
  <c r="J109" i="1"/>
  <c r="L109" i="1" s="1"/>
  <c r="O109" i="1" s="1"/>
  <c r="J70" i="1"/>
  <c r="K70" i="1" s="1"/>
  <c r="M70" i="1" s="1"/>
  <c r="N70" i="1" s="1"/>
  <c r="J63" i="1"/>
  <c r="L63" i="1" s="1"/>
  <c r="O63" i="1" s="1"/>
  <c r="J64" i="1"/>
  <c r="L64" i="1" s="1"/>
  <c r="O64" i="1" s="1"/>
  <c r="J57" i="1"/>
  <c r="K57" i="1" s="1"/>
  <c r="M57" i="1" s="1"/>
  <c r="N57" i="1" s="1"/>
  <c r="J74" i="1"/>
  <c r="L74" i="1" s="1"/>
  <c r="O74" i="1" s="1"/>
  <c r="J23" i="1"/>
  <c r="L23" i="1" s="1"/>
  <c r="O23" i="1" s="1"/>
  <c r="J80" i="1"/>
  <c r="K80" i="1" s="1"/>
  <c r="M80" i="1" s="1"/>
  <c r="N80" i="1" s="1"/>
  <c r="J79" i="1"/>
  <c r="L79" i="1" s="1"/>
  <c r="O79" i="1" s="1"/>
  <c r="J38" i="1"/>
  <c r="L38" i="1" s="1"/>
  <c r="O38" i="1" s="1"/>
  <c r="J73" i="1"/>
  <c r="K73" i="1" s="1"/>
  <c r="M73" i="1" s="1"/>
  <c r="N73" i="1" s="1"/>
  <c r="J90" i="1"/>
  <c r="L90" i="1" s="1"/>
  <c r="O90" i="1" s="1"/>
  <c r="J83" i="1"/>
  <c r="L83" i="1" s="1"/>
  <c r="O83" i="1" s="1"/>
  <c r="J84" i="1"/>
  <c r="K84" i="1" s="1"/>
  <c r="M84" i="1" s="1"/>
  <c r="N84" i="1" s="1"/>
  <c r="J93" i="1"/>
  <c r="L93" i="1" s="1"/>
  <c r="O93" i="1" s="1"/>
  <c r="J94" i="1"/>
  <c r="L94" i="1" s="1"/>
  <c r="O94" i="1" s="1"/>
  <c r="J87" i="1"/>
  <c r="K87" i="1" s="1"/>
  <c r="M87" i="1" s="1"/>
  <c r="N87" i="1" s="1"/>
  <c r="J88" i="1"/>
  <c r="L88" i="1" s="1"/>
  <c r="O88" i="1" s="1"/>
  <c r="J33" i="1"/>
  <c r="L33" i="1" s="1"/>
  <c r="O33" i="1" s="1"/>
  <c r="J43" i="1"/>
  <c r="K43" i="1" s="1"/>
  <c r="M43" i="1" s="1"/>
  <c r="N43" i="1" s="1"/>
  <c r="J92" i="1"/>
  <c r="L92" i="1" s="1"/>
  <c r="O92" i="1" s="1"/>
  <c r="J54" i="1"/>
  <c r="L54" i="1" s="1"/>
  <c r="O54" i="1" s="1"/>
  <c r="J47" i="1"/>
  <c r="K47" i="1" s="1"/>
  <c r="M47" i="1" s="1"/>
  <c r="N47" i="1" s="1"/>
  <c r="J96" i="1"/>
  <c r="K96" i="1" s="1"/>
  <c r="M96" i="1" s="1"/>
  <c r="N96" i="1" s="1"/>
  <c r="J113" i="1"/>
  <c r="L113" i="1" s="1"/>
  <c r="O113" i="1" s="1"/>
  <c r="J76" i="1"/>
  <c r="K76" i="1" s="1"/>
  <c r="M76" i="1" s="1"/>
  <c r="N76" i="1" s="1"/>
  <c r="J86" i="1"/>
  <c r="L86" i="1" s="1"/>
  <c r="O86" i="1" s="1"/>
  <c r="J91" i="1"/>
  <c r="L91" i="1" s="1"/>
  <c r="O91" i="1" s="1"/>
  <c r="J27" i="1"/>
  <c r="K27" i="1" s="1"/>
  <c r="M27" i="1" s="1"/>
  <c r="N27" i="1" s="1"/>
  <c r="J98" i="1"/>
  <c r="L98" i="1" s="1"/>
  <c r="O98" i="1" s="1"/>
  <c r="J99" i="1"/>
  <c r="L99" i="1" s="1"/>
  <c r="O99" i="1" s="1"/>
  <c r="J116" i="1"/>
  <c r="K116" i="1" s="1"/>
  <c r="M116" i="1" s="1"/>
  <c r="N116" i="1" s="1"/>
  <c r="J55" i="1"/>
  <c r="L55" i="1" s="1"/>
  <c r="O55" i="1" s="1"/>
  <c r="J18" i="1"/>
  <c r="L18" i="1" s="1"/>
  <c r="O18" i="1" s="1"/>
  <c r="J108" i="1"/>
  <c r="L108" i="1" s="1"/>
  <c r="O108" i="1" s="1"/>
  <c r="J78" i="1"/>
  <c r="L78" i="1" s="1"/>
  <c r="O78" i="1" s="1"/>
  <c r="J29" i="1"/>
  <c r="K29" i="1" s="1"/>
  <c r="M29" i="1" s="1"/>
  <c r="N29" i="1" s="1"/>
  <c r="J17" i="1"/>
  <c r="L17" i="1" s="1"/>
  <c r="O17" i="1" s="1"/>
  <c r="J100" i="1"/>
  <c r="K100" i="1" s="1"/>
  <c r="M100" i="1" s="1"/>
  <c r="N100" i="1" s="1"/>
  <c r="J19" i="1"/>
  <c r="K19" i="1" s="1"/>
  <c r="M19" i="1" s="1"/>
  <c r="N19" i="1" s="1"/>
  <c r="J77" i="1"/>
  <c r="L77" i="1" s="1"/>
  <c r="O77" i="1" s="1"/>
  <c r="J82" i="1"/>
  <c r="L82" i="1" s="1"/>
  <c r="O82" i="1" s="1"/>
  <c r="J52" i="1"/>
  <c r="K52" i="1" s="1"/>
  <c r="M52" i="1" s="1"/>
  <c r="N52" i="1" s="1"/>
  <c r="J114" i="1"/>
  <c r="L114" i="1" s="1"/>
  <c r="O114" i="1" s="1"/>
  <c r="J31" i="1"/>
  <c r="K31" i="1" s="1"/>
  <c r="M31" i="1" s="1"/>
  <c r="N31" i="1" s="1"/>
  <c r="J97" i="1"/>
  <c r="L97" i="1" s="1"/>
  <c r="O97" i="1" s="1"/>
  <c r="J45" i="1"/>
  <c r="K45" i="1" s="1"/>
  <c r="M45" i="1" s="1"/>
  <c r="N45" i="1" s="1"/>
  <c r="J67" i="1"/>
  <c r="K67" i="1" s="1"/>
  <c r="M67" i="1" s="1"/>
  <c r="N67" i="1" s="1"/>
  <c r="J69" i="1"/>
  <c r="L69" i="1" s="1"/>
  <c r="O69" i="1" s="1"/>
  <c r="J24" i="1"/>
  <c r="K24" i="1" s="1"/>
  <c r="M24" i="1" s="1"/>
  <c r="N24" i="1" s="1"/>
  <c r="J106" i="1"/>
  <c r="L106" i="1" s="1"/>
  <c r="O106" i="1" s="1"/>
  <c r="J62" i="1"/>
  <c r="L62" i="1" s="1"/>
  <c r="O62" i="1" s="1"/>
  <c r="J115" i="1"/>
  <c r="L115" i="1" s="1"/>
  <c r="O115" i="1" s="1"/>
  <c r="J41" i="1"/>
  <c r="K41" i="1" s="1"/>
  <c r="M41" i="1" s="1"/>
  <c r="N41" i="1" s="1"/>
  <c r="J119" i="1"/>
  <c r="L119" i="1" s="1"/>
  <c r="O119" i="1" s="1"/>
  <c r="J72" i="1"/>
  <c r="L72" i="1" s="1"/>
  <c r="O72" i="1" s="1"/>
  <c r="J107" i="1"/>
  <c r="L107" i="1" s="1"/>
  <c r="O107" i="1" s="1"/>
  <c r="J30" i="1"/>
  <c r="L30" i="1" s="1"/>
  <c r="O30" i="1" s="1"/>
  <c r="J20" i="1"/>
  <c r="K20" i="1" s="1"/>
  <c r="M20" i="1" s="1"/>
  <c r="N20" i="1" s="1"/>
  <c r="J16" i="1"/>
  <c r="K16" i="1" s="1"/>
  <c r="M16" i="1" s="1"/>
  <c r="N16" i="1" s="1"/>
  <c r="J81" i="1"/>
  <c r="L81" i="1" s="1"/>
  <c r="O81" i="1" s="1"/>
  <c r="X19" i="2" l="1"/>
  <c r="K92" i="1"/>
  <c r="M92" i="1" s="1"/>
  <c r="N92" i="1" s="1"/>
  <c r="K81" i="1"/>
  <c r="M81" i="1" s="1"/>
  <c r="N81" i="1" s="1"/>
  <c r="K106" i="1"/>
  <c r="M106" i="1" s="1"/>
  <c r="N106" i="1" s="1"/>
  <c r="L29" i="1"/>
  <c r="O29" i="1" s="1"/>
  <c r="K108" i="1"/>
  <c r="M108" i="1" s="1"/>
  <c r="N108" i="1" s="1"/>
  <c r="K90" i="1"/>
  <c r="M90" i="1" s="1"/>
  <c r="N90" i="1" s="1"/>
  <c r="K55" i="1"/>
  <c r="M55" i="1" s="1"/>
  <c r="N55" i="1" s="1"/>
  <c r="L35" i="1"/>
  <c r="O35" i="1" s="1"/>
  <c r="L19" i="1"/>
  <c r="O19" i="1" s="1"/>
  <c r="L89" i="1"/>
  <c r="O89" i="1" s="1"/>
  <c r="K69" i="1"/>
  <c r="M69" i="1" s="1"/>
  <c r="N69" i="1" s="1"/>
  <c r="L65" i="1"/>
  <c r="O65" i="1" s="1"/>
  <c r="K98" i="1"/>
  <c r="M98" i="1" s="1"/>
  <c r="N98" i="1" s="1"/>
  <c r="L101" i="1"/>
  <c r="O101" i="1" s="1"/>
  <c r="K107" i="1"/>
  <c r="M107" i="1" s="1"/>
  <c r="N107" i="1" s="1"/>
  <c r="L25" i="1"/>
  <c r="O25" i="1" s="1"/>
  <c r="K17" i="1"/>
  <c r="M17" i="1" s="1"/>
  <c r="N17" i="1" s="1"/>
  <c r="L45" i="1"/>
  <c r="O45" i="1" s="1"/>
  <c r="L112" i="1"/>
  <c r="O112" i="1" s="1"/>
  <c r="L28" i="1"/>
  <c r="O28" i="1" s="1"/>
  <c r="K114" i="1"/>
  <c r="M114" i="1" s="1"/>
  <c r="N114" i="1" s="1"/>
  <c r="K63" i="1"/>
  <c r="M63" i="1" s="1"/>
  <c r="N63" i="1" s="1"/>
  <c r="K18" i="1"/>
  <c r="M18" i="1" s="1"/>
  <c r="N18" i="1" s="1"/>
  <c r="K86" i="1"/>
  <c r="M86" i="1" s="1"/>
  <c r="N86" i="1" s="1"/>
  <c r="K88" i="1"/>
  <c r="M88" i="1" s="1"/>
  <c r="N88" i="1" s="1"/>
  <c r="K79" i="1"/>
  <c r="M79" i="1" s="1"/>
  <c r="N79" i="1" s="1"/>
  <c r="L26" i="1"/>
  <c r="O26" i="1" s="1"/>
  <c r="L96" i="1"/>
  <c r="O96" i="1" s="1"/>
  <c r="K119" i="1"/>
  <c r="M119" i="1" s="1"/>
  <c r="N119" i="1" s="1"/>
  <c r="K115" i="1"/>
  <c r="M115" i="1" s="1"/>
  <c r="N115" i="1" s="1"/>
  <c r="K93" i="1"/>
  <c r="M93" i="1" s="1"/>
  <c r="N93" i="1" s="1"/>
  <c r="K74" i="1"/>
  <c r="M74" i="1" s="1"/>
  <c r="N74" i="1" s="1"/>
  <c r="L36" i="1"/>
  <c r="O36" i="1" s="1"/>
  <c r="L41" i="1"/>
  <c r="O41" i="1" s="1"/>
  <c r="K82" i="1"/>
  <c r="M82" i="1" s="1"/>
  <c r="N82" i="1" s="1"/>
  <c r="K78" i="1"/>
  <c r="M78" i="1" s="1"/>
  <c r="N78" i="1" s="1"/>
  <c r="L117" i="1"/>
  <c r="O117" i="1" s="1"/>
  <c r="K59" i="1"/>
  <c r="M59" i="1" s="1"/>
  <c r="N59" i="1" s="1"/>
  <c r="L16" i="1"/>
  <c r="O16" i="1" s="1"/>
  <c r="K58" i="1"/>
  <c r="M58" i="1" s="1"/>
  <c r="N58" i="1" s="1"/>
  <c r="K85" i="1"/>
  <c r="M85" i="1" s="1"/>
  <c r="N85" i="1" s="1"/>
  <c r="K62" i="1"/>
  <c r="M62" i="1" s="1"/>
  <c r="N62" i="1" s="1"/>
  <c r="K97" i="1"/>
  <c r="M97" i="1" s="1"/>
  <c r="N97" i="1" s="1"/>
  <c r="L102" i="1"/>
  <c r="O102" i="1" s="1"/>
  <c r="K40" i="1"/>
  <c r="M40" i="1" s="1"/>
  <c r="N40" i="1" s="1"/>
  <c r="K60" i="1"/>
  <c r="M60" i="1" s="1"/>
  <c r="N60" i="1" s="1"/>
  <c r="K50" i="1"/>
  <c r="M50" i="1" s="1"/>
  <c r="N50" i="1" s="1"/>
  <c r="K75" i="1"/>
  <c r="M75" i="1" s="1"/>
  <c r="N75" i="1" s="1"/>
  <c r="L52" i="1"/>
  <c r="O52" i="1" s="1"/>
  <c r="K68" i="1"/>
  <c r="M68" i="1" s="1"/>
  <c r="N68" i="1" s="1"/>
  <c r="L100" i="1"/>
  <c r="O100" i="1" s="1"/>
  <c r="L27" i="1"/>
  <c r="O27" i="1" s="1"/>
  <c r="L47" i="1"/>
  <c r="O47" i="1" s="1"/>
  <c r="L87" i="1"/>
  <c r="O87" i="1" s="1"/>
  <c r="L73" i="1"/>
  <c r="O73" i="1" s="1"/>
  <c r="L57" i="1"/>
  <c r="O57" i="1" s="1"/>
  <c r="K30" i="1"/>
  <c r="M30" i="1" s="1"/>
  <c r="N30" i="1" s="1"/>
  <c r="K72" i="1"/>
  <c r="M72" i="1" s="1"/>
  <c r="N72" i="1" s="1"/>
  <c r="K99" i="1"/>
  <c r="M99" i="1" s="1"/>
  <c r="N99" i="1" s="1"/>
  <c r="K91" i="1"/>
  <c r="M91" i="1" s="1"/>
  <c r="N91" i="1" s="1"/>
  <c r="K113" i="1"/>
  <c r="M113" i="1" s="1"/>
  <c r="N113" i="1" s="1"/>
  <c r="K54" i="1"/>
  <c r="M54" i="1" s="1"/>
  <c r="N54" i="1" s="1"/>
  <c r="K33" i="1"/>
  <c r="M33" i="1" s="1"/>
  <c r="N33" i="1" s="1"/>
  <c r="K94" i="1"/>
  <c r="M94" i="1" s="1"/>
  <c r="N94" i="1" s="1"/>
  <c r="K83" i="1"/>
  <c r="M83" i="1" s="1"/>
  <c r="N83" i="1" s="1"/>
  <c r="K38" i="1"/>
  <c r="M38" i="1" s="1"/>
  <c r="N38" i="1" s="1"/>
  <c r="K23" i="1"/>
  <c r="M23" i="1" s="1"/>
  <c r="N23" i="1" s="1"/>
  <c r="K64" i="1"/>
  <c r="M64" i="1" s="1"/>
  <c r="N64" i="1" s="1"/>
  <c r="K109" i="1"/>
  <c r="M109" i="1" s="1"/>
  <c r="N109" i="1" s="1"/>
  <c r="L39" i="1"/>
  <c r="O39" i="1" s="1"/>
  <c r="L42" i="1"/>
  <c r="O42" i="1" s="1"/>
  <c r="L111" i="1"/>
  <c r="O111" i="1" s="1"/>
  <c r="L104" i="1"/>
  <c r="O104" i="1" s="1"/>
  <c r="L48" i="1"/>
  <c r="O48" i="1" s="1"/>
  <c r="L61" i="1"/>
  <c r="O61" i="1" s="1"/>
  <c r="L53" i="1"/>
  <c r="O53" i="1" s="1"/>
  <c r="L21" i="1"/>
  <c r="O21" i="1" s="1"/>
  <c r="K66" i="1"/>
  <c r="M66" i="1" s="1"/>
  <c r="N66" i="1" s="1"/>
  <c r="K56" i="1"/>
  <c r="M56" i="1" s="1"/>
  <c r="N56" i="1" s="1"/>
  <c r="K49" i="1"/>
  <c r="M49" i="1" s="1"/>
  <c r="N49" i="1" s="1"/>
  <c r="L116" i="1"/>
  <c r="O116" i="1" s="1"/>
  <c r="K95" i="1"/>
  <c r="M95" i="1" s="1"/>
  <c r="N95" i="1" s="1"/>
  <c r="L20" i="1"/>
  <c r="O20" i="1" s="1"/>
  <c r="K46" i="1"/>
  <c r="M46" i="1" s="1"/>
  <c r="N46" i="1" s="1"/>
  <c r="L31" i="1"/>
  <c r="O31" i="1" s="1"/>
  <c r="L67" i="1"/>
  <c r="O67" i="1" s="1"/>
  <c r="L24" i="1"/>
  <c r="O24" i="1" s="1"/>
  <c r="K77" i="1"/>
  <c r="M77" i="1" s="1"/>
  <c r="N77" i="1" s="1"/>
  <c r="L37" i="1"/>
  <c r="O37" i="1" s="1"/>
  <c r="L105" i="1"/>
  <c r="O105" i="1" s="1"/>
  <c r="L118" i="1"/>
  <c r="O118" i="1" s="1"/>
  <c r="L103" i="1"/>
  <c r="O103" i="1" s="1"/>
  <c r="L51" i="1"/>
  <c r="O51" i="1" s="1"/>
  <c r="L120" i="1"/>
  <c r="O120" i="1" s="1"/>
  <c r="K110" i="1"/>
  <c r="M110" i="1" s="1"/>
  <c r="N110" i="1" s="1"/>
  <c r="K34" i="1"/>
  <c r="M34" i="1" s="1"/>
  <c r="N34" i="1" s="1"/>
  <c r="K32" i="1"/>
  <c r="M32" i="1" s="1"/>
  <c r="N32" i="1" s="1"/>
  <c r="K22" i="1"/>
  <c r="M22" i="1" s="1"/>
  <c r="N22" i="1" s="1"/>
  <c r="L76" i="1"/>
  <c r="O76" i="1" s="1"/>
  <c r="L43" i="1"/>
  <c r="O43" i="1" s="1"/>
  <c r="L84" i="1"/>
  <c r="O84" i="1" s="1"/>
  <c r="L80" i="1"/>
  <c r="O80" i="1" s="1"/>
  <c r="L70" i="1"/>
  <c r="O70" i="1" s="1"/>
  <c r="L71" i="1"/>
  <c r="O71" i="1" s="1"/>
  <c r="L44" i="1"/>
  <c r="O44" i="1" s="1"/>
  <c r="X20" i="2" l="1"/>
  <c r="O7" i="1"/>
  <c r="AE17" i="1"/>
  <c r="AC18" i="1"/>
  <c r="AP17" i="1" s="1"/>
  <c r="O11" i="1"/>
  <c r="O8" i="1"/>
  <c r="AC17" i="1"/>
  <c r="O10" i="1"/>
  <c r="O12" i="1" s="1"/>
  <c r="AE39" i="1"/>
  <c r="AC39" i="1"/>
  <c r="AF37" i="1" s="1"/>
  <c r="AC40" i="1"/>
  <c r="AP39" i="1" s="1"/>
  <c r="X21" i="2" l="1"/>
  <c r="AF38" i="1"/>
  <c r="AF40" i="1" s="1"/>
  <c r="AF41" i="1" s="1"/>
  <c r="AG37" i="1"/>
  <c r="AF15" i="1"/>
  <c r="AF17" i="1"/>
  <c r="AG17" i="1" s="1"/>
  <c r="AH17" i="1" s="1"/>
  <c r="AI17" i="1" s="1"/>
  <c r="AJ17" i="1" s="1"/>
  <c r="AK17" i="1" s="1"/>
  <c r="AL17" i="1" s="1"/>
  <c r="AM17" i="1" s="1"/>
  <c r="AN17" i="1" s="1"/>
  <c r="AO17" i="1" s="1"/>
  <c r="X22" i="2" l="1"/>
  <c r="AG15" i="1"/>
  <c r="AF16" i="1"/>
  <c r="AF18" i="1" s="1"/>
  <c r="AF19" i="1" s="1"/>
  <c r="AG38" i="1"/>
  <c r="AG40" i="1" s="1"/>
  <c r="AG41" i="1" s="1"/>
  <c r="AH37" i="1"/>
  <c r="AF39" i="1"/>
  <c r="X23" i="2" l="1"/>
  <c r="AG39" i="1"/>
  <c r="AI37" i="1"/>
  <c r="AH38" i="1"/>
  <c r="AH40" i="1" s="1"/>
  <c r="AH41" i="1" s="1"/>
  <c r="AH15" i="1"/>
  <c r="AG16" i="1"/>
  <c r="AG18" i="1" s="1"/>
  <c r="AG19" i="1" s="1"/>
  <c r="X24" i="2" l="1"/>
  <c r="AH16" i="1"/>
  <c r="AH18" i="1" s="1"/>
  <c r="AH19" i="1" s="1"/>
  <c r="AI15" i="1"/>
  <c r="AH39" i="1"/>
  <c r="AI38" i="1"/>
  <c r="AI40" i="1" s="1"/>
  <c r="AI41" i="1" s="1"/>
  <c r="AJ37" i="1"/>
  <c r="X25" i="2" l="1"/>
  <c r="AI39" i="1"/>
  <c r="AJ38" i="1"/>
  <c r="AJ40" i="1" s="1"/>
  <c r="AJ41" i="1" s="1"/>
  <c r="AK37" i="1"/>
  <c r="AI16" i="1"/>
  <c r="AI18" i="1" s="1"/>
  <c r="AI19" i="1" s="1"/>
  <c r="AJ15" i="1"/>
  <c r="X26" i="2" l="1"/>
  <c r="AJ39" i="1"/>
  <c r="AJ16" i="1"/>
  <c r="AJ18" i="1" s="1"/>
  <c r="AJ19" i="1" s="1"/>
  <c r="AK15" i="1"/>
  <c r="AL37" i="1"/>
  <c r="AK38" i="1"/>
  <c r="AK40" i="1" s="1"/>
  <c r="AK41" i="1" s="1"/>
  <c r="X27" i="2" l="1"/>
  <c r="AL38" i="1"/>
  <c r="AL40" i="1" s="1"/>
  <c r="AL41" i="1" s="1"/>
  <c r="AM37" i="1"/>
  <c r="AK39" i="1"/>
  <c r="AK16" i="1"/>
  <c r="AK18" i="1" s="1"/>
  <c r="AK19" i="1" s="1"/>
  <c r="AL15" i="1"/>
  <c r="X28" i="2" l="1"/>
  <c r="AL39" i="1"/>
  <c r="AL16" i="1"/>
  <c r="AL18" i="1" s="1"/>
  <c r="AL19" i="1" s="1"/>
  <c r="AM15" i="1"/>
  <c r="AM38" i="1"/>
  <c r="AM40" i="1" s="1"/>
  <c r="AM41" i="1" s="1"/>
  <c r="AN37" i="1"/>
  <c r="X29" i="2" l="1"/>
  <c r="AM39" i="1"/>
  <c r="AN38" i="1"/>
  <c r="AN40" i="1" s="1"/>
  <c r="AN41" i="1" s="1"/>
  <c r="AO37" i="1"/>
  <c r="AM16" i="1"/>
  <c r="AM18" i="1" s="1"/>
  <c r="AM19" i="1" s="1"/>
  <c r="AN15" i="1"/>
  <c r="X30" i="2" l="1"/>
  <c r="AN39" i="1"/>
  <c r="AN16" i="1"/>
  <c r="AN18" i="1" s="1"/>
  <c r="AN19" i="1" s="1"/>
  <c r="AO15" i="1"/>
  <c r="AO16" i="1" s="1"/>
  <c r="AO38" i="1"/>
  <c r="AO40" i="1" s="1"/>
  <c r="AO41" i="1" s="1"/>
  <c r="AP41" i="1" s="1"/>
  <c r="X31" i="2" l="1"/>
  <c r="AO39" i="1"/>
  <c r="AO18" i="1"/>
  <c r="AO19" i="1" s="1"/>
  <c r="AP19" i="1" s="1"/>
  <c r="X32" i="2" l="1"/>
  <c r="X33" i="2" l="1"/>
  <c r="X34" i="2" l="1"/>
  <c r="X35" i="2" l="1"/>
  <c r="X36" i="2" l="1"/>
  <c r="X37" i="2" l="1"/>
  <c r="X38" i="2" l="1"/>
  <c r="X39" i="2" l="1"/>
  <c r="X40" i="2" l="1"/>
  <c r="X41" i="2" l="1"/>
  <c r="X42" i="2" l="1"/>
  <c r="X43" i="2" l="1"/>
  <c r="X44" i="2" l="1"/>
  <c r="X45" i="2" l="1"/>
  <c r="X46" i="2" l="1"/>
  <c r="X47" i="2" l="1"/>
  <c r="X48" i="2" l="1"/>
  <c r="X49" i="2" l="1"/>
  <c r="X50" i="2" l="1"/>
  <c r="X51" i="2" l="1"/>
  <c r="X52" i="2" l="1"/>
  <c r="X53" i="2" l="1"/>
  <c r="X54" i="2" l="1"/>
  <c r="X55" i="2" l="1"/>
  <c r="X56" i="2" l="1"/>
  <c r="X57" i="2" l="1"/>
  <c r="X58" i="2" l="1"/>
  <c r="X59" i="2" l="1"/>
  <c r="X60" i="2" l="1"/>
  <c r="X61" i="2" l="1"/>
  <c r="X62" i="2" l="1"/>
  <c r="X63" i="2" l="1"/>
  <c r="X64" i="2" l="1"/>
  <c r="X65" i="2" l="1"/>
  <c r="X66" i="2" l="1"/>
  <c r="X67" i="2" l="1"/>
  <c r="X68" i="2" l="1"/>
  <c r="X69" i="2" l="1"/>
  <c r="X70" i="2" l="1"/>
  <c r="X71" i="2" l="1"/>
  <c r="X72" i="2" l="1"/>
  <c r="X73" i="2" l="1"/>
  <c r="X74" i="2" l="1"/>
  <c r="X75" i="2" l="1"/>
  <c r="X76" i="2" l="1"/>
  <c r="X77" i="2" l="1"/>
  <c r="X78" i="2" l="1"/>
  <c r="X79" i="2" l="1"/>
  <c r="X80" i="2" l="1"/>
  <c r="X81" i="2" l="1"/>
  <c r="X82" i="2" l="1"/>
  <c r="X83" i="2" l="1"/>
  <c r="X84" i="2" l="1"/>
  <c r="X85" i="2" l="1"/>
  <c r="X86" i="2" l="1"/>
  <c r="X87" i="2" l="1"/>
  <c r="X88" i="2" l="1"/>
  <c r="X89" i="2" l="1"/>
  <c r="X90" i="2" l="1"/>
  <c r="X91" i="2" l="1"/>
  <c r="X92" i="2" l="1"/>
  <c r="X93" i="2" l="1"/>
  <c r="X94" i="2" l="1"/>
  <c r="X95" i="2" l="1"/>
  <c r="X96" i="2" l="1"/>
  <c r="X97" i="2" l="1"/>
  <c r="X98" i="2" l="1"/>
  <c r="X99" i="2" l="1"/>
  <c r="X100" i="2" l="1"/>
  <c r="X101" i="2" l="1"/>
  <c r="X102" i="2" l="1"/>
  <c r="X103" i="2" l="1"/>
  <c r="X104" i="2" l="1"/>
  <c r="X105" i="2" l="1"/>
  <c r="X106" i="2" l="1"/>
  <c r="X107" i="2" l="1"/>
  <c r="X108" i="2" l="1"/>
  <c r="X109" i="2" l="1"/>
  <c r="X110" i="2" l="1"/>
  <c r="X111" i="2" l="1"/>
  <c r="X112" i="2" l="1"/>
  <c r="X113" i="2" l="1"/>
  <c r="X114" i="2" l="1"/>
  <c r="Z113" i="2"/>
  <c r="AA113" i="2"/>
  <c r="AB113" i="2" s="1"/>
  <c r="Z10" i="2" l="1"/>
  <c r="Z114" i="2"/>
  <c r="AA114" i="2"/>
  <c r="AB114" i="2" s="1"/>
  <c r="AA11" i="2"/>
  <c r="AB11" i="2" s="1"/>
  <c r="Z11" i="2"/>
  <c r="AA10" i="2"/>
  <c r="AB10" i="2" s="1"/>
  <c r="AA12" i="2"/>
  <c r="AB12" i="2" s="1"/>
  <c r="Z12" i="2"/>
  <c r="Z13" i="2"/>
  <c r="AA13" i="2"/>
  <c r="AB13" i="2" s="1"/>
  <c r="Z14" i="2"/>
  <c r="AA14" i="2"/>
  <c r="AB14" i="2" s="1"/>
  <c r="AA15" i="2"/>
  <c r="AB15" i="2" s="1"/>
  <c r="Z15" i="2"/>
  <c r="Z16" i="2"/>
  <c r="AA16" i="2"/>
  <c r="AB16" i="2" s="1"/>
  <c r="AA17" i="2"/>
  <c r="AB17" i="2" s="1"/>
  <c r="Z17" i="2"/>
  <c r="AA18" i="2"/>
  <c r="AB18" i="2" s="1"/>
  <c r="Z18" i="2"/>
  <c r="AA19" i="2"/>
  <c r="AB19" i="2" s="1"/>
  <c r="Z19" i="2"/>
  <c r="Z20" i="2"/>
  <c r="AA20" i="2"/>
  <c r="AB20" i="2" s="1"/>
  <c r="Z21" i="2"/>
  <c r="AA21" i="2"/>
  <c r="AB21" i="2" s="1"/>
  <c r="Z22" i="2"/>
  <c r="AA22" i="2"/>
  <c r="AB22" i="2" s="1"/>
  <c r="Z23" i="2"/>
  <c r="AA23" i="2"/>
  <c r="AB23" i="2" s="1"/>
  <c r="AA24" i="2"/>
  <c r="AB24" i="2" s="1"/>
  <c r="Z24" i="2"/>
  <c r="Z25" i="2"/>
  <c r="AA25" i="2"/>
  <c r="AB25" i="2" s="1"/>
  <c r="Z26" i="2"/>
  <c r="AA26" i="2"/>
  <c r="AB26" i="2" s="1"/>
  <c r="Z27" i="2"/>
  <c r="AA27" i="2"/>
  <c r="AB27" i="2" s="1"/>
  <c r="Z28" i="2"/>
  <c r="AA28" i="2"/>
  <c r="AB28" i="2" s="1"/>
  <c r="AA29" i="2"/>
  <c r="AB29" i="2" s="1"/>
  <c r="Z29" i="2"/>
  <c r="Z30" i="2"/>
  <c r="AA30" i="2"/>
  <c r="AB30" i="2" s="1"/>
  <c r="AA31" i="2"/>
  <c r="AB31" i="2" s="1"/>
  <c r="Z31" i="2"/>
  <c r="Z32" i="2"/>
  <c r="AA32" i="2"/>
  <c r="AB32" i="2" s="1"/>
  <c r="Z33" i="2"/>
  <c r="AA33" i="2"/>
  <c r="AB33" i="2" s="1"/>
  <c r="Z34" i="2"/>
  <c r="AA34" i="2"/>
  <c r="AB34" i="2" s="1"/>
  <c r="AA35" i="2"/>
  <c r="AB35" i="2" s="1"/>
  <c r="Z35" i="2"/>
  <c r="AA36" i="2"/>
  <c r="AB36" i="2" s="1"/>
  <c r="Z36" i="2"/>
  <c r="Z37" i="2"/>
  <c r="AA37" i="2"/>
  <c r="AB37" i="2" s="1"/>
  <c r="Z38" i="2"/>
  <c r="AA38" i="2"/>
  <c r="AB38" i="2" s="1"/>
  <c r="AA39" i="2"/>
  <c r="AB39" i="2" s="1"/>
  <c r="Z39" i="2"/>
  <c r="Z40" i="2"/>
  <c r="AA40" i="2"/>
  <c r="AB40" i="2" s="1"/>
  <c r="Z41" i="2"/>
  <c r="AA41" i="2"/>
  <c r="AB41" i="2" s="1"/>
  <c r="Z42" i="2"/>
  <c r="AA42" i="2"/>
  <c r="AB42" i="2" s="1"/>
  <c r="Z43" i="2"/>
  <c r="AA43" i="2"/>
  <c r="AB43" i="2" s="1"/>
  <c r="Z44" i="2"/>
  <c r="AA44" i="2"/>
  <c r="AB44" i="2" s="1"/>
  <c r="Z45" i="2"/>
  <c r="AA45" i="2"/>
  <c r="AB45" i="2" s="1"/>
  <c r="Z46" i="2"/>
  <c r="AA46" i="2"/>
  <c r="AB46" i="2" s="1"/>
  <c r="Z47" i="2"/>
  <c r="AA47" i="2"/>
  <c r="AB47" i="2" s="1"/>
  <c r="AA48" i="2"/>
  <c r="AB48" i="2" s="1"/>
  <c r="Z48" i="2"/>
  <c r="AA49" i="2"/>
  <c r="AB49" i="2" s="1"/>
  <c r="Z49" i="2"/>
  <c r="Z50" i="2"/>
  <c r="AA50" i="2"/>
  <c r="AB50" i="2" s="1"/>
  <c r="Z51" i="2"/>
  <c r="AA51" i="2"/>
  <c r="AB51" i="2" s="1"/>
  <c r="Z52" i="2"/>
  <c r="AA52" i="2"/>
  <c r="AB52" i="2" s="1"/>
  <c r="Z53" i="2"/>
  <c r="AA53" i="2"/>
  <c r="AB53" i="2" s="1"/>
  <c r="Z54" i="2"/>
  <c r="AA54" i="2"/>
  <c r="AB54" i="2" s="1"/>
  <c r="Z55" i="2"/>
  <c r="AA55" i="2"/>
  <c r="AB55" i="2" s="1"/>
  <c r="Z56" i="2"/>
  <c r="AA56" i="2"/>
  <c r="AB56" i="2" s="1"/>
  <c r="Z57" i="2"/>
  <c r="AA57" i="2"/>
  <c r="AB57" i="2" s="1"/>
  <c r="Z58" i="2"/>
  <c r="AA58" i="2"/>
  <c r="AB58" i="2" s="1"/>
  <c r="AA59" i="2"/>
  <c r="AB59" i="2" s="1"/>
  <c r="Z59" i="2"/>
  <c r="AA60" i="2"/>
  <c r="AB60" i="2" s="1"/>
  <c r="Z60" i="2"/>
  <c r="AA61" i="2"/>
  <c r="AB61" i="2" s="1"/>
  <c r="Z61" i="2"/>
  <c r="Z62" i="2"/>
  <c r="AA62" i="2"/>
  <c r="AB62" i="2" s="1"/>
  <c r="Z63" i="2"/>
  <c r="AA63" i="2"/>
  <c r="AB63" i="2" s="1"/>
  <c r="AA64" i="2"/>
  <c r="AB64" i="2" s="1"/>
  <c r="Z64" i="2"/>
  <c r="Z65" i="2"/>
  <c r="AA65" i="2"/>
  <c r="AB65" i="2" s="1"/>
  <c r="Z66" i="2"/>
  <c r="AA66" i="2"/>
  <c r="AB66" i="2" s="1"/>
  <c r="AA67" i="2"/>
  <c r="AB67" i="2" s="1"/>
  <c r="Z67" i="2"/>
  <c r="Z68" i="2"/>
  <c r="AA68" i="2"/>
  <c r="AB68" i="2" s="1"/>
  <c r="Z69" i="2"/>
  <c r="AA69" i="2"/>
  <c r="AB69" i="2" s="1"/>
  <c r="Z70" i="2"/>
  <c r="AA70" i="2"/>
  <c r="AB70" i="2" s="1"/>
  <c r="AA71" i="2"/>
  <c r="AB71" i="2" s="1"/>
  <c r="Z71" i="2"/>
  <c r="AA72" i="2"/>
  <c r="AB72" i="2" s="1"/>
  <c r="Z72" i="2"/>
  <c r="AA73" i="2"/>
  <c r="AB73" i="2" s="1"/>
  <c r="Z73" i="2"/>
  <c r="Z74" i="2"/>
  <c r="AA74" i="2"/>
  <c r="AB74" i="2" s="1"/>
  <c r="AA75" i="2"/>
  <c r="AB75" i="2" s="1"/>
  <c r="Z75" i="2"/>
  <c r="Z76" i="2"/>
  <c r="AA76" i="2"/>
  <c r="AB76" i="2" s="1"/>
  <c r="Z77" i="2"/>
  <c r="AA77" i="2"/>
  <c r="AB77" i="2" s="1"/>
  <c r="Z78" i="2"/>
  <c r="AA78" i="2"/>
  <c r="AB78" i="2" s="1"/>
  <c r="Z79" i="2"/>
  <c r="AA79" i="2"/>
  <c r="AB79" i="2" s="1"/>
  <c r="Z80" i="2"/>
  <c r="AA80" i="2"/>
  <c r="AB80" i="2" s="1"/>
  <c r="Z81" i="2"/>
  <c r="AA81" i="2"/>
  <c r="AB81" i="2" s="1"/>
  <c r="Z82" i="2"/>
  <c r="AA82" i="2"/>
  <c r="AB82" i="2" s="1"/>
  <c r="AA83" i="2"/>
  <c r="AB83" i="2" s="1"/>
  <c r="Z83" i="2"/>
  <c r="AA84" i="2"/>
  <c r="AB84" i="2" s="1"/>
  <c r="Z84" i="2"/>
  <c r="AA85" i="2"/>
  <c r="AB85" i="2" s="1"/>
  <c r="Z85" i="2"/>
  <c r="Z86" i="2"/>
  <c r="AA86" i="2"/>
  <c r="AB86" i="2" s="1"/>
  <c r="Z87" i="2"/>
  <c r="AA87" i="2"/>
  <c r="AB87" i="2" s="1"/>
  <c r="Z88" i="2"/>
  <c r="AA88" i="2"/>
  <c r="AB88" i="2" s="1"/>
  <c r="Z89" i="2"/>
  <c r="AA89" i="2"/>
  <c r="AB89" i="2" s="1"/>
  <c r="Z90" i="2"/>
  <c r="AA90" i="2"/>
  <c r="AB90" i="2" s="1"/>
  <c r="Z91" i="2"/>
  <c r="AA91" i="2"/>
  <c r="AB91" i="2" s="1"/>
  <c r="Z92" i="2"/>
  <c r="AA92" i="2"/>
  <c r="AB92" i="2" s="1"/>
  <c r="Z93" i="2"/>
  <c r="AA93" i="2"/>
  <c r="AB93" i="2" s="1"/>
  <c r="Z94" i="2"/>
  <c r="AA94" i="2"/>
  <c r="AB94" i="2" s="1"/>
  <c r="AA95" i="2"/>
  <c r="AB95" i="2" s="1"/>
  <c r="Z95" i="2"/>
  <c r="AA96" i="2"/>
  <c r="AB96" i="2" s="1"/>
  <c r="Z96" i="2"/>
  <c r="AA97" i="2"/>
  <c r="AB97" i="2" s="1"/>
  <c r="Z97" i="2"/>
  <c r="Z98" i="2"/>
  <c r="AA98" i="2"/>
  <c r="AB98" i="2" s="1"/>
  <c r="Z99" i="2"/>
  <c r="AA99" i="2"/>
  <c r="AB99" i="2" s="1"/>
  <c r="Z100" i="2"/>
  <c r="AA100" i="2"/>
  <c r="AB100" i="2" s="1"/>
  <c r="Z101" i="2"/>
  <c r="AA101" i="2"/>
  <c r="AB101" i="2" s="1"/>
  <c r="Z102" i="2"/>
  <c r="AA102" i="2"/>
  <c r="AB102" i="2" s="1"/>
  <c r="Z103" i="2"/>
  <c r="AA103" i="2"/>
  <c r="AB103" i="2" s="1"/>
  <c r="Z104" i="2"/>
  <c r="AA104" i="2"/>
  <c r="AB104" i="2" s="1"/>
  <c r="Z105" i="2"/>
  <c r="AA105" i="2"/>
  <c r="AB105" i="2" s="1"/>
  <c r="Z106" i="2"/>
  <c r="AA106" i="2"/>
  <c r="AB106" i="2" s="1"/>
  <c r="AA107" i="2"/>
  <c r="AB107" i="2" s="1"/>
  <c r="Z107" i="2"/>
  <c r="AA108" i="2"/>
  <c r="AB108" i="2" s="1"/>
  <c r="Z108" i="2"/>
  <c r="AA109" i="2"/>
  <c r="AB109" i="2" s="1"/>
  <c r="Z109" i="2"/>
  <c r="Z110" i="2"/>
  <c r="AA110" i="2"/>
  <c r="AB110" i="2" s="1"/>
  <c r="Z111" i="2"/>
  <c r="AA111" i="2"/>
  <c r="AB111" i="2" s="1"/>
  <c r="Z112" i="2"/>
  <c r="AA112" i="2"/>
  <c r="AB11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<sst xmlns="http://schemas.openxmlformats.org/spreadsheetml/2006/main" count="135" uniqueCount="102">
  <si>
    <t>Porosity</t>
  </si>
  <si>
    <t>mean</t>
  </si>
  <si>
    <t>stdev</t>
  </si>
  <si>
    <t>X1</t>
  </si>
  <si>
    <t>X2</t>
  </si>
  <si>
    <t>X2'</t>
  </si>
  <si>
    <t>X1'</t>
  </si>
  <si>
    <t>Bivariate Standard Normal</t>
  </si>
  <si>
    <t>Bivariate Normal</t>
  </si>
  <si>
    <t>Permeability</t>
  </si>
  <si>
    <t>rho</t>
  </si>
  <si>
    <t>Porosity (X2')</t>
  </si>
  <si>
    <t>Permeability (Exp{X1'})</t>
  </si>
  <si>
    <t>min</t>
  </si>
  <si>
    <t>max</t>
  </si>
  <si>
    <t>R1</t>
  </si>
  <si>
    <t>R2</t>
  </si>
  <si>
    <t>CorrelR1</t>
  </si>
  <si>
    <t>CorrelR2</t>
  </si>
  <si>
    <t>CR1U[0,1]</t>
  </si>
  <si>
    <t>CR2</t>
  </si>
  <si>
    <t>CR1</t>
  </si>
  <si>
    <t>CR2U[0,1]</t>
  </si>
  <si>
    <t>Depth</t>
  </si>
  <si>
    <t>Prob</t>
  </si>
  <si>
    <t>Porosity Histogram</t>
  </si>
  <si>
    <t>Bins</t>
  </si>
  <si>
    <t>Permeability Histogram</t>
  </si>
  <si>
    <t>A Synthetic Porosity and Permeability Dataset for Demonstration, Michael Pyrcz, University of Texas at Austin, @GeostatsGuy on Twitter</t>
  </si>
  <si>
    <t>3. Spatially Correlated P-values</t>
  </si>
  <si>
    <t>2. Spatially Correlated Random</t>
  </si>
  <si>
    <t>1. Random U[0,1]</t>
  </si>
  <si>
    <t xml:space="preserve">4. Standard, Bivariate Gaussian Spatially Correlated  </t>
  </si>
  <si>
    <t xml:space="preserve">5. Non-standard, Bivariate Gaussian Spatially Correlated  </t>
  </si>
  <si>
    <t>6. Porosity as Nonstandard Gaussian, X1'</t>
  </si>
  <si>
    <t>7. Permeability as Exp{Non-standard Gaussian, X2'}</t>
  </si>
  <si>
    <t>CR1[0,1]</t>
  </si>
  <si>
    <t>CR2[0,1]</t>
  </si>
  <si>
    <t xml:space="preserve">standard bivariate Gaussian (with user specified correlation coefficient, rho), X, transformed to user specified mean and standard </t>
  </si>
  <si>
    <t xml:space="preserve">deviation, X'.  X2 is applied directly as porosity and EXP{X1'} is applied as permeability for a lognormal distribution with mu sigma specified as the mean and </t>
  </si>
  <si>
    <t>standard deviation of X1'.</t>
  </si>
  <si>
    <t>Cum. Prob</t>
  </si>
  <si>
    <r>
      <rPr>
        <b/>
        <sz val="12"/>
        <color theme="1"/>
        <rFont val="Calibri"/>
        <family val="2"/>
        <scheme val="minor"/>
      </rPr>
      <t>Result</t>
    </r>
    <r>
      <rPr>
        <sz val="12"/>
        <color theme="1"/>
        <rFont val="Calibri"/>
        <family val="2"/>
        <scheme val="minor"/>
      </rPr>
      <t xml:space="preserve">: Stochastic realizations of porosity and permeability with user specified univariate, spatial, and multivariate distributions. </t>
    </r>
  </si>
  <si>
    <r>
      <rPr>
        <b/>
        <sz val="12"/>
        <color theme="1"/>
        <rFont val="Calibri"/>
        <family val="2"/>
        <scheme val="minor"/>
      </rPr>
      <t>Methodology</t>
    </r>
    <r>
      <rPr>
        <sz val="12"/>
        <color theme="1"/>
        <rFont val="Calibri"/>
        <family val="2"/>
        <scheme val="minor"/>
      </rPr>
      <t xml:space="preserve">:  Random vectors, R, are spatially correlated with convolution, CR, corrected to  range [0,1], applied as p-values to </t>
    </r>
  </si>
  <si>
    <r>
      <rPr>
        <b/>
        <sz val="11"/>
        <color theme="1"/>
        <rFont val="Calibri"/>
        <family val="2"/>
        <scheme val="minor"/>
      </rPr>
      <t>Instructions</t>
    </r>
    <r>
      <rPr>
        <sz val="11"/>
        <color theme="1"/>
        <rFont val="Calibri"/>
        <family val="2"/>
        <scheme val="minor"/>
      </rPr>
      <t>: Edit the yellow fields to model the desired porosity, permeability distributions and correlation.  Spatial continuity is hard coded with averaging window (CR).</t>
    </r>
  </si>
  <si>
    <t>1. Raw Well-based Data</t>
  </si>
  <si>
    <r>
      <t>Porosity (</t>
    </r>
    <r>
      <rPr>
        <b/>
        <sz val="11"/>
        <color theme="1"/>
        <rFont val="Calibri"/>
        <family val="2"/>
      </rPr>
      <t>φ)</t>
    </r>
  </si>
  <si>
    <t>Permeability (k)</t>
  </si>
  <si>
    <t>Michael Pyrcz, the University of Texas at Austin, @GeostatsGuy on Twitter</t>
  </si>
  <si>
    <t>Measures of Centrality</t>
  </si>
  <si>
    <t>Arithmetic Average / Mean</t>
  </si>
  <si>
    <t>Median</t>
  </si>
  <si>
    <t>Binned Permeability</t>
  </si>
  <si>
    <t>Binned Porosity</t>
  </si>
  <si>
    <t>Mode (most frequent binned)</t>
  </si>
  <si>
    <t>Measures of Dispersion</t>
  </si>
  <si>
    <t>Geometric Mean</t>
  </si>
  <si>
    <t>Harmonic Mean</t>
  </si>
  <si>
    <t>Power</t>
  </si>
  <si>
    <t>Porosity Power</t>
  </si>
  <si>
    <t>Permeability Power</t>
  </si>
  <si>
    <t>Power Law Average</t>
  </si>
  <si>
    <t>Population Variance</t>
  </si>
  <si>
    <t>Sample Variance</t>
  </si>
  <si>
    <t>Population Standard Deviation</t>
  </si>
  <si>
    <t>Sample Standard Deviation</t>
  </si>
  <si>
    <t>Range</t>
  </si>
  <si>
    <t>P25</t>
  </si>
  <si>
    <t>Percentile</t>
  </si>
  <si>
    <t>Percentile EXC</t>
  </si>
  <si>
    <t>Percentile INC</t>
  </si>
  <si>
    <t>Interquartile Range</t>
  </si>
  <si>
    <t>Tukey Outlier Test</t>
  </si>
  <si>
    <t>P75</t>
  </si>
  <si>
    <t>Lower Fence</t>
  </si>
  <si>
    <t>Upper Fence</t>
  </si>
  <si>
    <t>Number Outliers</t>
  </si>
  <si>
    <t>Measures of Shape</t>
  </si>
  <si>
    <t>Skew</t>
  </si>
  <si>
    <t>Excess Kurtosis</t>
  </si>
  <si>
    <t>Pearson' Mode Skewness</t>
  </si>
  <si>
    <t>Quartile Skew Coefficient</t>
  </si>
  <si>
    <t>Cumulative INC</t>
  </si>
  <si>
    <t>Cumulative EXC</t>
  </si>
  <si>
    <t>Sorted Porosity</t>
  </si>
  <si>
    <t>Normal Fit</t>
  </si>
  <si>
    <t xml:space="preserve"> the fit is by calculation of the Gaussian parameters, there is no attempt to optimize, minimize mismatch.</t>
  </si>
  <si>
    <t>2. Various Statistics</t>
  </si>
  <si>
    <t>3. Calculate the non parameter CDF and 'fit' a Guassian distribution</t>
  </si>
  <si>
    <t>Basic Statistics and Nonparametric Distributions in Excel</t>
  </si>
  <si>
    <r>
      <rPr>
        <b/>
        <sz val="11"/>
        <color theme="1"/>
        <rFont val="Calibri"/>
        <family val="2"/>
        <scheme val="minor"/>
      </rPr>
      <t>Result</t>
    </r>
    <r>
      <rPr>
        <sz val="11"/>
        <color theme="1"/>
        <rFont val="Calibri"/>
        <family val="2"/>
        <scheme val="minor"/>
      </rPr>
      <t>: survey of methods to calculate statistics in Excel</t>
    </r>
  </si>
  <si>
    <r>
      <rPr>
        <b/>
        <sz val="11"/>
        <color theme="1"/>
        <rFont val="Calibri"/>
        <family val="2"/>
        <scheme val="minor"/>
      </rPr>
      <t>Metholodolgy</t>
    </r>
    <r>
      <rPr>
        <sz val="11"/>
        <color theme="1"/>
        <rFont val="Calibri"/>
        <family val="2"/>
        <scheme val="minor"/>
      </rPr>
      <t xml:space="preserve">: use of common Excel functionality for a simple approach in data analytics. </t>
    </r>
  </si>
  <si>
    <t>INC: assuming tails known</t>
  </si>
  <si>
    <t>EXC: assuming unknown tails</t>
  </si>
  <si>
    <t>Here is a basic demo of calculate statistics in Excel.</t>
  </si>
  <si>
    <t>Bivariate Statistics</t>
  </si>
  <si>
    <t>Porosity Rank</t>
  </si>
  <si>
    <t>Permeaiblity Rank</t>
  </si>
  <si>
    <t>Sample Covariance</t>
  </si>
  <si>
    <t>Population Covariance</t>
  </si>
  <si>
    <t>Sample Correlation</t>
  </si>
  <si>
    <t>Sample Rank Correlation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</si>
</sst>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0.000"/>
    <numFmt numFmtId="166" formatCode="0.0%"/>
    <numFmt numFmtId="167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31">
    <xf numFmtId="0" fontId="0" fillId="0" borderId="0" xfId="0"/>
    <xf numFmtId="0" fontId="0" fillId="3" borderId="0" xfId="0" applyFill="1"/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0" fillId="5" borderId="2" xfId="0" applyNumberFormat="1" applyFill="1" applyBorder="1" applyAlignment="1">
      <alignment horizontal="center"/>
    </xf>
    <xf numFmtId="164" fontId="0" fillId="5" borderId="3" xfId="0" applyNumberFormat="1" applyFill="1" applyBorder="1" applyAlignment="1">
      <alignment horizontal="center"/>
    </xf>
    <xf numFmtId="0" fontId="0" fillId="6" borderId="0" xfId="0" applyFill="1"/>
    <xf numFmtId="2" fontId="0" fillId="4" borderId="2" xfId="0" applyNumberFormat="1" applyFill="1" applyBorder="1" applyAlignment="1">
      <alignment horizontal="center"/>
    </xf>
    <xf numFmtId="2" fontId="0" fillId="4" borderId="3" xfId="0" applyNumberFormat="1" applyFill="1" applyBorder="1" applyAlignment="1">
      <alignment horizontal="center"/>
    </xf>
    <xf numFmtId="164" fontId="0" fillId="6" borderId="0" xfId="0" applyNumberFormat="1" applyFill="1" applyBorder="1" applyAlignment="1">
      <alignment horizontal="center"/>
    </xf>
    <xf numFmtId="164" fontId="0" fillId="6" borderId="9" xfId="0" applyNumberFormat="1" applyFill="1" applyBorder="1" applyAlignment="1">
      <alignment horizontal="center"/>
    </xf>
    <xf numFmtId="2" fontId="0" fillId="6" borderId="9" xfId="0" applyNumberFormat="1" applyFill="1" applyBorder="1" applyAlignment="1">
      <alignment horizontal="center"/>
    </xf>
    <xf numFmtId="2" fontId="0" fillId="5" borderId="11" xfId="0" applyNumberFormat="1" applyFill="1" applyBorder="1" applyAlignment="1">
      <alignment horizontal="center"/>
    </xf>
    <xf numFmtId="2" fontId="0" fillId="5" borderId="12" xfId="0" applyNumberFormat="1" applyFill="1" applyBorder="1" applyAlignment="1">
      <alignment horizontal="center"/>
    </xf>
    <xf numFmtId="2" fontId="0" fillId="5" borderId="13" xfId="0" applyNumberFormat="1" applyFill="1" applyBorder="1" applyAlignment="1">
      <alignment horizontal="center"/>
    </xf>
    <xf numFmtId="2" fontId="0" fillId="5" borderId="14" xfId="0" applyNumberFormat="1" applyFill="1" applyBorder="1" applyAlignment="1">
      <alignment horizontal="center"/>
    </xf>
    <xf numFmtId="2" fontId="0" fillId="5" borderId="15" xfId="0" applyNumberFormat="1" applyFill="1" applyBorder="1" applyAlignment="1">
      <alignment horizontal="center"/>
    </xf>
    <xf numFmtId="2" fontId="0" fillId="5" borderId="16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164" fontId="0" fillId="5" borderId="19" xfId="0" applyNumberFormat="1" applyFill="1" applyBorder="1" applyAlignment="1">
      <alignment horizontal="center"/>
    </xf>
    <xf numFmtId="164" fontId="0" fillId="5" borderId="13" xfId="0" applyNumberFormat="1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2" fillId="7" borderId="17" xfId="0" applyFont="1" applyFill="1" applyBorder="1" applyAlignment="1">
      <alignment horizontal="center"/>
    </xf>
    <xf numFmtId="0" fontId="2" fillId="7" borderId="18" xfId="0" applyFont="1" applyFill="1" applyBorder="1" applyAlignment="1">
      <alignment horizontal="center"/>
    </xf>
    <xf numFmtId="0" fontId="0" fillId="5" borderId="20" xfId="0" applyFill="1" applyBorder="1"/>
    <xf numFmtId="2" fontId="0" fillId="5" borderId="21" xfId="0" applyNumberFormat="1" applyFill="1" applyBorder="1"/>
    <xf numFmtId="2" fontId="0" fillId="5" borderId="22" xfId="0" applyNumberFormat="1" applyFill="1" applyBorder="1"/>
    <xf numFmtId="0" fontId="0" fillId="5" borderId="20" xfId="0" applyFill="1" applyBorder="1" applyAlignment="1">
      <alignment horizontal="center"/>
    </xf>
    <xf numFmtId="2" fontId="0" fillId="5" borderId="21" xfId="0" applyNumberFormat="1" applyFill="1" applyBorder="1" applyAlignment="1">
      <alignment horizontal="center"/>
    </xf>
    <xf numFmtId="2" fontId="0" fillId="5" borderId="22" xfId="0" applyNumberFormat="1" applyFill="1" applyBorder="1" applyAlignment="1">
      <alignment horizontal="center"/>
    </xf>
    <xf numFmtId="164" fontId="0" fillId="5" borderId="11" xfId="0" applyNumberFormat="1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3" borderId="0" xfId="0" applyFont="1" applyFill="1"/>
    <xf numFmtId="0" fontId="0" fillId="6" borderId="5" xfId="0" applyFill="1" applyBorder="1"/>
    <xf numFmtId="0" fontId="0" fillId="6" borderId="6" xfId="0" applyFill="1" applyBorder="1"/>
    <xf numFmtId="0" fontId="0" fillId="6" borderId="7" xfId="0" applyFill="1" applyBorder="1"/>
    <xf numFmtId="0" fontId="0" fillId="6" borderId="26" xfId="0" applyFill="1" applyBorder="1"/>
    <xf numFmtId="0" fontId="0" fillId="6" borderId="0" xfId="0" applyFill="1" applyBorder="1"/>
    <xf numFmtId="0" fontId="0" fillId="6" borderId="27" xfId="0" applyFill="1" applyBorder="1"/>
    <xf numFmtId="0" fontId="0" fillId="6" borderId="0" xfId="0" applyFill="1" applyBorder="1" applyAlignment="1">
      <alignment horizontal="center"/>
    </xf>
    <xf numFmtId="0" fontId="4" fillId="6" borderId="0" xfId="0" applyFont="1" applyFill="1" applyBorder="1"/>
    <xf numFmtId="0" fontId="4" fillId="6" borderId="27" xfId="0" applyFont="1" applyFill="1" applyBorder="1"/>
    <xf numFmtId="0" fontId="2" fillId="6" borderId="0" xfId="0" applyFont="1" applyFill="1" applyBorder="1" applyAlignment="1">
      <alignment horizontal="right"/>
    </xf>
    <xf numFmtId="0" fontId="0" fillId="0" borderId="0" xfId="0" applyBorder="1"/>
    <xf numFmtId="0" fontId="0" fillId="6" borderId="0" xfId="0" applyFont="1" applyFill="1" applyBorder="1" applyAlignment="1">
      <alignment horizontal="center" vertical="top" wrapText="1"/>
    </xf>
    <xf numFmtId="0" fontId="1" fillId="6" borderId="0" xfId="0" applyFont="1" applyFill="1" applyBorder="1" applyAlignment="1">
      <alignment horizontal="center"/>
    </xf>
    <xf numFmtId="0" fontId="1" fillId="6" borderId="0" xfId="0" applyFont="1" applyFill="1" applyBorder="1"/>
    <xf numFmtId="2" fontId="0" fillId="6" borderId="0" xfId="0" applyNumberFormat="1" applyFill="1" applyBorder="1" applyAlignment="1">
      <alignment horizontal="center"/>
    </xf>
    <xf numFmtId="2" fontId="0" fillId="6" borderId="0" xfId="0" applyNumberFormat="1" applyFill="1" applyBorder="1"/>
    <xf numFmtId="0" fontId="0" fillId="6" borderId="8" xfId="0" applyFill="1" applyBorder="1"/>
    <xf numFmtId="0" fontId="0" fillId="6" borderId="9" xfId="0" applyFill="1" applyBorder="1"/>
    <xf numFmtId="0" fontId="0" fillId="6" borderId="10" xfId="0" applyFill="1" applyBorder="1"/>
    <xf numFmtId="0" fontId="0" fillId="3" borderId="0" xfId="0" applyFill="1" applyBorder="1"/>
    <xf numFmtId="0" fontId="8" fillId="6" borderId="0" xfId="0" applyFont="1" applyFill="1" applyBorder="1"/>
    <xf numFmtId="164" fontId="8" fillId="6" borderId="0" xfId="0" applyNumberFormat="1" applyFont="1" applyFill="1" applyBorder="1" applyAlignment="1">
      <alignment horizontal="left"/>
    </xf>
    <xf numFmtId="0" fontId="8" fillId="6" borderId="0" xfId="0" applyFont="1" applyFill="1" applyBorder="1" applyAlignment="1">
      <alignment horizontal="left"/>
    </xf>
    <xf numFmtId="0" fontId="9" fillId="6" borderId="0" xfId="0" applyFont="1" applyFill="1" applyBorder="1"/>
    <xf numFmtId="0" fontId="1" fillId="6" borderId="28" xfId="0" applyFont="1" applyFill="1" applyBorder="1" applyAlignment="1">
      <alignment horizontal="center"/>
    </xf>
    <xf numFmtId="2" fontId="0" fillId="6" borderId="0" xfId="0" applyNumberFormat="1" applyFont="1" applyFill="1" applyBorder="1" applyAlignment="1">
      <alignment horizontal="center"/>
    </xf>
    <xf numFmtId="164" fontId="0" fillId="6" borderId="0" xfId="0" applyNumberFormat="1" applyFont="1" applyFill="1" applyBorder="1" applyAlignment="1">
      <alignment horizontal="center"/>
    </xf>
    <xf numFmtId="0" fontId="1" fillId="5" borderId="23" xfId="0" applyFont="1" applyFill="1" applyBorder="1" applyAlignment="1">
      <alignment horizontal="center"/>
    </xf>
    <xf numFmtId="0" fontId="1" fillId="5" borderId="24" xfId="0" applyFont="1" applyFill="1" applyBorder="1"/>
    <xf numFmtId="0" fontId="1" fillId="5" borderId="25" xfId="0" applyFont="1" applyFill="1" applyBorder="1"/>
    <xf numFmtId="2" fontId="0" fillId="6" borderId="5" xfId="0" applyNumberFormat="1" applyFont="1" applyFill="1" applyBorder="1" applyAlignment="1">
      <alignment horizontal="center"/>
    </xf>
    <xf numFmtId="164" fontId="0" fillId="6" borderId="6" xfId="0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center"/>
    </xf>
    <xf numFmtId="2" fontId="0" fillId="6" borderId="26" xfId="0" applyNumberFormat="1" applyFont="1" applyFill="1" applyBorder="1" applyAlignment="1">
      <alignment horizontal="center"/>
    </xf>
    <xf numFmtId="164" fontId="0" fillId="6" borderId="27" xfId="0" applyNumberFormat="1" applyFont="1" applyFill="1" applyBorder="1" applyAlignment="1">
      <alignment horizontal="center"/>
    </xf>
    <xf numFmtId="2" fontId="0" fillId="6" borderId="8" xfId="0" applyNumberFormat="1" applyFont="1" applyFill="1" applyBorder="1" applyAlignment="1">
      <alignment horizontal="center"/>
    </xf>
    <xf numFmtId="164" fontId="0" fillId="6" borderId="9" xfId="0" applyNumberFormat="1" applyFont="1" applyFill="1" applyBorder="1" applyAlignment="1">
      <alignment horizontal="center"/>
    </xf>
    <xf numFmtId="164" fontId="0" fillId="6" borderId="10" xfId="0" applyNumberFormat="1" applyFont="1" applyFill="1" applyBorder="1" applyAlignment="1">
      <alignment horizontal="center"/>
    </xf>
    <xf numFmtId="0" fontId="1" fillId="5" borderId="23" xfId="0" applyFont="1" applyFill="1" applyBorder="1"/>
    <xf numFmtId="165" fontId="0" fillId="6" borderId="0" xfId="0" applyNumberFormat="1" applyFill="1" applyBorder="1" applyAlignment="1">
      <alignment horizontal="center"/>
    </xf>
    <xf numFmtId="165" fontId="0" fillId="6" borderId="0" xfId="0" applyNumberFormat="1" applyFont="1" applyFill="1" applyBorder="1" applyAlignment="1">
      <alignment horizontal="center"/>
    </xf>
    <xf numFmtId="0" fontId="0" fillId="6" borderId="0" xfId="0" applyFill="1" applyBorder="1" applyAlignment="1">
      <alignment vertical="top"/>
    </xf>
    <xf numFmtId="0" fontId="1" fillId="6" borderId="0" xfId="0" applyFont="1" applyFill="1" applyBorder="1" applyAlignment="1">
      <alignment vertical="top" wrapText="1"/>
    </xf>
    <xf numFmtId="0" fontId="11" fillId="6" borderId="0" xfId="0" applyFont="1" applyFill="1" applyBorder="1"/>
    <xf numFmtId="0" fontId="6" fillId="6" borderId="0" xfId="0" applyFont="1" applyFill="1" applyBorder="1"/>
    <xf numFmtId="9" fontId="5" fillId="6" borderId="0" xfId="1" applyFont="1" applyFill="1" applyBorder="1" applyAlignment="1">
      <alignment horizontal="center"/>
    </xf>
    <xf numFmtId="0" fontId="5" fillId="6" borderId="0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 wrapText="1"/>
    </xf>
    <xf numFmtId="0" fontId="0" fillId="6" borderId="0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166" fontId="0" fillId="6" borderId="0" xfId="1" applyNumberFormat="1" applyFont="1" applyFill="1" applyBorder="1" applyAlignment="1">
      <alignment horizontal="center"/>
    </xf>
    <xf numFmtId="0" fontId="11" fillId="6" borderId="0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left" wrapText="1"/>
    </xf>
    <xf numFmtId="0" fontId="1" fillId="6" borderId="0" xfId="0" applyFont="1" applyFill="1" applyBorder="1" applyAlignment="1">
      <alignment horizontal="left"/>
    </xf>
    <xf numFmtId="164" fontId="0" fillId="6" borderId="0" xfId="0" applyNumberFormat="1" applyFill="1" applyBorder="1" applyAlignment="1">
      <alignment horizontal="left"/>
    </xf>
    <xf numFmtId="1" fontId="0" fillId="6" borderId="0" xfId="0" applyNumberFormat="1" applyFont="1" applyFill="1" applyBorder="1" applyAlignment="1">
      <alignment horizontal="center"/>
    </xf>
    <xf numFmtId="164" fontId="0" fillId="6" borderId="0" xfId="0" applyNumberFormat="1" applyFill="1" applyBorder="1" applyAlignment="1"/>
    <xf numFmtId="164" fontId="1" fillId="6" borderId="0" xfId="0" applyNumberFormat="1" applyFont="1" applyFill="1" applyBorder="1" applyAlignment="1">
      <alignment horizontal="left"/>
    </xf>
    <xf numFmtId="2" fontId="0" fillId="6" borderId="27" xfId="0" applyNumberFormat="1" applyFont="1" applyFill="1" applyBorder="1" applyAlignment="1">
      <alignment horizontal="center"/>
    </xf>
    <xf numFmtId="2" fontId="0" fillId="6" borderId="10" xfId="0" applyNumberFormat="1" applyFont="1" applyFill="1" applyBorder="1" applyAlignment="1">
      <alignment horizontal="center"/>
    </xf>
    <xf numFmtId="1" fontId="0" fillId="6" borderId="26" xfId="0" applyNumberFormat="1" applyFont="1" applyFill="1" applyBorder="1" applyAlignment="1">
      <alignment horizontal="center"/>
    </xf>
    <xf numFmtId="1" fontId="0" fillId="6" borderId="27" xfId="0" applyNumberFormat="1" applyFont="1" applyFill="1" applyBorder="1" applyAlignment="1">
      <alignment horizontal="center"/>
    </xf>
    <xf numFmtId="1" fontId="0" fillId="6" borderId="8" xfId="0" applyNumberFormat="1" applyFont="1" applyFill="1" applyBorder="1" applyAlignment="1">
      <alignment horizontal="center"/>
    </xf>
    <xf numFmtId="1" fontId="0" fillId="6" borderId="10" xfId="0" applyNumberFormat="1" applyFont="1" applyFill="1" applyBorder="1" applyAlignment="1">
      <alignment horizontal="center"/>
    </xf>
    <xf numFmtId="0" fontId="6" fillId="6" borderId="0" xfId="0" applyFont="1" applyFill="1" applyBorder="1" applyAlignment="1">
      <alignment horizontal="right"/>
    </xf>
    <xf numFmtId="167" fontId="0" fillId="6" borderId="0" xfId="2" applyNumberFormat="1" applyFont="1" applyFill="1" applyBorder="1" applyAlignment="1">
      <alignment horizontal="center"/>
    </xf>
    <xf numFmtId="0" fontId="1" fillId="8" borderId="23" xfId="0" applyFont="1" applyFill="1" applyBorder="1"/>
    <xf numFmtId="0" fontId="10" fillId="8" borderId="24" xfId="0" applyFont="1" applyFill="1" applyBorder="1" applyAlignment="1">
      <alignment horizontal="center"/>
    </xf>
    <xf numFmtId="0" fontId="10" fillId="8" borderId="25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43" fontId="0" fillId="6" borderId="0" xfId="2" applyFont="1" applyFill="1" applyBorder="1" applyAlignment="1">
      <alignment horizontal="left" vertical="center"/>
    </xf>
    <xf numFmtId="9" fontId="12" fillId="6" borderId="0" xfId="1" applyFont="1" applyFill="1" applyBorder="1" applyAlignment="1">
      <alignment horizontal="left"/>
    </xf>
    <xf numFmtId="0" fontId="1" fillId="6" borderId="0" xfId="0" applyFont="1" applyFill="1" applyBorder="1" applyAlignment="1">
      <alignment vertical="top"/>
    </xf>
    <xf numFmtId="0" fontId="13" fillId="6" borderId="0" xfId="0" applyFont="1" applyFill="1" applyBorder="1"/>
    <xf numFmtId="0" fontId="14" fillId="6" borderId="0" xfId="0" applyFont="1" applyFill="1" applyBorder="1"/>
    <xf numFmtId="43" fontId="0" fillId="2" borderId="1" xfId="2" applyFont="1" applyFill="1" applyBorder="1" applyAlignment="1">
      <alignment horizontal="center"/>
    </xf>
    <xf numFmtId="164" fontId="6" fillId="6" borderId="0" xfId="0" applyNumberFormat="1" applyFont="1" applyFill="1" applyBorder="1" applyAlignment="1">
      <alignment horizontal="right"/>
    </xf>
    <xf numFmtId="0" fontId="10" fillId="6" borderId="0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0" fillId="6" borderId="0" xfId="0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7" borderId="3" xfId="0" applyFont="1" applyFill="1" applyBorder="1" applyAlignment="1">
      <alignment horizontal="right" vertical="center"/>
    </xf>
    <xf numFmtId="0" fontId="1" fillId="6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6" borderId="0" xfId="0" applyFont="1" applyFill="1" applyBorder="1" applyAlignment="1">
      <alignment horizontal="center" wrapText="1"/>
    </xf>
    <xf numFmtId="0" fontId="0" fillId="6" borderId="0" xfId="0" applyFill="1" applyBorder="1" applyAlignment="1">
      <alignment horizontal="center"/>
    </xf>
    <xf numFmtId="0" fontId="1" fillId="6" borderId="9" xfId="0" applyFont="1" applyFill="1" applyBorder="1" applyAlignment="1">
      <alignment vertical="top" wrapText="1"/>
    </xf>
    <xf numFmtId="0" fontId="1" fillId="6" borderId="0" xfId="0" applyFont="1" applyFill="1" applyBorder="1" applyAlignment="1">
      <alignment vertical="top"/>
    </xf>
    <xf numFmtId="0" fontId="0" fillId="0" borderId="0" xfId="0" applyAlignment="1">
      <alignment vertical="top"/>
    </xf>
    <xf numFmtId="0" fontId="1" fillId="6" borderId="0" xfId="0" applyFont="1" applyFill="1" applyBorder="1" applyAlignment="1">
      <alignment vertical="top" wrapText="1"/>
    </xf>
    <xf numFmtId="0" fontId="1" fillId="5" borderId="25" xfId="0" applyFont="1" applyFill="1" applyBorder="1" applyAlignment="1">
      <alignment horizontal="center"/>
    </xf>
    <xf numFmtId="1" fontId="0" fillId="6" borderId="5" xfId="0" applyNumberFormat="1" applyFont="1" applyFill="1" applyBorder="1" applyAlignment="1">
      <alignment horizontal="center"/>
    </xf>
    <xf numFmtId="1" fontId="0" fillId="6" borderId="7" xfId="0" applyNumberFormat="1" applyFont="1" applyFill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Bivariate Standard Normal</a:t>
            </a:r>
          </a:p>
        </c:rich>
      </c:tx>
      <c:layout>
        <c:manualLayout>
          <c:xMode val="edge"/>
          <c:yMode val="edge"/>
          <c:x val="0.25586451078909128"/>
          <c:y val="3.4090898923019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'Por-Perm-Logs'!$J$16:$J$120</c:f>
              <c:numCache>
                <c:formatCode>0.00</c:formatCode>
                <c:ptCount val="105"/>
                <c:pt idx="0">
                  <c:v>-1.1225438577352573</c:v>
                </c:pt>
                <c:pt idx="1">
                  <c:v>-0.13628760007644083</c:v>
                </c:pt>
                <c:pt idx="2">
                  <c:v>1.0166822613845756</c:v>
                </c:pt>
                <c:pt idx="3">
                  <c:v>2.6781231515589248</c:v>
                </c:pt>
                <c:pt idx="4">
                  <c:v>0.44658663637817952</c:v>
                </c:pt>
                <c:pt idx="5">
                  <c:v>1.0668209575453764</c:v>
                </c:pt>
                <c:pt idx="6">
                  <c:v>-0.17761654935725307</c:v>
                </c:pt>
                <c:pt idx="7">
                  <c:v>-1.3459514962117893</c:v>
                </c:pt>
                <c:pt idx="8">
                  <c:v>-1.0963964365296974</c:v>
                </c:pt>
                <c:pt idx="9">
                  <c:v>0.63215382467610393</c:v>
                </c:pt>
                <c:pt idx="10">
                  <c:v>0.27194010111171613</c:v>
                </c:pt>
                <c:pt idx="11">
                  <c:v>0.13703042702823767</c:v>
                </c:pt>
                <c:pt idx="12">
                  <c:v>0.73759730075890351</c:v>
                </c:pt>
                <c:pt idx="13">
                  <c:v>-0.53646847853698043</c:v>
                </c:pt>
                <c:pt idx="14">
                  <c:v>-0.50131834663327168</c:v>
                </c:pt>
                <c:pt idx="15">
                  <c:v>2.1323737116686821</c:v>
                </c:pt>
                <c:pt idx="16">
                  <c:v>-0.53234152305086757</c:v>
                </c:pt>
                <c:pt idx="17">
                  <c:v>-1.1917605619548832</c:v>
                </c:pt>
                <c:pt idx="18">
                  <c:v>0.12117130770501849</c:v>
                </c:pt>
                <c:pt idx="19">
                  <c:v>-0.76021246216632843</c:v>
                </c:pt>
                <c:pt idx="20">
                  <c:v>-0.89226340409566107</c:v>
                </c:pt>
                <c:pt idx="21">
                  <c:v>1.3215127063020702</c:v>
                </c:pt>
                <c:pt idx="22">
                  <c:v>0.93581654375387013</c:v>
                </c:pt>
                <c:pt idx="23">
                  <c:v>0.74185838764228529</c:v>
                </c:pt>
                <c:pt idx="24">
                  <c:v>0.5569460163172707</c:v>
                </c:pt>
                <c:pt idx="25">
                  <c:v>-3.4790504244519092E-2</c:v>
                </c:pt>
                <c:pt idx="26">
                  <c:v>0.66689576912831394</c:v>
                </c:pt>
                <c:pt idx="27">
                  <c:v>0.76955354424692934</c:v>
                </c:pt>
                <c:pt idx="28">
                  <c:v>-0.64098836988692698</c:v>
                </c:pt>
                <c:pt idx="29">
                  <c:v>-0.49770997790315225</c:v>
                </c:pt>
                <c:pt idx="30">
                  <c:v>-1.1615816445868514</c:v>
                </c:pt>
                <c:pt idx="31">
                  <c:v>-1.2616988097836972</c:v>
                </c:pt>
                <c:pt idx="32">
                  <c:v>0.5020095670327972</c:v>
                </c:pt>
                <c:pt idx="33">
                  <c:v>1.2677743970034401</c:v>
                </c:pt>
                <c:pt idx="34">
                  <c:v>-0.89137321130741765</c:v>
                </c:pt>
                <c:pt idx="35">
                  <c:v>-1.661583623143851</c:v>
                </c:pt>
                <c:pt idx="36">
                  <c:v>-0.42580347966057835</c:v>
                </c:pt>
                <c:pt idx="37">
                  <c:v>-0.4028136363836064</c:v>
                </c:pt>
                <c:pt idx="38">
                  <c:v>-0.55910814355491789</c:v>
                </c:pt>
                <c:pt idx="39">
                  <c:v>-0.1719889122762179</c:v>
                </c:pt>
                <c:pt idx="40">
                  <c:v>-0.85060793505928178</c:v>
                </c:pt>
                <c:pt idx="41">
                  <c:v>1.4396360456228927</c:v>
                </c:pt>
                <c:pt idx="42">
                  <c:v>-1.1155690179001896</c:v>
                </c:pt>
                <c:pt idx="43">
                  <c:v>0.14112209559757069</c:v>
                </c:pt>
                <c:pt idx="44">
                  <c:v>0.16138919212604982</c:v>
                </c:pt>
                <c:pt idx="45">
                  <c:v>2.4211725294734771E-2</c:v>
                </c:pt>
                <c:pt idx="46">
                  <c:v>-7.6413127548620438E-2</c:v>
                </c:pt>
                <c:pt idx="47">
                  <c:v>-3.4551515736663701E-3</c:v>
                </c:pt>
                <c:pt idx="48">
                  <c:v>-0.2934089246675633</c:v>
                </c:pt>
                <c:pt idx="49">
                  <c:v>0.35856167508524417</c:v>
                </c:pt>
                <c:pt idx="50">
                  <c:v>0.98483105497626322</c:v>
                </c:pt>
                <c:pt idx="51">
                  <c:v>-0.81102204802071232</c:v>
                </c:pt>
                <c:pt idx="52">
                  <c:v>-0.56785596708035724</c:v>
                </c:pt>
                <c:pt idx="53">
                  <c:v>-1.3856884925343305</c:v>
                </c:pt>
                <c:pt idx="54">
                  <c:v>1.9805977721984511</c:v>
                </c:pt>
                <c:pt idx="55">
                  <c:v>0.92872421432890717</c:v>
                </c:pt>
                <c:pt idx="56">
                  <c:v>0.43768927594330787</c:v>
                </c:pt>
                <c:pt idx="57">
                  <c:v>-1.0657180681059677</c:v>
                </c:pt>
                <c:pt idx="58">
                  <c:v>2.4319038760938825</c:v>
                </c:pt>
                <c:pt idx="59">
                  <c:v>0.8611532749674865</c:v>
                </c:pt>
                <c:pt idx="60">
                  <c:v>1.3759331689294274</c:v>
                </c:pt>
                <c:pt idx="61">
                  <c:v>0.2688295351539407</c:v>
                </c:pt>
                <c:pt idx="62">
                  <c:v>-1.444350163195123E-2</c:v>
                </c:pt>
                <c:pt idx="63">
                  <c:v>1.3736633486225109</c:v>
                </c:pt>
                <c:pt idx="64">
                  <c:v>-0.4009530292223849</c:v>
                </c:pt>
                <c:pt idx="65">
                  <c:v>4.4905986087160982E-2</c:v>
                </c:pt>
                <c:pt idx="66">
                  <c:v>-1.3328291408007649</c:v>
                </c:pt>
                <c:pt idx="67">
                  <c:v>-0.74000485155463624</c:v>
                </c:pt>
                <c:pt idx="68">
                  <c:v>0.17423334767019463</c:v>
                </c:pt>
                <c:pt idx="69">
                  <c:v>-0.2149754077776807</c:v>
                </c:pt>
                <c:pt idx="70">
                  <c:v>-0.34646423907519325</c:v>
                </c:pt>
                <c:pt idx="71">
                  <c:v>0.12252357464394109</c:v>
                </c:pt>
                <c:pt idx="72">
                  <c:v>1.0233727350900945</c:v>
                </c:pt>
                <c:pt idx="73">
                  <c:v>1.3557815538339872</c:v>
                </c:pt>
                <c:pt idx="74">
                  <c:v>-0.30347419400210179</c:v>
                </c:pt>
                <c:pt idx="75">
                  <c:v>-1.297628492980929</c:v>
                </c:pt>
                <c:pt idx="76">
                  <c:v>1.1860514015085744</c:v>
                </c:pt>
                <c:pt idx="77">
                  <c:v>0.74238243237627288</c:v>
                </c:pt>
                <c:pt idx="78">
                  <c:v>-0.60738559315147145</c:v>
                </c:pt>
                <c:pt idx="79">
                  <c:v>2.6157342849878551E-3</c:v>
                </c:pt>
                <c:pt idx="80">
                  <c:v>0.88464775958157527</c:v>
                </c:pt>
                <c:pt idx="81">
                  <c:v>-0.81015815632620314</c:v>
                </c:pt>
                <c:pt idx="82">
                  <c:v>-0.70183318302305153</c:v>
                </c:pt>
                <c:pt idx="83">
                  <c:v>-0.28649488565710873</c:v>
                </c:pt>
                <c:pt idx="84">
                  <c:v>0.91459686578807986</c:v>
                </c:pt>
                <c:pt idx="85">
                  <c:v>-3.6118716654467663E-2</c:v>
                </c:pt>
                <c:pt idx="86">
                  <c:v>-0.85087261446392426</c:v>
                </c:pt>
                <c:pt idx="87">
                  <c:v>0.83968616276263508</c:v>
                </c:pt>
                <c:pt idx="88">
                  <c:v>-1.2741743561837058</c:v>
                </c:pt>
                <c:pt idx="89">
                  <c:v>-0.77091318632606287</c:v>
                </c:pt>
                <c:pt idx="90">
                  <c:v>0.13310767456850287</c:v>
                </c:pt>
                <c:pt idx="91">
                  <c:v>-0.18008896712792885</c:v>
                </c:pt>
                <c:pt idx="92">
                  <c:v>-0.55921654332295445</c:v>
                </c:pt>
                <c:pt idx="93">
                  <c:v>0.10081727199779905</c:v>
                </c:pt>
                <c:pt idx="94">
                  <c:v>0.9065362457302435</c:v>
                </c:pt>
                <c:pt idx="95">
                  <c:v>0.88102376510708114</c:v>
                </c:pt>
                <c:pt idx="96">
                  <c:v>-1.7752424019799136</c:v>
                </c:pt>
                <c:pt idx="97">
                  <c:v>-0.54110565751009809</c:v>
                </c:pt>
                <c:pt idx="98">
                  <c:v>1.0630537121208232</c:v>
                </c:pt>
                <c:pt idx="99">
                  <c:v>1.3041073663728717</c:v>
                </c:pt>
                <c:pt idx="100">
                  <c:v>0.82294188540757429</c:v>
                </c:pt>
                <c:pt idx="101">
                  <c:v>-1.4402088700716158</c:v>
                </c:pt>
                <c:pt idx="102">
                  <c:v>-1.3171456555383894</c:v>
                </c:pt>
                <c:pt idx="103">
                  <c:v>-0.71104173854736319</c:v>
                </c:pt>
                <c:pt idx="104">
                  <c:v>1.4088353060039396</c:v>
                </c:pt>
              </c:numCache>
            </c:numRef>
          </c:xVal>
          <c:yVal>
            <c:numRef>
              <c:f>'Por-Perm-Logs'!$K$16:$K$120</c:f>
              <c:numCache>
                <c:formatCode>0.00</c:formatCode>
                <c:ptCount val="105"/>
                <c:pt idx="0">
                  <c:v>-0.80121772355567955</c:v>
                </c:pt>
                <c:pt idx="1">
                  <c:v>-4.4080568748173635E-2</c:v>
                </c:pt>
                <c:pt idx="2">
                  <c:v>1.5330659828045281</c:v>
                </c:pt>
                <c:pt idx="3">
                  <c:v>1.7419693085301591</c:v>
                </c:pt>
                <c:pt idx="4">
                  <c:v>0.70352031394194658</c:v>
                </c:pt>
                <c:pt idx="5">
                  <c:v>0.56907138955969983</c:v>
                </c:pt>
                <c:pt idx="6">
                  <c:v>0.28909901907588825</c:v>
                </c:pt>
                <c:pt idx="7">
                  <c:v>-1.4176243616448103</c:v>
                </c:pt>
                <c:pt idx="8">
                  <c:v>-0.36563474190354683</c:v>
                </c:pt>
                <c:pt idx="9">
                  <c:v>0.35974014816188271</c:v>
                </c:pt>
                <c:pt idx="10">
                  <c:v>-0.57751804247738125</c:v>
                </c:pt>
                <c:pt idx="11">
                  <c:v>0.22443447161814867</c:v>
                </c:pt>
                <c:pt idx="12">
                  <c:v>0.74412246236808222</c:v>
                </c:pt>
                <c:pt idx="13">
                  <c:v>-0.34368749637460116</c:v>
                </c:pt>
                <c:pt idx="14">
                  <c:v>0.17154687758114712</c:v>
                </c:pt>
                <c:pt idx="15">
                  <c:v>1.3778168365418788</c:v>
                </c:pt>
                <c:pt idx="16">
                  <c:v>-8.9864251428457415E-2</c:v>
                </c:pt>
                <c:pt idx="17">
                  <c:v>-1.7410891886176567</c:v>
                </c:pt>
                <c:pt idx="18">
                  <c:v>0.9559840147471198</c:v>
                </c:pt>
                <c:pt idx="19">
                  <c:v>0.46919529445162139</c:v>
                </c:pt>
                <c:pt idx="20">
                  <c:v>0.22118813936352155</c:v>
                </c:pt>
                <c:pt idx="21">
                  <c:v>0.61025464814821706</c:v>
                </c:pt>
                <c:pt idx="22">
                  <c:v>1.2274667832276487</c:v>
                </c:pt>
                <c:pt idx="23">
                  <c:v>1.0573073496699359</c:v>
                </c:pt>
                <c:pt idx="24">
                  <c:v>-0.6469443389856675</c:v>
                </c:pt>
                <c:pt idx="25">
                  <c:v>-0.32120249529349615</c:v>
                </c:pt>
                <c:pt idx="26">
                  <c:v>0.31342573138516261</c:v>
                </c:pt>
                <c:pt idx="27">
                  <c:v>0.96171966341165538</c:v>
                </c:pt>
                <c:pt idx="28">
                  <c:v>-0.38938219796625057</c:v>
                </c:pt>
                <c:pt idx="29">
                  <c:v>-0.90134268978370535</c:v>
                </c:pt>
                <c:pt idx="30">
                  <c:v>-2.4829772107304011</c:v>
                </c:pt>
                <c:pt idx="31">
                  <c:v>0.17539413813896243</c:v>
                </c:pt>
                <c:pt idx="32">
                  <c:v>0.19538597320882822</c:v>
                </c:pt>
                <c:pt idx="33">
                  <c:v>1.6046082035950029</c:v>
                </c:pt>
                <c:pt idx="34">
                  <c:v>-0.85488093682641242</c:v>
                </c:pt>
                <c:pt idx="35">
                  <c:v>-0.45909611337977063</c:v>
                </c:pt>
                <c:pt idx="36">
                  <c:v>0.40330059143115699</c:v>
                </c:pt>
                <c:pt idx="37">
                  <c:v>-1.5693485039343629</c:v>
                </c:pt>
                <c:pt idx="38">
                  <c:v>-0.10589676848913779</c:v>
                </c:pt>
                <c:pt idx="39">
                  <c:v>0.85514089499522705</c:v>
                </c:pt>
                <c:pt idx="40">
                  <c:v>-1.302211374657418</c:v>
                </c:pt>
                <c:pt idx="41">
                  <c:v>2.0873176442243215</c:v>
                </c:pt>
                <c:pt idx="42">
                  <c:v>-0.33573092273632016</c:v>
                </c:pt>
                <c:pt idx="43">
                  <c:v>8.5836356785040757E-2</c:v>
                </c:pt>
                <c:pt idx="44">
                  <c:v>0.63933315662482271</c:v>
                </c:pt>
                <c:pt idx="45">
                  <c:v>-1.0641778357100942</c:v>
                </c:pt>
                <c:pt idx="46">
                  <c:v>0.9317917231500934</c:v>
                </c:pt>
                <c:pt idx="47">
                  <c:v>0.42567066926004626</c:v>
                </c:pt>
                <c:pt idx="48">
                  <c:v>0.20822248166857452</c:v>
                </c:pt>
                <c:pt idx="49">
                  <c:v>-0.73818778620819958</c:v>
                </c:pt>
                <c:pt idx="50">
                  <c:v>-0.46686270352382508</c:v>
                </c:pt>
                <c:pt idx="51">
                  <c:v>-1.309239025502587</c:v>
                </c:pt>
                <c:pt idx="52">
                  <c:v>-0.31644528220311924</c:v>
                </c:pt>
                <c:pt idx="53">
                  <c:v>-1.3526593493854757</c:v>
                </c:pt>
                <c:pt idx="54">
                  <c:v>1.458691866657448</c:v>
                </c:pt>
                <c:pt idx="55">
                  <c:v>-0.38621361862885151</c:v>
                </c:pt>
                <c:pt idx="56">
                  <c:v>0.34867358347238936</c:v>
                </c:pt>
                <c:pt idx="57">
                  <c:v>-0.33041767997317939</c:v>
                </c:pt>
                <c:pt idx="58">
                  <c:v>2.034728704344444</c:v>
                </c:pt>
                <c:pt idx="59">
                  <c:v>2.2536161640424326</c:v>
                </c:pt>
                <c:pt idx="60">
                  <c:v>1.4103797769923636</c:v>
                </c:pt>
                <c:pt idx="61">
                  <c:v>-0.62559537510946206</c:v>
                </c:pt>
                <c:pt idx="62">
                  <c:v>-0.15058136005399583</c:v>
                </c:pt>
                <c:pt idx="63">
                  <c:v>1.4591405044569472</c:v>
                </c:pt>
                <c:pt idx="64">
                  <c:v>1.4527882612015088</c:v>
                </c:pt>
                <c:pt idx="65">
                  <c:v>0.50013888933575934</c:v>
                </c:pt>
                <c:pt idx="66">
                  <c:v>0.47615912950305639</c:v>
                </c:pt>
                <c:pt idx="67">
                  <c:v>-1.0766262098296244</c:v>
                </c:pt>
                <c:pt idx="68">
                  <c:v>1.8642767768869599</c:v>
                </c:pt>
                <c:pt idx="69">
                  <c:v>-0.33407662019721501</c:v>
                </c:pt>
                <c:pt idx="70">
                  <c:v>-1.054435760708661</c:v>
                </c:pt>
                <c:pt idx="71">
                  <c:v>1.7513042825882166</c:v>
                </c:pt>
                <c:pt idx="72">
                  <c:v>1.0258464805823178</c:v>
                </c:pt>
                <c:pt idx="73">
                  <c:v>2.1809045223000227</c:v>
                </c:pt>
                <c:pt idx="74">
                  <c:v>-0.63302318143243341</c:v>
                </c:pt>
                <c:pt idx="75">
                  <c:v>-1.3004707509600251</c:v>
                </c:pt>
                <c:pt idx="76">
                  <c:v>0.73634839640395722</c:v>
                </c:pt>
                <c:pt idx="77">
                  <c:v>0.84915379158152615</c:v>
                </c:pt>
                <c:pt idx="78">
                  <c:v>0.19294463902454956</c:v>
                </c:pt>
                <c:pt idx="79">
                  <c:v>-0.30165484487018596</c:v>
                </c:pt>
                <c:pt idx="80">
                  <c:v>-0.38304434443852542</c:v>
                </c:pt>
                <c:pt idx="81">
                  <c:v>-0.4923266851856738</c:v>
                </c:pt>
                <c:pt idx="82">
                  <c:v>-0.91826553342469242</c:v>
                </c:pt>
                <c:pt idx="83">
                  <c:v>-0.50951952238213616</c:v>
                </c:pt>
                <c:pt idx="84">
                  <c:v>-9.915278910599068E-2</c:v>
                </c:pt>
                <c:pt idx="85">
                  <c:v>-0.52914164444378553</c:v>
                </c:pt>
                <c:pt idx="86">
                  <c:v>-0.60652742712297547</c:v>
                </c:pt>
                <c:pt idx="87">
                  <c:v>1.1682988308775257</c:v>
                </c:pt>
                <c:pt idx="88">
                  <c:v>-1.0058531238483517</c:v>
                </c:pt>
                <c:pt idx="89">
                  <c:v>-0.85935952032546004</c:v>
                </c:pt>
                <c:pt idx="90">
                  <c:v>1.7416633569155864</c:v>
                </c:pt>
                <c:pt idx="91">
                  <c:v>-0.26913304763263318</c:v>
                </c:pt>
                <c:pt idx="92">
                  <c:v>-0.52413651024470209</c:v>
                </c:pt>
                <c:pt idx="93">
                  <c:v>-1.1692238972260462</c:v>
                </c:pt>
                <c:pt idx="94">
                  <c:v>0.81710500339777181</c:v>
                </c:pt>
                <c:pt idx="95">
                  <c:v>0.45736076370348266</c:v>
                </c:pt>
                <c:pt idx="96">
                  <c:v>-2.3454143109463166</c:v>
                </c:pt>
                <c:pt idx="97">
                  <c:v>-5.333517890947459E-2</c:v>
                </c:pt>
                <c:pt idx="98">
                  <c:v>1.9064777949362814</c:v>
                </c:pt>
                <c:pt idx="99">
                  <c:v>0.74990915109316891</c:v>
                </c:pt>
                <c:pt idx="100">
                  <c:v>2.2773750613794208</c:v>
                </c:pt>
                <c:pt idx="101">
                  <c:v>-0.69877783547205818</c:v>
                </c:pt>
                <c:pt idx="102">
                  <c:v>0.66239428240629816</c:v>
                </c:pt>
                <c:pt idx="103">
                  <c:v>0.76029445031455767</c:v>
                </c:pt>
                <c:pt idx="104">
                  <c:v>1.2528110844986604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4C-4022-A4B3-3167811FD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  <c:max val="3"/>
          <c:min val="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X1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-3"/>
        <c:crossBetween val="midCat"/>
      </c:valAx>
      <c:valAx>
        <c:axId val="465982104"/>
        <c:scaling>
          <c:orientation val="minMax"/>
          <c:max val="3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X2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Permeability vs. Porosity</a:t>
            </a:r>
          </a:p>
        </c:rich>
      </c:tx>
      <c:layout>
        <c:manualLayout>
          <c:xMode val="edge"/>
          <c:yMode val="edge"/>
          <c:x val="0.25586451078909128"/>
          <c:y val="3.4090898923019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'Por-Perm-Logs'!$M$16:$M$120</c:f>
              <c:numCache>
                <c:formatCode>0.0</c:formatCode>
                <c:ptCount val="105"/>
                <c:pt idx="0">
                  <c:v>9.1957379675551216</c:v>
                </c:pt>
                <c:pt idx="1">
                  <c:v>11.845718009381391</c:v>
                </c:pt>
                <c:pt idx="2">
                  <c:v>17.365730939815847</c:v>
                </c:pt>
                <c:pt idx="3">
                  <c:v>18.096892579855556</c:v>
                </c:pt>
                <c:pt idx="4">
                  <c:v>14.462321098796814</c:v>
                </c:pt>
                <c:pt idx="5">
                  <c:v>13.991749863458949</c:v>
                </c:pt>
                <c:pt idx="6">
                  <c:v>13.011846566765609</c:v>
                </c:pt>
                <c:pt idx="7">
                  <c:v>7.0383147342431638</c:v>
                </c:pt>
                <c:pt idx="8">
                  <c:v>10.720278403337586</c:v>
                </c:pt>
                <c:pt idx="9">
                  <c:v>13.259090518566589</c:v>
                </c:pt>
                <c:pt idx="10">
                  <c:v>9.9786868513291651</c:v>
                </c:pt>
                <c:pt idx="11">
                  <c:v>12.785520650663521</c:v>
                </c:pt>
                <c:pt idx="12">
                  <c:v>14.604428618288289</c:v>
                </c:pt>
                <c:pt idx="13">
                  <c:v>10.797093762688895</c:v>
                </c:pt>
                <c:pt idx="14">
                  <c:v>12.600414071534015</c:v>
                </c:pt>
                <c:pt idx="15">
                  <c:v>16.822358927896577</c:v>
                </c:pt>
                <c:pt idx="16">
                  <c:v>11.685475120000399</c:v>
                </c:pt>
                <c:pt idx="17">
                  <c:v>5.9061878398382017</c:v>
                </c:pt>
                <c:pt idx="18">
                  <c:v>15.34594405161492</c:v>
                </c:pt>
                <c:pt idx="19">
                  <c:v>13.642183530580676</c:v>
                </c:pt>
                <c:pt idx="20">
                  <c:v>12.774158487772326</c:v>
                </c:pt>
                <c:pt idx="21">
                  <c:v>14.13589126851876</c:v>
                </c:pt>
                <c:pt idx="22">
                  <c:v>16.296133741296771</c:v>
                </c:pt>
                <c:pt idx="23">
                  <c:v>15.700575723844775</c:v>
                </c:pt>
                <c:pt idx="24">
                  <c:v>9.7356948135501646</c:v>
                </c:pt>
                <c:pt idx="25">
                  <c:v>10.875791266472763</c:v>
                </c:pt>
                <c:pt idx="26">
                  <c:v>13.09699005984807</c:v>
                </c:pt>
                <c:pt idx="27">
                  <c:v>15.366018821940795</c:v>
                </c:pt>
                <c:pt idx="28">
                  <c:v>10.637162307118123</c:v>
                </c:pt>
                <c:pt idx="29">
                  <c:v>8.8453005857570304</c:v>
                </c:pt>
                <c:pt idx="30">
                  <c:v>3.3095797624435956</c:v>
                </c:pt>
                <c:pt idx="31">
                  <c:v>12.613879483486368</c:v>
                </c:pt>
                <c:pt idx="32">
                  <c:v>12.683850906230898</c:v>
                </c:pt>
                <c:pt idx="33">
                  <c:v>17.616128712582508</c:v>
                </c:pt>
                <c:pt idx="34">
                  <c:v>9.0079167211075557</c:v>
                </c:pt>
                <c:pt idx="35">
                  <c:v>10.393163603170803</c:v>
                </c:pt>
                <c:pt idx="36">
                  <c:v>13.41155207000905</c:v>
                </c:pt>
                <c:pt idx="37">
                  <c:v>6.5072802362297297</c:v>
                </c:pt>
                <c:pt idx="38">
                  <c:v>11.629361310288017</c:v>
                </c:pt>
                <c:pt idx="39">
                  <c:v>14.992993132483296</c:v>
                </c:pt>
                <c:pt idx="40">
                  <c:v>7.4422601886990369</c:v>
                </c:pt>
                <c:pt idx="41">
                  <c:v>19.305611754785126</c:v>
                </c:pt>
                <c:pt idx="42">
                  <c:v>10.82494177042288</c:v>
                </c:pt>
                <c:pt idx="43">
                  <c:v>12.300427248747642</c:v>
                </c:pt>
                <c:pt idx="44">
                  <c:v>14.237666048186879</c:v>
                </c:pt>
                <c:pt idx="45">
                  <c:v>8.2753775750146694</c:v>
                </c:pt>
                <c:pt idx="46">
                  <c:v>15.261271031025327</c:v>
                </c:pt>
                <c:pt idx="47">
                  <c:v>13.489847342410162</c:v>
                </c:pt>
                <c:pt idx="48">
                  <c:v>12.728778685840011</c:v>
                </c:pt>
                <c:pt idx="49">
                  <c:v>9.4163427482713011</c:v>
                </c:pt>
                <c:pt idx="50">
                  <c:v>10.365980537666612</c:v>
                </c:pt>
                <c:pt idx="51">
                  <c:v>7.4176634107409454</c:v>
                </c:pt>
                <c:pt idx="52">
                  <c:v>10.892441512289082</c:v>
                </c:pt>
                <c:pt idx="53">
                  <c:v>7.2656922771508352</c:v>
                </c:pt>
                <c:pt idx="54">
                  <c:v>17.105421533301069</c:v>
                </c:pt>
                <c:pt idx="55">
                  <c:v>10.64825233479902</c:v>
                </c:pt>
                <c:pt idx="56">
                  <c:v>13.220357542153362</c:v>
                </c:pt>
                <c:pt idx="57">
                  <c:v>10.843538120093871</c:v>
                </c:pt>
                <c:pt idx="58">
                  <c:v>19.121550465205555</c:v>
                </c:pt>
                <c:pt idx="59">
                  <c:v>19.887656574148515</c:v>
                </c:pt>
                <c:pt idx="60">
                  <c:v>16.936329219473272</c:v>
                </c:pt>
                <c:pt idx="61">
                  <c:v>9.810416187116882</c:v>
                </c:pt>
                <c:pt idx="62">
                  <c:v>11.472965239811014</c:v>
                </c:pt>
                <c:pt idx="63">
                  <c:v>17.106991765599314</c:v>
                </c:pt>
                <c:pt idx="64">
                  <c:v>17.084758914205281</c:v>
                </c:pt>
                <c:pt idx="65">
                  <c:v>13.750486112675159</c:v>
                </c:pt>
                <c:pt idx="66">
                  <c:v>13.666556953260697</c:v>
                </c:pt>
                <c:pt idx="67">
                  <c:v>8.2318082655963138</c:v>
                </c:pt>
                <c:pt idx="68">
                  <c:v>18.524968719104358</c:v>
                </c:pt>
                <c:pt idx="69">
                  <c:v>10.830731829309748</c:v>
                </c:pt>
                <c:pt idx="70">
                  <c:v>8.3094748375196872</c:v>
                </c:pt>
                <c:pt idx="71">
                  <c:v>18.129564989058757</c:v>
                </c:pt>
                <c:pt idx="72">
                  <c:v>15.590462682038112</c:v>
                </c:pt>
                <c:pt idx="73">
                  <c:v>19.633165828050082</c:v>
                </c:pt>
                <c:pt idx="74">
                  <c:v>9.7844188649864829</c:v>
                </c:pt>
                <c:pt idx="75">
                  <c:v>7.4483523716399125</c:v>
                </c:pt>
                <c:pt idx="76">
                  <c:v>14.57721938741385</c:v>
                </c:pt>
                <c:pt idx="77">
                  <c:v>14.972038270535341</c:v>
                </c:pt>
                <c:pt idx="78">
                  <c:v>12.675306236585923</c:v>
                </c:pt>
                <c:pt idx="79">
                  <c:v>10.944208042954349</c:v>
                </c:pt>
                <c:pt idx="80">
                  <c:v>10.659344794465161</c:v>
                </c:pt>
                <c:pt idx="81">
                  <c:v>10.276856601850142</c:v>
                </c:pt>
                <c:pt idx="82">
                  <c:v>8.7860706330135763</c:v>
                </c:pt>
                <c:pt idx="83">
                  <c:v>10.216681671662524</c:v>
                </c:pt>
                <c:pt idx="84">
                  <c:v>11.652965238129033</c:v>
                </c:pt>
                <c:pt idx="85">
                  <c:v>10.148004244446751</c:v>
                </c:pt>
                <c:pt idx="86">
                  <c:v>9.8771540050695847</c:v>
                </c:pt>
                <c:pt idx="87">
                  <c:v>16.089045908071341</c:v>
                </c:pt>
                <c:pt idx="88">
                  <c:v>8.4795140665307684</c:v>
                </c:pt>
                <c:pt idx="89">
                  <c:v>8.9922416788608892</c:v>
                </c:pt>
                <c:pt idx="90">
                  <c:v>18.095821749204553</c:v>
                </c:pt>
                <c:pt idx="91">
                  <c:v>11.058034333285784</c:v>
                </c:pt>
                <c:pt idx="92">
                  <c:v>10.165522214143543</c:v>
                </c:pt>
                <c:pt idx="93">
                  <c:v>7.9077163597088385</c:v>
                </c:pt>
                <c:pt idx="94">
                  <c:v>14.859867511892201</c:v>
                </c:pt>
                <c:pt idx="95">
                  <c:v>13.600762672962189</c:v>
                </c:pt>
                <c:pt idx="96">
                  <c:v>3.7910499116878924</c:v>
                </c:pt>
                <c:pt idx="97">
                  <c:v>11.813326873816839</c:v>
                </c:pt>
                <c:pt idx="98">
                  <c:v>18.672672282276984</c:v>
                </c:pt>
                <c:pt idx="99">
                  <c:v>14.624682028826092</c:v>
                </c:pt>
                <c:pt idx="100">
                  <c:v>19.970812714827971</c:v>
                </c:pt>
                <c:pt idx="101">
                  <c:v>9.5542775758477969</c:v>
                </c:pt>
                <c:pt idx="102">
                  <c:v>14.318379988422043</c:v>
                </c:pt>
                <c:pt idx="103">
                  <c:v>14.661030576100952</c:v>
                </c:pt>
                <c:pt idx="104">
                  <c:v>16.38483879574531</c:v>
                </c:pt>
              </c:numCache>
            </c:numRef>
          </c:xVal>
          <c:yVal>
            <c:numRef>
              <c:f>'Por-Perm-Logs'!$O$16:$O$120</c:f>
              <c:numCache>
                <c:formatCode>0.0</c:formatCode>
                <c:ptCount val="105"/>
                <c:pt idx="0">
                  <c:v>84.667182523776134</c:v>
                </c:pt>
                <c:pt idx="1">
                  <c:v>138.63661092484989</c:v>
                </c:pt>
                <c:pt idx="2">
                  <c:v>246.74147552169453</c:v>
                </c:pt>
                <c:pt idx="3">
                  <c:v>566.26466548859105</c:v>
                </c:pt>
                <c:pt idx="4">
                  <c:v>185.54423517768984</c:v>
                </c:pt>
                <c:pt idx="5">
                  <c:v>253.00531053716148</c:v>
                </c:pt>
                <c:pt idx="6">
                  <c:v>135.80115568963996</c:v>
                </c:pt>
                <c:pt idx="7">
                  <c:v>75.718631415240139</c:v>
                </c:pt>
                <c:pt idx="8">
                  <c:v>85.781364139856294</c:v>
                </c:pt>
                <c:pt idx="9">
                  <c:v>203.58363684950007</c:v>
                </c:pt>
                <c:pt idx="10">
                  <c:v>170.02917679944611</c:v>
                </c:pt>
                <c:pt idx="11">
                  <c:v>158.93816282348948</c:v>
                </c:pt>
                <c:pt idx="12">
                  <c:v>214.60489726711842</c:v>
                </c:pt>
                <c:pt idx="13">
                  <c:v>113.49579193045105</c:v>
                </c:pt>
                <c:pt idx="14">
                  <c:v>115.5081195567209</c:v>
                </c:pt>
                <c:pt idx="15">
                  <c:v>431.03394936689159</c:v>
                </c:pt>
                <c:pt idx="16">
                  <c:v>113.73022976647329</c:v>
                </c:pt>
                <c:pt idx="17">
                  <c:v>81.787115503692633</c:v>
                </c:pt>
                <c:pt idx="18">
                  <c:v>157.68283684766732</c:v>
                </c:pt>
                <c:pt idx="19">
                  <c:v>101.48325088123973</c:v>
                </c:pt>
                <c:pt idx="20">
                  <c:v>94.999183606912595</c:v>
                </c:pt>
                <c:pt idx="21">
                  <c:v>287.36591049195317</c:v>
                </c:pt>
                <c:pt idx="22">
                  <c:v>236.96400971878526</c:v>
                </c:pt>
                <c:pt idx="23">
                  <c:v>215.06260973855979</c:v>
                </c:pt>
                <c:pt idx="24">
                  <c:v>196.07024897598205</c:v>
                </c:pt>
                <c:pt idx="25">
                  <c:v>145.85379967010431</c:v>
                </c:pt>
                <c:pt idx="26">
                  <c:v>207.15097693014411</c:v>
                </c:pt>
                <c:pt idx="27">
                  <c:v>218.06142128596241</c:v>
                </c:pt>
                <c:pt idx="28">
                  <c:v>107.7168273817489</c:v>
                </c:pt>
                <c:pt idx="29">
                  <c:v>115.71670560732778</c:v>
                </c:pt>
                <c:pt idx="30">
                  <c:v>83.030596940737524</c:v>
                </c:pt>
                <c:pt idx="31">
                  <c:v>78.976520158599982</c:v>
                </c:pt>
                <c:pt idx="32">
                  <c:v>190.75784253307728</c:v>
                </c:pt>
                <c:pt idx="33">
                  <c:v>279.74744066559168</c:v>
                </c:pt>
                <c:pt idx="34">
                  <c:v>95.041476812559011</c:v>
                </c:pt>
                <c:pt idx="35">
                  <c:v>64.664229945368518</c:v>
                </c:pt>
                <c:pt idx="36">
                  <c:v>119.95279137501544</c:v>
                </c:pt>
                <c:pt idx="37">
                  <c:v>121.33959463941646</c:v>
                </c:pt>
                <c:pt idx="38">
                  <c:v>112.21828281144438</c:v>
                </c:pt>
                <c:pt idx="39">
                  <c:v>136.18381361184444</c:v>
                </c:pt>
                <c:pt idx="40">
                  <c:v>96.998550245630767</c:v>
                </c:pt>
                <c:pt idx="41">
                  <c:v>304.84944226451597</c:v>
                </c:pt>
                <c:pt idx="42">
                  <c:v>84.962968006782503</c:v>
                </c:pt>
                <c:pt idx="43">
                  <c:v>159.26365680598212</c:v>
                </c:pt>
                <c:pt idx="44">
                  <c:v>160.88576774769533</c:v>
                </c:pt>
                <c:pt idx="45">
                  <c:v>150.22074755509107</c:v>
                </c:pt>
                <c:pt idx="46">
                  <c:v>142.84975823356601</c:v>
                </c:pt>
                <c:pt idx="47">
                  <c:v>148.15698546586248</c:v>
                </c:pt>
                <c:pt idx="48">
                  <c:v>128.16205754152125</c:v>
                </c:pt>
                <c:pt idx="49">
                  <c:v>177.55507412366262</c:v>
                </c:pt>
                <c:pt idx="50">
                  <c:v>242.84309312763605</c:v>
                </c:pt>
                <c:pt idx="51">
                  <c:v>98.937563156616264</c:v>
                </c:pt>
                <c:pt idx="52">
                  <c:v>111.72852181076956</c:v>
                </c:pt>
                <c:pt idx="53">
                  <c:v>74.229062674266871</c:v>
                </c:pt>
                <c:pt idx="54">
                  <c:v>399.53400724405486</c:v>
                </c:pt>
                <c:pt idx="55">
                  <c:v>236.12518449463602</c:v>
                </c:pt>
                <c:pt idx="56">
                  <c:v>184.72064151989647</c:v>
                </c:pt>
                <c:pt idx="57">
                  <c:v>87.107323857811821</c:v>
                </c:pt>
                <c:pt idx="58">
                  <c:v>500.67237149091409</c:v>
                </c:pt>
                <c:pt idx="59">
                  <c:v>228.28084276913776</c:v>
                </c:pt>
                <c:pt idx="60">
                  <c:v>295.29255726838596</c:v>
                </c:pt>
                <c:pt idx="61">
                  <c:v>169.76493885051178</c:v>
                </c:pt>
                <c:pt idx="62">
                  <c:v>147.34521709667413</c:v>
                </c:pt>
                <c:pt idx="63">
                  <c:v>294.95761684649517</c:v>
                </c:pt>
                <c:pt idx="64">
                  <c:v>121.45252982263692</c:v>
                </c:pt>
                <c:pt idx="65">
                  <c:v>151.7831705758278</c:v>
                </c:pt>
                <c:pt idx="66">
                  <c:v>76.217068189598152</c:v>
                </c:pt>
                <c:pt idx="67">
                  <c:v>102.51381543450361</c:v>
                </c:pt>
                <c:pt idx="68">
                  <c:v>161.92231348673974</c:v>
                </c:pt>
                <c:pt idx="69">
                  <c:v>133.28801272692425</c:v>
                </c:pt>
                <c:pt idx="70">
                  <c:v>124.80691717266788</c:v>
                </c:pt>
                <c:pt idx="71">
                  <c:v>157.78948754220858</c:v>
                </c:pt>
                <c:pt idx="72">
                  <c:v>247.5682663332357</c:v>
                </c:pt>
                <c:pt idx="73">
                  <c:v>292.33218540483085</c:v>
                </c:pt>
                <c:pt idx="74">
                  <c:v>127.51868501506243</c:v>
                </c:pt>
                <c:pt idx="75">
                  <c:v>77.570387773923272</c:v>
                </c:pt>
                <c:pt idx="76">
                  <c:v>268.54693435887515</c:v>
                </c:pt>
                <c:pt idx="77">
                  <c:v>215.11896833589944</c:v>
                </c:pt>
                <c:pt idx="78">
                  <c:v>109.54190864911234</c:v>
                </c:pt>
                <c:pt idx="79">
                  <c:v>148.60739078381113</c:v>
                </c:pt>
                <c:pt idx="80">
                  <c:v>230.97832611799168</c:v>
                </c:pt>
                <c:pt idx="81">
                  <c:v>98.980308057235817</c:v>
                </c:pt>
                <c:pt idx="82">
                  <c:v>104.4891677866962</c:v>
                </c:pt>
                <c:pt idx="83">
                  <c:v>128.60588298887413</c:v>
                </c:pt>
                <c:pt idx="84">
                  <c:v>234.46315004995978</c:v>
                </c:pt>
                <c:pt idx="85">
                  <c:v>145.75696941307041</c:v>
                </c:pt>
                <c:pt idx="86">
                  <c:v>96.985714335734656</c:v>
                </c:pt>
                <c:pt idx="87">
                  <c:v>225.84368064295765</c:v>
                </c:pt>
                <c:pt idx="88">
                  <c:v>78.485415828835556</c:v>
                </c:pt>
                <c:pt idx="89">
                  <c:v>100.94172870565741</c:v>
                </c:pt>
                <c:pt idx="90">
                  <c:v>158.62673080642625</c:v>
                </c:pt>
                <c:pt idx="91">
                  <c:v>135.63338081809704</c:v>
                </c:pt>
                <c:pt idx="92">
                  <c:v>112.21220075835606</c:v>
                </c:pt>
                <c:pt idx="93">
                  <c:v>156.08623391037497</c:v>
                </c:pt>
                <c:pt idx="94">
                  <c:v>233.52009254849258</c:v>
                </c:pt>
                <c:pt idx="95">
                  <c:v>230.56017298976974</c:v>
                </c:pt>
                <c:pt idx="96">
                  <c:v>61.091870136986294</c:v>
                </c:pt>
                <c:pt idx="97">
                  <c:v>113.23294661345827</c:v>
                </c:pt>
                <c:pt idx="98">
                  <c:v>252.52919254201532</c:v>
                </c:pt>
                <c:pt idx="99">
                  <c:v>284.87591035386947</c:v>
                </c:pt>
                <c:pt idx="100">
                  <c:v>223.9607789841991</c:v>
                </c:pt>
                <c:pt idx="101">
                  <c:v>72.2328959683243</c:v>
                </c:pt>
                <c:pt idx="102">
                  <c:v>76.817092365256556</c:v>
                </c:pt>
                <c:pt idx="103">
                  <c:v>104.0091764896565</c:v>
                </c:pt>
                <c:pt idx="104">
                  <c:v>300.1906140342756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EC-4908-99CC-C7FFDE4E2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Porosity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-3"/>
        <c:crossBetween val="midCat"/>
      </c:valAx>
      <c:valAx>
        <c:axId val="465982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Permeability (mD)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Porosity Well Log</a:t>
            </a:r>
          </a:p>
        </c:rich>
      </c:tx>
      <c:layout>
        <c:manualLayout>
          <c:xMode val="edge"/>
          <c:yMode val="edge"/>
          <c:x val="0.17790350948399491"/>
          <c:y val="1.5526740311785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5838724005653141"/>
          <c:y val="6.9068911431093047E-2"/>
          <c:w val="0.61186943939699845"/>
          <c:h val="0.84596223492459344"/>
        </c:manualLayout>
      </c:layout>
      <c:scatterChart>
        <c:scatterStyle val="smoothMarker"/>
        <c:varyColors val="0"/>
        <c:ser>
          <c:idx val="1"/>
          <c:order val="0"/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'Por-Perm-Logs'!$N$16:$N$120</c:f>
              <c:numCache>
                <c:formatCode>0.0</c:formatCode>
                <c:ptCount val="105"/>
                <c:pt idx="0">
                  <c:v>9.1957379675551216</c:v>
                </c:pt>
                <c:pt idx="1">
                  <c:v>11.845718009381391</c:v>
                </c:pt>
                <c:pt idx="2">
                  <c:v>17.365730939815847</c:v>
                </c:pt>
                <c:pt idx="3">
                  <c:v>18.096892579855556</c:v>
                </c:pt>
                <c:pt idx="4">
                  <c:v>14.462321098796814</c:v>
                </c:pt>
                <c:pt idx="5">
                  <c:v>13.991749863458949</c:v>
                </c:pt>
                <c:pt idx="6">
                  <c:v>13.011846566765609</c:v>
                </c:pt>
                <c:pt idx="7">
                  <c:v>7.0383147342431638</c:v>
                </c:pt>
                <c:pt idx="8">
                  <c:v>10.720278403337586</c:v>
                </c:pt>
                <c:pt idx="9">
                  <c:v>13.259090518566589</c:v>
                </c:pt>
                <c:pt idx="10">
                  <c:v>9.9786868513291651</c:v>
                </c:pt>
                <c:pt idx="11">
                  <c:v>12.785520650663521</c:v>
                </c:pt>
                <c:pt idx="12">
                  <c:v>14.604428618288289</c:v>
                </c:pt>
                <c:pt idx="13">
                  <c:v>10.797093762688895</c:v>
                </c:pt>
                <c:pt idx="14">
                  <c:v>12.600414071534015</c:v>
                </c:pt>
                <c:pt idx="15">
                  <c:v>16.822358927896577</c:v>
                </c:pt>
                <c:pt idx="16">
                  <c:v>11.685475120000399</c:v>
                </c:pt>
                <c:pt idx="17">
                  <c:v>5.9061878398382017</c:v>
                </c:pt>
                <c:pt idx="18">
                  <c:v>15.34594405161492</c:v>
                </c:pt>
                <c:pt idx="19">
                  <c:v>13.642183530580676</c:v>
                </c:pt>
                <c:pt idx="20">
                  <c:v>12.774158487772326</c:v>
                </c:pt>
                <c:pt idx="21">
                  <c:v>14.13589126851876</c:v>
                </c:pt>
                <c:pt idx="22">
                  <c:v>16.296133741296771</c:v>
                </c:pt>
                <c:pt idx="23">
                  <c:v>15.700575723844775</c:v>
                </c:pt>
                <c:pt idx="24">
                  <c:v>9.7356948135501646</c:v>
                </c:pt>
                <c:pt idx="25">
                  <c:v>10.875791266472763</c:v>
                </c:pt>
                <c:pt idx="26">
                  <c:v>13.09699005984807</c:v>
                </c:pt>
                <c:pt idx="27">
                  <c:v>15.366018821940795</c:v>
                </c:pt>
                <c:pt idx="28">
                  <c:v>10.637162307118123</c:v>
                </c:pt>
                <c:pt idx="29">
                  <c:v>8.8453005857570304</c:v>
                </c:pt>
                <c:pt idx="30">
                  <c:v>3.3095797624435956</c:v>
                </c:pt>
                <c:pt idx="31">
                  <c:v>12.613879483486368</c:v>
                </c:pt>
                <c:pt idx="32">
                  <c:v>12.683850906230898</c:v>
                </c:pt>
                <c:pt idx="33">
                  <c:v>17.616128712582508</c:v>
                </c:pt>
                <c:pt idx="34">
                  <c:v>9.0079167211075557</c:v>
                </c:pt>
                <c:pt idx="35">
                  <c:v>10.393163603170803</c:v>
                </c:pt>
                <c:pt idx="36">
                  <c:v>13.41155207000905</c:v>
                </c:pt>
                <c:pt idx="37">
                  <c:v>6.5072802362297297</c:v>
                </c:pt>
                <c:pt idx="38">
                  <c:v>11.629361310288017</c:v>
                </c:pt>
                <c:pt idx="39">
                  <c:v>14.992993132483296</c:v>
                </c:pt>
                <c:pt idx="40">
                  <c:v>7.4422601886990369</c:v>
                </c:pt>
                <c:pt idx="41">
                  <c:v>19.305611754785126</c:v>
                </c:pt>
                <c:pt idx="42">
                  <c:v>10.82494177042288</c:v>
                </c:pt>
                <c:pt idx="43">
                  <c:v>12.300427248747642</c:v>
                </c:pt>
                <c:pt idx="44">
                  <c:v>14.237666048186879</c:v>
                </c:pt>
                <c:pt idx="45">
                  <c:v>8.2753775750146694</c:v>
                </c:pt>
                <c:pt idx="46">
                  <c:v>15.261271031025327</c:v>
                </c:pt>
                <c:pt idx="47">
                  <c:v>13.489847342410162</c:v>
                </c:pt>
                <c:pt idx="48">
                  <c:v>12.728778685840011</c:v>
                </c:pt>
                <c:pt idx="49">
                  <c:v>9.4163427482713011</c:v>
                </c:pt>
                <c:pt idx="50">
                  <c:v>10.365980537666612</c:v>
                </c:pt>
                <c:pt idx="51">
                  <c:v>7.4176634107409454</c:v>
                </c:pt>
                <c:pt idx="52">
                  <c:v>10.892441512289082</c:v>
                </c:pt>
                <c:pt idx="53">
                  <c:v>7.2656922771508352</c:v>
                </c:pt>
                <c:pt idx="54">
                  <c:v>17.105421533301069</c:v>
                </c:pt>
                <c:pt idx="55">
                  <c:v>10.64825233479902</c:v>
                </c:pt>
                <c:pt idx="56">
                  <c:v>13.220357542153362</c:v>
                </c:pt>
                <c:pt idx="57">
                  <c:v>10.843538120093871</c:v>
                </c:pt>
                <c:pt idx="58">
                  <c:v>19.121550465205555</c:v>
                </c:pt>
                <c:pt idx="59">
                  <c:v>19.887656574148515</c:v>
                </c:pt>
                <c:pt idx="60">
                  <c:v>16.936329219473272</c:v>
                </c:pt>
                <c:pt idx="61">
                  <c:v>9.810416187116882</c:v>
                </c:pt>
                <c:pt idx="62">
                  <c:v>11.472965239811014</c:v>
                </c:pt>
                <c:pt idx="63">
                  <c:v>17.106991765599314</c:v>
                </c:pt>
                <c:pt idx="64">
                  <c:v>17.084758914205281</c:v>
                </c:pt>
                <c:pt idx="65">
                  <c:v>13.750486112675159</c:v>
                </c:pt>
                <c:pt idx="66">
                  <c:v>13.666556953260697</c:v>
                </c:pt>
                <c:pt idx="67">
                  <c:v>8.2318082655963138</c:v>
                </c:pt>
                <c:pt idx="68">
                  <c:v>18.524968719104358</c:v>
                </c:pt>
                <c:pt idx="69">
                  <c:v>10.830731829309748</c:v>
                </c:pt>
                <c:pt idx="70">
                  <c:v>8.3094748375196872</c:v>
                </c:pt>
                <c:pt idx="71">
                  <c:v>18.129564989058757</c:v>
                </c:pt>
                <c:pt idx="72">
                  <c:v>15.590462682038112</c:v>
                </c:pt>
                <c:pt idx="73">
                  <c:v>19.633165828050082</c:v>
                </c:pt>
                <c:pt idx="74">
                  <c:v>9.7844188649864829</c:v>
                </c:pt>
                <c:pt idx="75">
                  <c:v>7.4483523716399125</c:v>
                </c:pt>
                <c:pt idx="76">
                  <c:v>14.57721938741385</c:v>
                </c:pt>
                <c:pt idx="77">
                  <c:v>14.972038270535341</c:v>
                </c:pt>
                <c:pt idx="78">
                  <c:v>12.675306236585923</c:v>
                </c:pt>
                <c:pt idx="79">
                  <c:v>10.944208042954349</c:v>
                </c:pt>
                <c:pt idx="80">
                  <c:v>10.659344794465161</c:v>
                </c:pt>
                <c:pt idx="81">
                  <c:v>10.276856601850142</c:v>
                </c:pt>
                <c:pt idx="82">
                  <c:v>8.7860706330135763</c:v>
                </c:pt>
                <c:pt idx="83">
                  <c:v>10.216681671662524</c:v>
                </c:pt>
                <c:pt idx="84">
                  <c:v>11.652965238129033</c:v>
                </c:pt>
                <c:pt idx="85">
                  <c:v>10.148004244446751</c:v>
                </c:pt>
                <c:pt idx="86">
                  <c:v>9.8771540050695847</c:v>
                </c:pt>
                <c:pt idx="87">
                  <c:v>16.089045908071341</c:v>
                </c:pt>
                <c:pt idx="88">
                  <c:v>8.4795140665307684</c:v>
                </c:pt>
                <c:pt idx="89">
                  <c:v>8.9922416788608892</c:v>
                </c:pt>
                <c:pt idx="90">
                  <c:v>18.095821749204553</c:v>
                </c:pt>
                <c:pt idx="91">
                  <c:v>11.058034333285784</c:v>
                </c:pt>
                <c:pt idx="92">
                  <c:v>10.165522214143543</c:v>
                </c:pt>
                <c:pt idx="93">
                  <c:v>7.9077163597088385</c:v>
                </c:pt>
                <c:pt idx="94">
                  <c:v>14.859867511892201</c:v>
                </c:pt>
                <c:pt idx="95">
                  <c:v>13.600762672962189</c:v>
                </c:pt>
                <c:pt idx="96">
                  <c:v>3.7910499116878924</c:v>
                </c:pt>
                <c:pt idx="97">
                  <c:v>11.813326873816839</c:v>
                </c:pt>
                <c:pt idx="98">
                  <c:v>18.672672282276984</c:v>
                </c:pt>
                <c:pt idx="99">
                  <c:v>14.624682028826092</c:v>
                </c:pt>
                <c:pt idx="100">
                  <c:v>19.970812714827971</c:v>
                </c:pt>
                <c:pt idx="101">
                  <c:v>9.5542775758477969</c:v>
                </c:pt>
                <c:pt idx="102">
                  <c:v>14.318379988422043</c:v>
                </c:pt>
                <c:pt idx="103">
                  <c:v>14.661030576100952</c:v>
                </c:pt>
                <c:pt idx="104">
                  <c:v>16.38483879574531</c:v>
                </c:pt>
              </c:numCache>
            </c:numRef>
          </c:xVal>
          <c:yVal>
            <c:numRef>
              <c:f>'Por-Perm-Logs'!$C$16:$C$120</c:f>
              <c:numCache>
                <c:formatCode>0.00</c:formatCode>
                <c:ptCount val="10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F88-4A57-8015-53144243C2F2}"/>
            </c:ext>
          </c:extLst>
        </c:ser>
        <c:ser>
          <c:idx val="0"/>
          <c:order val="1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'Por-Perm-Logs'!$O$16:$O$120</c:f>
              <c:numCache>
                <c:formatCode>0.0</c:formatCode>
                <c:ptCount val="105"/>
                <c:pt idx="0">
                  <c:v>84.667182523776134</c:v>
                </c:pt>
                <c:pt idx="1">
                  <c:v>138.63661092484989</c:v>
                </c:pt>
                <c:pt idx="2">
                  <c:v>246.74147552169453</c:v>
                </c:pt>
                <c:pt idx="3">
                  <c:v>566.26466548859105</c:v>
                </c:pt>
                <c:pt idx="4">
                  <c:v>185.54423517768984</c:v>
                </c:pt>
                <c:pt idx="5">
                  <c:v>253.00531053716148</c:v>
                </c:pt>
                <c:pt idx="6">
                  <c:v>135.80115568963996</c:v>
                </c:pt>
                <c:pt idx="7">
                  <c:v>75.718631415240139</c:v>
                </c:pt>
                <c:pt idx="8">
                  <c:v>85.781364139856294</c:v>
                </c:pt>
                <c:pt idx="9">
                  <c:v>203.58363684950007</c:v>
                </c:pt>
                <c:pt idx="10">
                  <c:v>170.02917679944611</c:v>
                </c:pt>
                <c:pt idx="11">
                  <c:v>158.93816282348948</c:v>
                </c:pt>
                <c:pt idx="12">
                  <c:v>214.60489726711842</c:v>
                </c:pt>
                <c:pt idx="13">
                  <c:v>113.49579193045105</c:v>
                </c:pt>
                <c:pt idx="14">
                  <c:v>115.5081195567209</c:v>
                </c:pt>
                <c:pt idx="15">
                  <c:v>431.03394936689159</c:v>
                </c:pt>
                <c:pt idx="16">
                  <c:v>113.73022976647329</c:v>
                </c:pt>
                <c:pt idx="17">
                  <c:v>81.787115503692633</c:v>
                </c:pt>
                <c:pt idx="18">
                  <c:v>157.68283684766732</c:v>
                </c:pt>
                <c:pt idx="19">
                  <c:v>101.48325088123973</c:v>
                </c:pt>
                <c:pt idx="20">
                  <c:v>94.999183606912595</c:v>
                </c:pt>
                <c:pt idx="21">
                  <c:v>287.36591049195317</c:v>
                </c:pt>
                <c:pt idx="22">
                  <c:v>236.96400971878526</c:v>
                </c:pt>
                <c:pt idx="23">
                  <c:v>215.06260973855979</c:v>
                </c:pt>
                <c:pt idx="24">
                  <c:v>196.07024897598205</c:v>
                </c:pt>
                <c:pt idx="25">
                  <c:v>145.85379967010431</c:v>
                </c:pt>
                <c:pt idx="26">
                  <c:v>207.15097693014411</c:v>
                </c:pt>
                <c:pt idx="27">
                  <c:v>218.06142128596241</c:v>
                </c:pt>
                <c:pt idx="28">
                  <c:v>107.7168273817489</c:v>
                </c:pt>
                <c:pt idx="29">
                  <c:v>115.71670560732778</c:v>
                </c:pt>
                <c:pt idx="30">
                  <c:v>83.030596940737524</c:v>
                </c:pt>
                <c:pt idx="31">
                  <c:v>78.976520158599982</c:v>
                </c:pt>
                <c:pt idx="32">
                  <c:v>190.75784253307728</c:v>
                </c:pt>
                <c:pt idx="33">
                  <c:v>279.74744066559168</c:v>
                </c:pt>
                <c:pt idx="34">
                  <c:v>95.041476812559011</c:v>
                </c:pt>
                <c:pt idx="35">
                  <c:v>64.664229945368518</c:v>
                </c:pt>
                <c:pt idx="36">
                  <c:v>119.95279137501544</c:v>
                </c:pt>
                <c:pt idx="37">
                  <c:v>121.33959463941646</c:v>
                </c:pt>
                <c:pt idx="38">
                  <c:v>112.21828281144438</c:v>
                </c:pt>
                <c:pt idx="39">
                  <c:v>136.18381361184444</c:v>
                </c:pt>
                <c:pt idx="40">
                  <c:v>96.998550245630767</c:v>
                </c:pt>
                <c:pt idx="41">
                  <c:v>304.84944226451597</c:v>
                </c:pt>
                <c:pt idx="42">
                  <c:v>84.962968006782503</c:v>
                </c:pt>
                <c:pt idx="43">
                  <c:v>159.26365680598212</c:v>
                </c:pt>
                <c:pt idx="44">
                  <c:v>160.88576774769533</c:v>
                </c:pt>
                <c:pt idx="45">
                  <c:v>150.22074755509107</c:v>
                </c:pt>
                <c:pt idx="46">
                  <c:v>142.84975823356601</c:v>
                </c:pt>
                <c:pt idx="47">
                  <c:v>148.15698546586248</c:v>
                </c:pt>
                <c:pt idx="48">
                  <c:v>128.16205754152125</c:v>
                </c:pt>
                <c:pt idx="49">
                  <c:v>177.55507412366262</c:v>
                </c:pt>
                <c:pt idx="50">
                  <c:v>242.84309312763605</c:v>
                </c:pt>
                <c:pt idx="51">
                  <c:v>98.937563156616264</c:v>
                </c:pt>
                <c:pt idx="52">
                  <c:v>111.72852181076956</c:v>
                </c:pt>
                <c:pt idx="53">
                  <c:v>74.229062674266871</c:v>
                </c:pt>
                <c:pt idx="54">
                  <c:v>399.53400724405486</c:v>
                </c:pt>
                <c:pt idx="55">
                  <c:v>236.12518449463602</c:v>
                </c:pt>
                <c:pt idx="56">
                  <c:v>184.72064151989647</c:v>
                </c:pt>
                <c:pt idx="57">
                  <c:v>87.107323857811821</c:v>
                </c:pt>
                <c:pt idx="58">
                  <c:v>500.67237149091409</c:v>
                </c:pt>
                <c:pt idx="59">
                  <c:v>228.28084276913776</c:v>
                </c:pt>
                <c:pt idx="60">
                  <c:v>295.29255726838596</c:v>
                </c:pt>
                <c:pt idx="61">
                  <c:v>169.76493885051178</c:v>
                </c:pt>
                <c:pt idx="62">
                  <c:v>147.34521709667413</c:v>
                </c:pt>
                <c:pt idx="63">
                  <c:v>294.95761684649517</c:v>
                </c:pt>
                <c:pt idx="64">
                  <c:v>121.45252982263692</c:v>
                </c:pt>
                <c:pt idx="65">
                  <c:v>151.7831705758278</c:v>
                </c:pt>
                <c:pt idx="66">
                  <c:v>76.217068189598152</c:v>
                </c:pt>
                <c:pt idx="67">
                  <c:v>102.51381543450361</c:v>
                </c:pt>
                <c:pt idx="68">
                  <c:v>161.92231348673974</c:v>
                </c:pt>
                <c:pt idx="69">
                  <c:v>133.28801272692425</c:v>
                </c:pt>
                <c:pt idx="70">
                  <c:v>124.80691717266788</c:v>
                </c:pt>
                <c:pt idx="71">
                  <c:v>157.78948754220858</c:v>
                </c:pt>
                <c:pt idx="72">
                  <c:v>247.5682663332357</c:v>
                </c:pt>
                <c:pt idx="73">
                  <c:v>292.33218540483085</c:v>
                </c:pt>
                <c:pt idx="74">
                  <c:v>127.51868501506243</c:v>
                </c:pt>
                <c:pt idx="75">
                  <c:v>77.570387773923272</c:v>
                </c:pt>
                <c:pt idx="76">
                  <c:v>268.54693435887515</c:v>
                </c:pt>
                <c:pt idx="77">
                  <c:v>215.11896833589944</c:v>
                </c:pt>
                <c:pt idx="78">
                  <c:v>109.54190864911234</c:v>
                </c:pt>
                <c:pt idx="79">
                  <c:v>148.60739078381113</c:v>
                </c:pt>
                <c:pt idx="80">
                  <c:v>230.97832611799168</c:v>
                </c:pt>
                <c:pt idx="81">
                  <c:v>98.980308057235817</c:v>
                </c:pt>
                <c:pt idx="82">
                  <c:v>104.4891677866962</c:v>
                </c:pt>
                <c:pt idx="83">
                  <c:v>128.60588298887413</c:v>
                </c:pt>
                <c:pt idx="84">
                  <c:v>234.46315004995978</c:v>
                </c:pt>
                <c:pt idx="85">
                  <c:v>145.75696941307041</c:v>
                </c:pt>
                <c:pt idx="86">
                  <c:v>96.985714335734656</c:v>
                </c:pt>
                <c:pt idx="87">
                  <c:v>225.84368064295765</c:v>
                </c:pt>
                <c:pt idx="88">
                  <c:v>78.485415828835556</c:v>
                </c:pt>
                <c:pt idx="89">
                  <c:v>100.94172870565741</c:v>
                </c:pt>
                <c:pt idx="90">
                  <c:v>158.62673080642625</c:v>
                </c:pt>
                <c:pt idx="91">
                  <c:v>135.63338081809704</c:v>
                </c:pt>
                <c:pt idx="92">
                  <c:v>112.21220075835606</c:v>
                </c:pt>
                <c:pt idx="93">
                  <c:v>156.08623391037497</c:v>
                </c:pt>
                <c:pt idx="94">
                  <c:v>233.52009254849258</c:v>
                </c:pt>
                <c:pt idx="95">
                  <c:v>230.56017298976974</c:v>
                </c:pt>
                <c:pt idx="96">
                  <c:v>61.091870136986294</c:v>
                </c:pt>
                <c:pt idx="97">
                  <c:v>113.23294661345827</c:v>
                </c:pt>
                <c:pt idx="98">
                  <c:v>252.52919254201532</c:v>
                </c:pt>
                <c:pt idx="99">
                  <c:v>284.87591035386947</c:v>
                </c:pt>
                <c:pt idx="100">
                  <c:v>223.9607789841991</c:v>
                </c:pt>
                <c:pt idx="101">
                  <c:v>72.2328959683243</c:v>
                </c:pt>
                <c:pt idx="102">
                  <c:v>76.817092365256556</c:v>
                </c:pt>
                <c:pt idx="103">
                  <c:v>104.0091764896565</c:v>
                </c:pt>
                <c:pt idx="104">
                  <c:v>300.1906140342756</c:v>
                </c:pt>
              </c:numCache>
            </c:numRef>
          </c:xVal>
          <c:yVal>
            <c:numRef>
              <c:f>'Por-Perm-Logs'!$C$16:$C$120</c:f>
              <c:numCache>
                <c:formatCode>0.00</c:formatCode>
                <c:ptCount val="10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F88-4A57-8015-53144243C2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  <c:max val="25"/>
          <c:min val="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Porosity (%)</a:t>
                </a:r>
              </a:p>
            </c:rich>
          </c:tx>
          <c:layout>
            <c:manualLayout>
              <c:xMode val="edge"/>
              <c:yMode val="edge"/>
              <c:x val="0.36045871189178275"/>
              <c:y val="0.9509498601078989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27"/>
        <c:crossBetween val="midCat"/>
        <c:majorUnit val="5"/>
      </c:valAx>
      <c:valAx>
        <c:axId val="465982104"/>
        <c:scaling>
          <c:orientation val="maxMin"/>
          <c:max val="2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  <c:majorUnit val="3"/>
      </c:valAx>
      <c:spPr>
        <a:ln>
          <a:solidFill>
            <a:schemeClr val="tx1"/>
          </a:solidFill>
        </a:ln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Well-based</a:t>
            </a:r>
            <a:r>
              <a:rPr lang="en-US" baseline="0"/>
              <a:t> Permeability</a:t>
            </a:r>
            <a:endParaRPr lang="en-US"/>
          </a:p>
        </c:rich>
      </c:tx>
      <c:layout>
        <c:manualLayout>
          <c:xMode val="edge"/>
          <c:yMode val="edge"/>
          <c:x val="0.25662039667721948"/>
          <c:y val="7.835925017162855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5838724005653141"/>
          <c:y val="6.9068911431093047E-2"/>
          <c:w val="0.61186943939699845"/>
          <c:h val="0.84596223492459344"/>
        </c:manualLayout>
      </c:layout>
      <c:scatterChart>
        <c:scatterStyle val="smoothMarker"/>
        <c:varyColors val="0"/>
        <c:ser>
          <c:idx val="1"/>
          <c:order val="0"/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'Por-Perm-Logs'!$O$16:$O$120</c:f>
              <c:numCache>
                <c:formatCode>0.0</c:formatCode>
                <c:ptCount val="105"/>
                <c:pt idx="0">
                  <c:v>84.667182523776134</c:v>
                </c:pt>
                <c:pt idx="1">
                  <c:v>138.63661092484989</c:v>
                </c:pt>
                <c:pt idx="2">
                  <c:v>246.74147552169453</c:v>
                </c:pt>
                <c:pt idx="3">
                  <c:v>566.26466548859105</c:v>
                </c:pt>
                <c:pt idx="4">
                  <c:v>185.54423517768984</c:v>
                </c:pt>
                <c:pt idx="5">
                  <c:v>253.00531053716148</c:v>
                </c:pt>
                <c:pt idx="6">
                  <c:v>135.80115568963996</c:v>
                </c:pt>
                <c:pt idx="7">
                  <c:v>75.718631415240139</c:v>
                </c:pt>
                <c:pt idx="8">
                  <c:v>85.781364139856294</c:v>
                </c:pt>
                <c:pt idx="9">
                  <c:v>203.58363684950007</c:v>
                </c:pt>
                <c:pt idx="10">
                  <c:v>170.02917679944611</c:v>
                </c:pt>
                <c:pt idx="11">
                  <c:v>158.93816282348948</c:v>
                </c:pt>
                <c:pt idx="12">
                  <c:v>214.60489726711842</c:v>
                </c:pt>
                <c:pt idx="13">
                  <c:v>113.49579193045105</c:v>
                </c:pt>
                <c:pt idx="14">
                  <c:v>115.5081195567209</c:v>
                </c:pt>
                <c:pt idx="15">
                  <c:v>431.03394936689159</c:v>
                </c:pt>
                <c:pt idx="16">
                  <c:v>113.73022976647329</c:v>
                </c:pt>
                <c:pt idx="17">
                  <c:v>81.787115503692633</c:v>
                </c:pt>
                <c:pt idx="18">
                  <c:v>157.68283684766732</c:v>
                </c:pt>
                <c:pt idx="19">
                  <c:v>101.48325088123973</c:v>
                </c:pt>
                <c:pt idx="20">
                  <c:v>94.999183606912595</c:v>
                </c:pt>
                <c:pt idx="21">
                  <c:v>287.36591049195317</c:v>
                </c:pt>
                <c:pt idx="22">
                  <c:v>236.96400971878526</c:v>
                </c:pt>
                <c:pt idx="23">
                  <c:v>215.06260973855979</c:v>
                </c:pt>
                <c:pt idx="24">
                  <c:v>196.07024897598205</c:v>
                </c:pt>
                <c:pt idx="25">
                  <c:v>145.85379967010431</c:v>
                </c:pt>
                <c:pt idx="26">
                  <c:v>207.15097693014411</c:v>
                </c:pt>
                <c:pt idx="27">
                  <c:v>218.06142128596241</c:v>
                </c:pt>
                <c:pt idx="28">
                  <c:v>107.7168273817489</c:v>
                </c:pt>
                <c:pt idx="29">
                  <c:v>115.71670560732778</c:v>
                </c:pt>
                <c:pt idx="30">
                  <c:v>83.030596940737524</c:v>
                </c:pt>
                <c:pt idx="31">
                  <c:v>78.976520158599982</c:v>
                </c:pt>
                <c:pt idx="32">
                  <c:v>190.75784253307728</c:v>
                </c:pt>
                <c:pt idx="33">
                  <c:v>279.74744066559168</c:v>
                </c:pt>
                <c:pt idx="34">
                  <c:v>95.041476812559011</c:v>
                </c:pt>
                <c:pt idx="35">
                  <c:v>64.664229945368518</c:v>
                </c:pt>
                <c:pt idx="36">
                  <c:v>119.95279137501544</c:v>
                </c:pt>
                <c:pt idx="37">
                  <c:v>121.33959463941646</c:v>
                </c:pt>
                <c:pt idx="38">
                  <c:v>112.21828281144438</c:v>
                </c:pt>
                <c:pt idx="39">
                  <c:v>136.18381361184444</c:v>
                </c:pt>
                <c:pt idx="40">
                  <c:v>96.998550245630767</c:v>
                </c:pt>
                <c:pt idx="41">
                  <c:v>304.84944226451597</c:v>
                </c:pt>
                <c:pt idx="42">
                  <c:v>84.962968006782503</c:v>
                </c:pt>
                <c:pt idx="43">
                  <c:v>159.26365680598212</c:v>
                </c:pt>
                <c:pt idx="44">
                  <c:v>160.88576774769533</c:v>
                </c:pt>
                <c:pt idx="45">
                  <c:v>150.22074755509107</c:v>
                </c:pt>
                <c:pt idx="46">
                  <c:v>142.84975823356601</c:v>
                </c:pt>
                <c:pt idx="47">
                  <c:v>148.15698546586248</c:v>
                </c:pt>
                <c:pt idx="48">
                  <c:v>128.16205754152125</c:v>
                </c:pt>
                <c:pt idx="49">
                  <c:v>177.55507412366262</c:v>
                </c:pt>
                <c:pt idx="50">
                  <c:v>242.84309312763605</c:v>
                </c:pt>
                <c:pt idx="51">
                  <c:v>98.937563156616264</c:v>
                </c:pt>
                <c:pt idx="52">
                  <c:v>111.72852181076956</c:v>
                </c:pt>
                <c:pt idx="53">
                  <c:v>74.229062674266871</c:v>
                </c:pt>
                <c:pt idx="54">
                  <c:v>399.53400724405486</c:v>
                </c:pt>
                <c:pt idx="55">
                  <c:v>236.12518449463602</c:v>
                </c:pt>
                <c:pt idx="56">
                  <c:v>184.72064151989647</c:v>
                </c:pt>
                <c:pt idx="57">
                  <c:v>87.107323857811821</c:v>
                </c:pt>
                <c:pt idx="58">
                  <c:v>500.67237149091409</c:v>
                </c:pt>
                <c:pt idx="59">
                  <c:v>228.28084276913776</c:v>
                </c:pt>
                <c:pt idx="60">
                  <c:v>295.29255726838596</c:v>
                </c:pt>
                <c:pt idx="61">
                  <c:v>169.76493885051178</c:v>
                </c:pt>
                <c:pt idx="62">
                  <c:v>147.34521709667413</c:v>
                </c:pt>
                <c:pt idx="63">
                  <c:v>294.95761684649517</c:v>
                </c:pt>
                <c:pt idx="64">
                  <c:v>121.45252982263692</c:v>
                </c:pt>
                <c:pt idx="65">
                  <c:v>151.7831705758278</c:v>
                </c:pt>
                <c:pt idx="66">
                  <c:v>76.217068189598152</c:v>
                </c:pt>
                <c:pt idx="67">
                  <c:v>102.51381543450361</c:v>
                </c:pt>
                <c:pt idx="68">
                  <c:v>161.92231348673974</c:v>
                </c:pt>
                <c:pt idx="69">
                  <c:v>133.28801272692425</c:v>
                </c:pt>
                <c:pt idx="70">
                  <c:v>124.80691717266788</c:v>
                </c:pt>
                <c:pt idx="71">
                  <c:v>157.78948754220858</c:v>
                </c:pt>
                <c:pt idx="72">
                  <c:v>247.5682663332357</c:v>
                </c:pt>
                <c:pt idx="73">
                  <c:v>292.33218540483085</c:v>
                </c:pt>
                <c:pt idx="74">
                  <c:v>127.51868501506243</c:v>
                </c:pt>
                <c:pt idx="75">
                  <c:v>77.570387773923272</c:v>
                </c:pt>
                <c:pt idx="76">
                  <c:v>268.54693435887515</c:v>
                </c:pt>
                <c:pt idx="77">
                  <c:v>215.11896833589944</c:v>
                </c:pt>
                <c:pt idx="78">
                  <c:v>109.54190864911234</c:v>
                </c:pt>
                <c:pt idx="79">
                  <c:v>148.60739078381113</c:v>
                </c:pt>
                <c:pt idx="80">
                  <c:v>230.97832611799168</c:v>
                </c:pt>
                <c:pt idx="81">
                  <c:v>98.980308057235817</c:v>
                </c:pt>
                <c:pt idx="82">
                  <c:v>104.4891677866962</c:v>
                </c:pt>
                <c:pt idx="83">
                  <c:v>128.60588298887413</c:v>
                </c:pt>
                <c:pt idx="84">
                  <c:v>234.46315004995978</c:v>
                </c:pt>
                <c:pt idx="85">
                  <c:v>145.75696941307041</c:v>
                </c:pt>
                <c:pt idx="86">
                  <c:v>96.985714335734656</c:v>
                </c:pt>
                <c:pt idx="87">
                  <c:v>225.84368064295765</c:v>
                </c:pt>
                <c:pt idx="88">
                  <c:v>78.485415828835556</c:v>
                </c:pt>
                <c:pt idx="89">
                  <c:v>100.94172870565741</c:v>
                </c:pt>
                <c:pt idx="90">
                  <c:v>158.62673080642625</c:v>
                </c:pt>
                <c:pt idx="91">
                  <c:v>135.63338081809704</c:v>
                </c:pt>
                <c:pt idx="92">
                  <c:v>112.21220075835606</c:v>
                </c:pt>
                <c:pt idx="93">
                  <c:v>156.08623391037497</c:v>
                </c:pt>
                <c:pt idx="94">
                  <c:v>233.52009254849258</c:v>
                </c:pt>
                <c:pt idx="95">
                  <c:v>230.56017298976974</c:v>
                </c:pt>
                <c:pt idx="96">
                  <c:v>61.091870136986294</c:v>
                </c:pt>
                <c:pt idx="97">
                  <c:v>113.23294661345827</c:v>
                </c:pt>
                <c:pt idx="98">
                  <c:v>252.52919254201532</c:v>
                </c:pt>
                <c:pt idx="99">
                  <c:v>284.87591035386947</c:v>
                </c:pt>
                <c:pt idx="100">
                  <c:v>223.9607789841991</c:v>
                </c:pt>
                <c:pt idx="101">
                  <c:v>72.2328959683243</c:v>
                </c:pt>
                <c:pt idx="102">
                  <c:v>76.817092365256556</c:v>
                </c:pt>
                <c:pt idx="103">
                  <c:v>104.0091764896565</c:v>
                </c:pt>
                <c:pt idx="104">
                  <c:v>300.1906140342756</c:v>
                </c:pt>
              </c:numCache>
            </c:numRef>
          </c:xVal>
          <c:yVal>
            <c:numRef>
              <c:f>'Por-Perm-Logs'!$C$16:$C$120</c:f>
              <c:numCache>
                <c:formatCode>0.00</c:formatCode>
                <c:ptCount val="10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10-4543-A799-B623F91E47DD}"/>
            </c:ext>
          </c:extLst>
        </c:ser>
        <c:ser>
          <c:idx val="0"/>
          <c:order val="1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'Por-Perm-Logs'!$O$16:$O$120</c:f>
              <c:numCache>
                <c:formatCode>0.0</c:formatCode>
                <c:ptCount val="105"/>
                <c:pt idx="0">
                  <c:v>84.667182523776134</c:v>
                </c:pt>
                <c:pt idx="1">
                  <c:v>138.63661092484989</c:v>
                </c:pt>
                <c:pt idx="2">
                  <c:v>246.74147552169453</c:v>
                </c:pt>
                <c:pt idx="3">
                  <c:v>566.26466548859105</c:v>
                </c:pt>
                <c:pt idx="4">
                  <c:v>185.54423517768984</c:v>
                </c:pt>
                <c:pt idx="5">
                  <c:v>253.00531053716148</c:v>
                </c:pt>
                <c:pt idx="6">
                  <c:v>135.80115568963996</c:v>
                </c:pt>
                <c:pt idx="7">
                  <c:v>75.718631415240139</c:v>
                </c:pt>
                <c:pt idx="8">
                  <c:v>85.781364139856294</c:v>
                </c:pt>
                <c:pt idx="9">
                  <c:v>203.58363684950007</c:v>
                </c:pt>
                <c:pt idx="10">
                  <c:v>170.02917679944611</c:v>
                </c:pt>
                <c:pt idx="11">
                  <c:v>158.93816282348948</c:v>
                </c:pt>
                <c:pt idx="12">
                  <c:v>214.60489726711842</c:v>
                </c:pt>
                <c:pt idx="13">
                  <c:v>113.49579193045105</c:v>
                </c:pt>
                <c:pt idx="14">
                  <c:v>115.5081195567209</c:v>
                </c:pt>
                <c:pt idx="15">
                  <c:v>431.03394936689159</c:v>
                </c:pt>
                <c:pt idx="16">
                  <c:v>113.73022976647329</c:v>
                </c:pt>
                <c:pt idx="17">
                  <c:v>81.787115503692633</c:v>
                </c:pt>
                <c:pt idx="18">
                  <c:v>157.68283684766732</c:v>
                </c:pt>
                <c:pt idx="19">
                  <c:v>101.48325088123973</c:v>
                </c:pt>
                <c:pt idx="20">
                  <c:v>94.999183606912595</c:v>
                </c:pt>
                <c:pt idx="21">
                  <c:v>287.36591049195317</c:v>
                </c:pt>
                <c:pt idx="22">
                  <c:v>236.96400971878526</c:v>
                </c:pt>
                <c:pt idx="23">
                  <c:v>215.06260973855979</c:v>
                </c:pt>
                <c:pt idx="24">
                  <c:v>196.07024897598205</c:v>
                </c:pt>
                <c:pt idx="25">
                  <c:v>145.85379967010431</c:v>
                </c:pt>
                <c:pt idx="26">
                  <c:v>207.15097693014411</c:v>
                </c:pt>
                <c:pt idx="27">
                  <c:v>218.06142128596241</c:v>
                </c:pt>
                <c:pt idx="28">
                  <c:v>107.7168273817489</c:v>
                </c:pt>
                <c:pt idx="29">
                  <c:v>115.71670560732778</c:v>
                </c:pt>
                <c:pt idx="30">
                  <c:v>83.030596940737524</c:v>
                </c:pt>
                <c:pt idx="31">
                  <c:v>78.976520158599982</c:v>
                </c:pt>
                <c:pt idx="32">
                  <c:v>190.75784253307728</c:v>
                </c:pt>
                <c:pt idx="33">
                  <c:v>279.74744066559168</c:v>
                </c:pt>
                <c:pt idx="34">
                  <c:v>95.041476812559011</c:v>
                </c:pt>
                <c:pt idx="35">
                  <c:v>64.664229945368518</c:v>
                </c:pt>
                <c:pt idx="36">
                  <c:v>119.95279137501544</c:v>
                </c:pt>
                <c:pt idx="37">
                  <c:v>121.33959463941646</c:v>
                </c:pt>
                <c:pt idx="38">
                  <c:v>112.21828281144438</c:v>
                </c:pt>
                <c:pt idx="39">
                  <c:v>136.18381361184444</c:v>
                </c:pt>
                <c:pt idx="40">
                  <c:v>96.998550245630767</c:v>
                </c:pt>
                <c:pt idx="41">
                  <c:v>304.84944226451597</c:v>
                </c:pt>
                <c:pt idx="42">
                  <c:v>84.962968006782503</c:v>
                </c:pt>
                <c:pt idx="43">
                  <c:v>159.26365680598212</c:v>
                </c:pt>
                <c:pt idx="44">
                  <c:v>160.88576774769533</c:v>
                </c:pt>
                <c:pt idx="45">
                  <c:v>150.22074755509107</c:v>
                </c:pt>
                <c:pt idx="46">
                  <c:v>142.84975823356601</c:v>
                </c:pt>
                <c:pt idx="47">
                  <c:v>148.15698546586248</c:v>
                </c:pt>
                <c:pt idx="48">
                  <c:v>128.16205754152125</c:v>
                </c:pt>
                <c:pt idx="49">
                  <c:v>177.55507412366262</c:v>
                </c:pt>
                <c:pt idx="50">
                  <c:v>242.84309312763605</c:v>
                </c:pt>
                <c:pt idx="51">
                  <c:v>98.937563156616264</c:v>
                </c:pt>
                <c:pt idx="52">
                  <c:v>111.72852181076956</c:v>
                </c:pt>
                <c:pt idx="53">
                  <c:v>74.229062674266871</c:v>
                </c:pt>
                <c:pt idx="54">
                  <c:v>399.53400724405486</c:v>
                </c:pt>
                <c:pt idx="55">
                  <c:v>236.12518449463602</c:v>
                </c:pt>
                <c:pt idx="56">
                  <c:v>184.72064151989647</c:v>
                </c:pt>
                <c:pt idx="57">
                  <c:v>87.107323857811821</c:v>
                </c:pt>
                <c:pt idx="58">
                  <c:v>500.67237149091409</c:v>
                </c:pt>
                <c:pt idx="59">
                  <c:v>228.28084276913776</c:v>
                </c:pt>
                <c:pt idx="60">
                  <c:v>295.29255726838596</c:v>
                </c:pt>
                <c:pt idx="61">
                  <c:v>169.76493885051178</c:v>
                </c:pt>
                <c:pt idx="62">
                  <c:v>147.34521709667413</c:v>
                </c:pt>
                <c:pt idx="63">
                  <c:v>294.95761684649517</c:v>
                </c:pt>
                <c:pt idx="64">
                  <c:v>121.45252982263692</c:v>
                </c:pt>
                <c:pt idx="65">
                  <c:v>151.7831705758278</c:v>
                </c:pt>
                <c:pt idx="66">
                  <c:v>76.217068189598152</c:v>
                </c:pt>
                <c:pt idx="67">
                  <c:v>102.51381543450361</c:v>
                </c:pt>
                <c:pt idx="68">
                  <c:v>161.92231348673974</c:v>
                </c:pt>
                <c:pt idx="69">
                  <c:v>133.28801272692425</c:v>
                </c:pt>
                <c:pt idx="70">
                  <c:v>124.80691717266788</c:v>
                </c:pt>
                <c:pt idx="71">
                  <c:v>157.78948754220858</c:v>
                </c:pt>
                <c:pt idx="72">
                  <c:v>247.5682663332357</c:v>
                </c:pt>
                <c:pt idx="73">
                  <c:v>292.33218540483085</c:v>
                </c:pt>
                <c:pt idx="74">
                  <c:v>127.51868501506243</c:v>
                </c:pt>
                <c:pt idx="75">
                  <c:v>77.570387773923272</c:v>
                </c:pt>
                <c:pt idx="76">
                  <c:v>268.54693435887515</c:v>
                </c:pt>
                <c:pt idx="77">
                  <c:v>215.11896833589944</c:v>
                </c:pt>
                <c:pt idx="78">
                  <c:v>109.54190864911234</c:v>
                </c:pt>
                <c:pt idx="79">
                  <c:v>148.60739078381113</c:v>
                </c:pt>
                <c:pt idx="80">
                  <c:v>230.97832611799168</c:v>
                </c:pt>
                <c:pt idx="81">
                  <c:v>98.980308057235817</c:v>
                </c:pt>
                <c:pt idx="82">
                  <c:v>104.4891677866962</c:v>
                </c:pt>
                <c:pt idx="83">
                  <c:v>128.60588298887413</c:v>
                </c:pt>
                <c:pt idx="84">
                  <c:v>234.46315004995978</c:v>
                </c:pt>
                <c:pt idx="85">
                  <c:v>145.75696941307041</c:v>
                </c:pt>
                <c:pt idx="86">
                  <c:v>96.985714335734656</c:v>
                </c:pt>
                <c:pt idx="87">
                  <c:v>225.84368064295765</c:v>
                </c:pt>
                <c:pt idx="88">
                  <c:v>78.485415828835556</c:v>
                </c:pt>
                <c:pt idx="89">
                  <c:v>100.94172870565741</c:v>
                </c:pt>
                <c:pt idx="90">
                  <c:v>158.62673080642625</c:v>
                </c:pt>
                <c:pt idx="91">
                  <c:v>135.63338081809704</c:v>
                </c:pt>
                <c:pt idx="92">
                  <c:v>112.21220075835606</c:v>
                </c:pt>
                <c:pt idx="93">
                  <c:v>156.08623391037497</c:v>
                </c:pt>
                <c:pt idx="94">
                  <c:v>233.52009254849258</c:v>
                </c:pt>
                <c:pt idx="95">
                  <c:v>230.56017298976974</c:v>
                </c:pt>
                <c:pt idx="96">
                  <c:v>61.091870136986294</c:v>
                </c:pt>
                <c:pt idx="97">
                  <c:v>113.23294661345827</c:v>
                </c:pt>
                <c:pt idx="98">
                  <c:v>252.52919254201532</c:v>
                </c:pt>
                <c:pt idx="99">
                  <c:v>284.87591035386947</c:v>
                </c:pt>
                <c:pt idx="100">
                  <c:v>223.9607789841991</c:v>
                </c:pt>
                <c:pt idx="101">
                  <c:v>72.2328959683243</c:v>
                </c:pt>
                <c:pt idx="102">
                  <c:v>76.817092365256556</c:v>
                </c:pt>
                <c:pt idx="103">
                  <c:v>104.0091764896565</c:v>
                </c:pt>
                <c:pt idx="104">
                  <c:v>300.1906140342756</c:v>
                </c:pt>
              </c:numCache>
            </c:numRef>
          </c:xVal>
          <c:yVal>
            <c:numRef>
              <c:f>'Por-Perm-Logs'!$C$16:$C$120</c:f>
              <c:numCache>
                <c:formatCode>0.00</c:formatCode>
                <c:ptCount val="10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10-4543-A799-B623F91E4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  <c:max val="800"/>
          <c:min val="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Permeability (mD)</a:t>
                </a:r>
              </a:p>
            </c:rich>
          </c:tx>
          <c:layout>
            <c:manualLayout>
              <c:xMode val="edge"/>
              <c:yMode val="edge"/>
              <c:x val="0.36045871189178275"/>
              <c:y val="0.9509498601078989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27"/>
        <c:crossBetween val="midCat"/>
        <c:majorUnit val="200"/>
      </c:valAx>
      <c:valAx>
        <c:axId val="465982104"/>
        <c:scaling>
          <c:orientation val="maxMin"/>
          <c:max val="2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  <c:majorUnit val="3"/>
      </c:valAx>
      <c:spPr>
        <a:ln>
          <a:solidFill>
            <a:schemeClr val="tx1"/>
          </a:solidFill>
        </a:ln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Porosity Probability Density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'Por-Perm-Logs'!$AE$17:$AP$17</c:f>
              <c:numCache>
                <c:formatCode>0.00</c:formatCode>
                <c:ptCount val="12"/>
                <c:pt idx="0" formatCode="0.0">
                  <c:v>3.3095797624435956</c:v>
                </c:pt>
                <c:pt idx="1">
                  <c:v>4.1426414100628142</c:v>
                </c:pt>
                <c:pt idx="2">
                  <c:v>5.8087647053012521</c:v>
                </c:pt>
                <c:pt idx="3">
                  <c:v>7.4748880005396892</c:v>
                </c:pt>
                <c:pt idx="4">
                  <c:v>9.1410112957781262</c:v>
                </c:pt>
                <c:pt idx="5">
                  <c:v>10.807134591016563</c:v>
                </c:pt>
                <c:pt idx="6">
                  <c:v>12.473257886255</c:v>
                </c:pt>
                <c:pt idx="7">
                  <c:v>14.139381181493437</c:v>
                </c:pt>
                <c:pt idx="8">
                  <c:v>15.805504476731874</c:v>
                </c:pt>
                <c:pt idx="9">
                  <c:v>17.471627771970311</c:v>
                </c:pt>
                <c:pt idx="10">
                  <c:v>19.13775106720875</c:v>
                </c:pt>
                <c:pt idx="11" formatCode="0.0">
                  <c:v>19.970812714827971</c:v>
                </c:pt>
              </c:numCache>
            </c:numRef>
          </c:xVal>
          <c:yVal>
            <c:numRef>
              <c:f>'Por-Perm-Logs'!$AE$18:$AP$18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1.9047619047619049E-2</c:v>
                </c:pt>
                <c:pt idx="2">
                  <c:v>3.7913832199546485E-2</c:v>
                </c:pt>
                <c:pt idx="3">
                  <c:v>5.7324263038548748E-2</c:v>
                </c:pt>
                <c:pt idx="4">
                  <c:v>0.1238095238095238</c:v>
                </c:pt>
                <c:pt idx="5">
                  <c:v>0.2</c:v>
                </c:pt>
                <c:pt idx="6">
                  <c:v>0.15238095238095239</c:v>
                </c:pt>
                <c:pt idx="7">
                  <c:v>0.16190476190476188</c:v>
                </c:pt>
                <c:pt idx="8">
                  <c:v>8.5714285714285743E-2</c:v>
                </c:pt>
                <c:pt idx="9">
                  <c:v>9.5238095238095233E-2</c:v>
                </c:pt>
                <c:pt idx="10">
                  <c:v>5.7142857142857162E-2</c:v>
                </c:pt>
                <c:pt idx="11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86-4B13-BEBF-F85BE2B033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orientation val="minMax"/>
          <c:max val="2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Porosity</a:t>
                </a:r>
                <a:r>
                  <a:rPr lang="en-US" sz="1200" baseline="0"/>
                  <a:t> (%)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0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Permeability Probability Density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'Por-Perm-Logs'!$AE$39:$AP$39</c:f>
              <c:numCache>
                <c:formatCode>0.00</c:formatCode>
                <c:ptCount val="12"/>
                <c:pt idx="0" formatCode="0.0">
                  <c:v>61.091870136986294</c:v>
                </c:pt>
                <c:pt idx="1">
                  <c:v>86.350509904566536</c:v>
                </c:pt>
                <c:pt idx="2">
                  <c:v>136.86778943972701</c:v>
                </c:pt>
                <c:pt idx="3">
                  <c:v>187.38506897488747</c:v>
                </c:pt>
                <c:pt idx="4">
                  <c:v>237.90234851004794</c:v>
                </c:pt>
                <c:pt idx="5">
                  <c:v>288.41962804520841</c:v>
                </c:pt>
                <c:pt idx="6">
                  <c:v>338.93690758036888</c:v>
                </c:pt>
                <c:pt idx="7">
                  <c:v>389.45418711552935</c:v>
                </c:pt>
                <c:pt idx="8">
                  <c:v>439.97146665068982</c:v>
                </c:pt>
                <c:pt idx="9">
                  <c:v>490.48874618585035</c:v>
                </c:pt>
                <c:pt idx="10">
                  <c:v>541.00602572101081</c:v>
                </c:pt>
                <c:pt idx="11" formatCode="0.0">
                  <c:v>566.26466548859105</c:v>
                </c:pt>
              </c:numCache>
            </c:numRef>
          </c:xVal>
          <c:yVal>
            <c:numRef>
              <c:f>'Por-Perm-Logs'!$AE$40:$AP$40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0.27619047619047621</c:v>
                </c:pt>
                <c:pt idx="2">
                  <c:v>0.6164172335600907</c:v>
                </c:pt>
                <c:pt idx="3">
                  <c:v>-0.1878458049886621</c:v>
                </c:pt>
                <c:pt idx="4">
                  <c:v>0.17142857142857137</c:v>
                </c:pt>
                <c:pt idx="5">
                  <c:v>8.5714285714285743E-2</c:v>
                </c:pt>
                <c:pt idx="6">
                  <c:v>0</c:v>
                </c:pt>
                <c:pt idx="7">
                  <c:v>9.52380952380949E-3</c:v>
                </c:pt>
                <c:pt idx="8">
                  <c:v>9.52380952380949E-3</c:v>
                </c:pt>
                <c:pt idx="9">
                  <c:v>9.523809523809601E-3</c:v>
                </c:pt>
                <c:pt idx="10">
                  <c:v>0</c:v>
                </c:pt>
                <c:pt idx="11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E8-48D9-A675-703F99DA1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logBase val="10"/>
          <c:orientation val="minMax"/>
          <c:max val="1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Permeability</a:t>
                </a:r>
                <a:r>
                  <a:rPr lang="en-US" sz="1200" baseline="0"/>
                  <a:t> (mD)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0.6000000000000000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Porosity Cumulative</a:t>
            </a:r>
            <a:r>
              <a:rPr lang="en-US" baseline="0"/>
              <a:t> D</a:t>
            </a:r>
            <a:r>
              <a:rPr lang="en-US"/>
              <a:t>ensity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'Por-Perm-Logs'!$AE$17:$AP$17</c:f>
              <c:numCache>
                <c:formatCode>0.00</c:formatCode>
                <c:ptCount val="12"/>
                <c:pt idx="0" formatCode="0.0">
                  <c:v>3.3095797624435956</c:v>
                </c:pt>
                <c:pt idx="1">
                  <c:v>4.1426414100628142</c:v>
                </c:pt>
                <c:pt idx="2">
                  <c:v>5.8087647053012521</c:v>
                </c:pt>
                <c:pt idx="3">
                  <c:v>7.4748880005396892</c:v>
                </c:pt>
                <c:pt idx="4">
                  <c:v>9.1410112957781262</c:v>
                </c:pt>
                <c:pt idx="5">
                  <c:v>10.807134591016563</c:v>
                </c:pt>
                <c:pt idx="6">
                  <c:v>12.473257886255</c:v>
                </c:pt>
                <c:pt idx="7">
                  <c:v>14.139381181493437</c:v>
                </c:pt>
                <c:pt idx="8">
                  <c:v>15.805504476731874</c:v>
                </c:pt>
                <c:pt idx="9">
                  <c:v>17.471627771970311</c:v>
                </c:pt>
                <c:pt idx="10">
                  <c:v>19.13775106720875</c:v>
                </c:pt>
                <c:pt idx="11" formatCode="0.0">
                  <c:v>19.970812714827971</c:v>
                </c:pt>
              </c:numCache>
            </c:numRef>
          </c:xVal>
          <c:yVal>
            <c:numRef>
              <c:f>'Por-Perm-Logs'!$AE$19:$AP$19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1.9047619047619049E-2</c:v>
                </c:pt>
                <c:pt idx="2">
                  <c:v>5.6961451247165534E-2</c:v>
                </c:pt>
                <c:pt idx="3">
                  <c:v>0.11428571428571428</c:v>
                </c:pt>
                <c:pt idx="4">
                  <c:v>0.23809523809523808</c:v>
                </c:pt>
                <c:pt idx="5">
                  <c:v>0.43809523809523809</c:v>
                </c:pt>
                <c:pt idx="6">
                  <c:v>0.59047619047619049</c:v>
                </c:pt>
                <c:pt idx="7">
                  <c:v>0.75238095238095237</c:v>
                </c:pt>
                <c:pt idx="8">
                  <c:v>0.83809523809523812</c:v>
                </c:pt>
                <c:pt idx="9">
                  <c:v>0.93333333333333335</c:v>
                </c:pt>
                <c:pt idx="10">
                  <c:v>0.99047619047619051</c:v>
                </c:pt>
                <c:pt idx="11">
                  <c:v>0.99047619047619051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C7-404A-973B-8315D28B79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orientation val="minMax"/>
          <c:max val="2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Porosity</a:t>
                </a:r>
                <a:r>
                  <a:rPr lang="en-US" sz="1200" baseline="0"/>
                  <a:t> (%)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Permeability Cumulative Density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'Por-Perm-Logs'!$AE$39:$AP$39</c:f>
              <c:numCache>
                <c:formatCode>0.00</c:formatCode>
                <c:ptCount val="12"/>
                <c:pt idx="0" formatCode="0.0">
                  <c:v>61.091870136986294</c:v>
                </c:pt>
                <c:pt idx="1">
                  <c:v>86.350509904566536</c:v>
                </c:pt>
                <c:pt idx="2">
                  <c:v>136.86778943972701</c:v>
                </c:pt>
                <c:pt idx="3">
                  <c:v>187.38506897488747</c:v>
                </c:pt>
                <c:pt idx="4">
                  <c:v>237.90234851004794</c:v>
                </c:pt>
                <c:pt idx="5">
                  <c:v>288.41962804520841</c:v>
                </c:pt>
                <c:pt idx="6">
                  <c:v>338.93690758036888</c:v>
                </c:pt>
                <c:pt idx="7">
                  <c:v>389.45418711552935</c:v>
                </c:pt>
                <c:pt idx="8">
                  <c:v>439.97146665068982</c:v>
                </c:pt>
                <c:pt idx="9">
                  <c:v>490.48874618585035</c:v>
                </c:pt>
                <c:pt idx="10">
                  <c:v>541.00602572101081</c:v>
                </c:pt>
                <c:pt idx="11" formatCode="0.0">
                  <c:v>566.26466548859105</c:v>
                </c:pt>
              </c:numCache>
            </c:numRef>
          </c:xVal>
          <c:yVal>
            <c:numRef>
              <c:f>'Por-Perm-Logs'!$AE$41:$AP$41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0.27619047619047621</c:v>
                </c:pt>
                <c:pt idx="2">
                  <c:v>0.89260770975056691</c:v>
                </c:pt>
                <c:pt idx="3">
                  <c:v>0.70476190476190481</c:v>
                </c:pt>
                <c:pt idx="4">
                  <c:v>0.87619047619047619</c:v>
                </c:pt>
                <c:pt idx="5">
                  <c:v>0.96190476190476193</c:v>
                </c:pt>
                <c:pt idx="6">
                  <c:v>0.96190476190476193</c:v>
                </c:pt>
                <c:pt idx="7">
                  <c:v>0.97142857142857142</c:v>
                </c:pt>
                <c:pt idx="8">
                  <c:v>0.98095238095238091</c:v>
                </c:pt>
                <c:pt idx="9">
                  <c:v>0.99047619047619051</c:v>
                </c:pt>
                <c:pt idx="10">
                  <c:v>0.99047619047619051</c:v>
                </c:pt>
                <c:pt idx="11">
                  <c:v>0.99047619047619051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97-4F21-84CA-B2A33A5DA4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logBase val="10"/>
          <c:orientation val="minMax"/>
          <c:max val="1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Permeability</a:t>
                </a:r>
                <a:r>
                  <a:rPr lang="en-US" sz="1200" baseline="0"/>
                  <a:t> (mD)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Non-parametric</a:t>
            </a:r>
            <a:r>
              <a:rPr lang="en-US" baseline="0"/>
              <a:t> CDF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Known Tails</c:v>
          </c:tx>
          <c:xVal>
            <c:numRef>
              <c:f>Lorenz!$Y$10:$Y$114</c:f>
              <c:numCache>
                <c:formatCode>0.00</c:formatCode>
                <c:ptCount val="105"/>
                <c:pt idx="0">
                  <c:v>4.1072223837238084</c:v>
                </c:pt>
                <c:pt idx="1">
                  <c:v>4.4048167884746565</c:v>
                </c:pt>
                <c:pt idx="2">
                  <c:v>5.2956026150083231</c:v>
                </c:pt>
                <c:pt idx="3">
                  <c:v>5.7765030515772482</c:v>
                </c:pt>
                <c:pt idx="4">
                  <c:v>6.1946507245862588</c:v>
                </c:pt>
                <c:pt idx="5">
                  <c:v>6.8225787239277462</c:v>
                </c:pt>
                <c:pt idx="6">
                  <c:v>7.1369209432562588</c:v>
                </c:pt>
                <c:pt idx="7">
                  <c:v>7.1458906633533941</c:v>
                </c:pt>
                <c:pt idx="8">
                  <c:v>7.2120253478261445</c:v>
                </c:pt>
                <c:pt idx="9">
                  <c:v>7.5638095852330398</c:v>
                </c:pt>
                <c:pt idx="10">
                  <c:v>7.879788001505962</c:v>
                </c:pt>
                <c:pt idx="11">
                  <c:v>7.9649775327046903</c:v>
                </c:pt>
                <c:pt idx="12">
                  <c:v>7.9809319228458673</c:v>
                </c:pt>
                <c:pt idx="13">
                  <c:v>8.0603061723883602</c:v>
                </c:pt>
                <c:pt idx="14">
                  <c:v>8.1473992035942402</c:v>
                </c:pt>
                <c:pt idx="15">
                  <c:v>8.356492506631449</c:v>
                </c:pt>
                <c:pt idx="16">
                  <c:v>8.6227062160016956</c:v>
                </c:pt>
                <c:pt idx="17">
                  <c:v>8.8993318796707683</c:v>
                </c:pt>
                <c:pt idx="18">
                  <c:v>8.9016211530471239</c:v>
                </c:pt>
                <c:pt idx="19">
                  <c:v>8.9052474051926218</c:v>
                </c:pt>
                <c:pt idx="20">
                  <c:v>8.9626253776113387</c:v>
                </c:pt>
                <c:pt idx="21">
                  <c:v>9.0071579127856669</c:v>
                </c:pt>
                <c:pt idx="22">
                  <c:v>9.0161847222762752</c:v>
                </c:pt>
                <c:pt idx="23">
                  <c:v>9.0267876216939058</c:v>
                </c:pt>
                <c:pt idx="24">
                  <c:v>9.0510622505704017</c:v>
                </c:pt>
                <c:pt idx="25">
                  <c:v>9.0668324945284269</c:v>
                </c:pt>
                <c:pt idx="26">
                  <c:v>9.0963862153573878</c:v>
                </c:pt>
                <c:pt idx="27">
                  <c:v>9.1829319389941553</c:v>
                </c:pt>
                <c:pt idx="28">
                  <c:v>9.1993583324563062</c:v>
                </c:pt>
                <c:pt idx="29">
                  <c:v>9.2170458171482927</c:v>
                </c:pt>
                <c:pt idx="30">
                  <c:v>9.4244035050068824</c:v>
                </c:pt>
                <c:pt idx="31">
                  <c:v>9.4684597845256846</c:v>
                </c:pt>
                <c:pt idx="32">
                  <c:v>9.5314537590331962</c:v>
                </c:pt>
                <c:pt idx="33">
                  <c:v>9.5360750983315548</c:v>
                </c:pt>
                <c:pt idx="34">
                  <c:v>9.5851095825764681</c:v>
                </c:pt>
                <c:pt idx="35">
                  <c:v>9.9249727704631638</c:v>
                </c:pt>
                <c:pt idx="36">
                  <c:v>9.9672995735711911</c:v>
                </c:pt>
                <c:pt idx="37">
                  <c:v>10.026689831069332</c:v>
                </c:pt>
                <c:pt idx="38">
                  <c:v>10.069905626229589</c:v>
                </c:pt>
                <c:pt idx="39">
                  <c:v>10.106085793268505</c:v>
                </c:pt>
                <c:pt idx="40">
                  <c:v>10.170805214060442</c:v>
                </c:pt>
                <c:pt idx="41">
                  <c:v>10.270127630036789</c:v>
                </c:pt>
                <c:pt idx="42">
                  <c:v>10.424296794341819</c:v>
                </c:pt>
                <c:pt idx="43">
                  <c:v>10.531694119592114</c:v>
                </c:pt>
                <c:pt idx="44">
                  <c:v>10.657028379531884</c:v>
                </c:pt>
                <c:pt idx="45">
                  <c:v>10.658562097656317</c:v>
                </c:pt>
                <c:pt idx="46">
                  <c:v>10.910806464060617</c:v>
                </c:pt>
                <c:pt idx="47">
                  <c:v>10.997725002107014</c:v>
                </c:pt>
                <c:pt idx="48">
                  <c:v>11.121394767336547</c:v>
                </c:pt>
                <c:pt idx="49">
                  <c:v>11.266081308841894</c:v>
                </c:pt>
                <c:pt idx="50">
                  <c:v>11.356849799992439</c:v>
                </c:pt>
                <c:pt idx="51">
                  <c:v>11.417318407733386</c:v>
                </c:pt>
                <c:pt idx="52">
                  <c:v>11.42431945464952</c:v>
                </c:pt>
                <c:pt idx="53">
                  <c:v>11.725024832090853</c:v>
                </c:pt>
                <c:pt idx="54">
                  <c:v>11.729583658895885</c:v>
                </c:pt>
                <c:pt idx="55">
                  <c:v>11.76804538598898</c:v>
                </c:pt>
                <c:pt idx="56">
                  <c:v>11.781449134239638</c:v>
                </c:pt>
                <c:pt idx="57">
                  <c:v>11.781907027324008</c:v>
                </c:pt>
                <c:pt idx="58">
                  <c:v>11.865355107070018</c:v>
                </c:pt>
                <c:pt idx="59">
                  <c:v>11.869217161588034</c:v>
                </c:pt>
                <c:pt idx="60">
                  <c:v>11.877667038631181</c:v>
                </c:pt>
                <c:pt idx="61">
                  <c:v>12.072817959683491</c:v>
                </c:pt>
                <c:pt idx="62">
                  <c:v>12.375371532054952</c:v>
                </c:pt>
                <c:pt idx="63">
                  <c:v>12.47983916895185</c:v>
                </c:pt>
                <c:pt idx="64">
                  <c:v>12.551588491107971</c:v>
                </c:pt>
                <c:pt idx="65">
                  <c:v>12.585481333324832</c:v>
                </c:pt>
                <c:pt idx="66">
                  <c:v>12.654314016490973</c:v>
                </c:pt>
                <c:pt idx="67">
                  <c:v>12.993633835545584</c:v>
                </c:pt>
                <c:pt idx="68">
                  <c:v>13.072299468133846</c:v>
                </c:pt>
                <c:pt idx="69">
                  <c:v>13.167871017141561</c:v>
                </c:pt>
                <c:pt idx="70">
                  <c:v>13.274762438257856</c:v>
                </c:pt>
                <c:pt idx="71">
                  <c:v>13.286331439505831</c:v>
                </c:pt>
                <c:pt idx="72">
                  <c:v>13.351450439475785</c:v>
                </c:pt>
                <c:pt idx="73">
                  <c:v>13.409486005614427</c:v>
                </c:pt>
                <c:pt idx="74">
                  <c:v>13.588010773256277</c:v>
                </c:pt>
                <c:pt idx="75">
                  <c:v>13.646071679743448</c:v>
                </c:pt>
                <c:pt idx="76">
                  <c:v>13.699106316952784</c:v>
                </c:pt>
                <c:pt idx="77">
                  <c:v>13.84200177883916</c:v>
                </c:pt>
                <c:pt idx="78">
                  <c:v>14.012131131529362</c:v>
                </c:pt>
                <c:pt idx="79">
                  <c:v>14.074325170490827</c:v>
                </c:pt>
                <c:pt idx="80">
                  <c:v>14.113337103503477</c:v>
                </c:pt>
                <c:pt idx="81">
                  <c:v>14.129105370998179</c:v>
                </c:pt>
                <c:pt idx="82">
                  <c:v>14.411136826530798</c:v>
                </c:pt>
                <c:pt idx="83">
                  <c:v>14.810296408060026</c:v>
                </c:pt>
                <c:pt idx="84">
                  <c:v>14.985383780803165</c:v>
                </c:pt>
                <c:pt idx="85">
                  <c:v>15.080295232184774</c:v>
                </c:pt>
                <c:pt idx="86">
                  <c:v>15.371810890213537</c:v>
                </c:pt>
                <c:pt idx="87">
                  <c:v>15.4364361025488</c:v>
                </c:pt>
                <c:pt idx="88">
                  <c:v>15.690487837099042</c:v>
                </c:pt>
                <c:pt idx="89">
                  <c:v>15.779465720490016</c:v>
                </c:pt>
                <c:pt idx="90">
                  <c:v>15.789876247345301</c:v>
                </c:pt>
                <c:pt idx="91">
                  <c:v>15.91117106051739</c:v>
                </c:pt>
                <c:pt idx="92">
                  <c:v>16.041265537549165</c:v>
                </c:pt>
                <c:pt idx="93">
                  <c:v>16.207818106538124</c:v>
                </c:pt>
                <c:pt idx="94">
                  <c:v>16.635320886311725</c:v>
                </c:pt>
                <c:pt idx="95">
                  <c:v>16.893730320308673</c:v>
                </c:pt>
                <c:pt idx="96">
                  <c:v>16.950999359420862</c:v>
                </c:pt>
                <c:pt idx="97">
                  <c:v>17.041138742710814</c:v>
                </c:pt>
                <c:pt idx="98">
                  <c:v>17.185293331367784</c:v>
                </c:pt>
                <c:pt idx="99">
                  <c:v>17.201147426789067</c:v>
                </c:pt>
                <c:pt idx="100">
                  <c:v>17.500287423311217</c:v>
                </c:pt>
                <c:pt idx="101">
                  <c:v>17.634878518746351</c:v>
                </c:pt>
                <c:pt idx="102">
                  <c:v>17.767901048212885</c:v>
                </c:pt>
                <c:pt idx="103">
                  <c:v>18.460821888761412</c:v>
                </c:pt>
                <c:pt idx="104">
                  <c:v>19.434158598371354</c:v>
                </c:pt>
              </c:numCache>
            </c:numRef>
          </c:xVal>
          <c:yVal>
            <c:numRef>
              <c:f>Lorenz!$Z$10:$Z$114</c:f>
              <c:numCache>
                <c:formatCode>0.0%</c:formatCode>
                <c:ptCount val="105"/>
                <c:pt idx="0">
                  <c:v>0</c:v>
                </c:pt>
                <c:pt idx="1">
                  <c:v>9.6153846153846159E-3</c:v>
                </c:pt>
                <c:pt idx="2">
                  <c:v>1.9230769230769232E-2</c:v>
                </c:pt>
                <c:pt idx="3">
                  <c:v>2.8846153846153848E-2</c:v>
                </c:pt>
                <c:pt idx="4">
                  <c:v>3.8461538461538464E-2</c:v>
                </c:pt>
                <c:pt idx="5">
                  <c:v>4.807692307692308E-2</c:v>
                </c:pt>
                <c:pt idx="6">
                  <c:v>5.7692307692307696E-2</c:v>
                </c:pt>
                <c:pt idx="7">
                  <c:v>6.7307692307692304E-2</c:v>
                </c:pt>
                <c:pt idx="8">
                  <c:v>7.6923076923076927E-2</c:v>
                </c:pt>
                <c:pt idx="9">
                  <c:v>8.6538461538461536E-2</c:v>
                </c:pt>
                <c:pt idx="10">
                  <c:v>9.6153846153846159E-2</c:v>
                </c:pt>
                <c:pt idx="11">
                  <c:v>0.10576923076923077</c:v>
                </c:pt>
                <c:pt idx="12">
                  <c:v>0.11538461538461539</c:v>
                </c:pt>
                <c:pt idx="13">
                  <c:v>0.125</c:v>
                </c:pt>
                <c:pt idx="14">
                  <c:v>0.13461538461538461</c:v>
                </c:pt>
                <c:pt idx="15">
                  <c:v>0.14423076923076922</c:v>
                </c:pt>
                <c:pt idx="16">
                  <c:v>0.15384615384615385</c:v>
                </c:pt>
                <c:pt idx="17">
                  <c:v>0.16346153846153846</c:v>
                </c:pt>
                <c:pt idx="18">
                  <c:v>0.17307692307692307</c:v>
                </c:pt>
                <c:pt idx="19">
                  <c:v>0.18269230769230768</c:v>
                </c:pt>
                <c:pt idx="20">
                  <c:v>0.19230769230769232</c:v>
                </c:pt>
                <c:pt idx="21">
                  <c:v>0.20192307692307693</c:v>
                </c:pt>
                <c:pt idx="22">
                  <c:v>0.21153846153846154</c:v>
                </c:pt>
                <c:pt idx="23">
                  <c:v>0.22115384615384615</c:v>
                </c:pt>
                <c:pt idx="24">
                  <c:v>0.23076923076923078</c:v>
                </c:pt>
                <c:pt idx="25">
                  <c:v>0.24038461538461539</c:v>
                </c:pt>
                <c:pt idx="26">
                  <c:v>0.25</c:v>
                </c:pt>
                <c:pt idx="27">
                  <c:v>0.25961538461538464</c:v>
                </c:pt>
                <c:pt idx="28">
                  <c:v>0.26923076923076922</c:v>
                </c:pt>
                <c:pt idx="29">
                  <c:v>0.27884615384615385</c:v>
                </c:pt>
                <c:pt idx="30">
                  <c:v>0.28846153846153844</c:v>
                </c:pt>
                <c:pt idx="31">
                  <c:v>0.29807692307692307</c:v>
                </c:pt>
                <c:pt idx="32">
                  <c:v>0.30769230769230771</c:v>
                </c:pt>
                <c:pt idx="33">
                  <c:v>0.31730769230769229</c:v>
                </c:pt>
                <c:pt idx="34">
                  <c:v>0.32692307692307693</c:v>
                </c:pt>
                <c:pt idx="35">
                  <c:v>0.33653846153846156</c:v>
                </c:pt>
                <c:pt idx="36">
                  <c:v>0.34615384615384615</c:v>
                </c:pt>
                <c:pt idx="37">
                  <c:v>0.35576923076923078</c:v>
                </c:pt>
                <c:pt idx="38">
                  <c:v>0.36538461538461536</c:v>
                </c:pt>
                <c:pt idx="39">
                  <c:v>0.375</c:v>
                </c:pt>
                <c:pt idx="40">
                  <c:v>0.38461538461538464</c:v>
                </c:pt>
                <c:pt idx="41">
                  <c:v>0.39423076923076922</c:v>
                </c:pt>
                <c:pt idx="42">
                  <c:v>0.40384615384615385</c:v>
                </c:pt>
                <c:pt idx="43">
                  <c:v>0.41346153846153844</c:v>
                </c:pt>
                <c:pt idx="44">
                  <c:v>0.42307692307692307</c:v>
                </c:pt>
                <c:pt idx="45">
                  <c:v>0.43269230769230771</c:v>
                </c:pt>
                <c:pt idx="46">
                  <c:v>0.44230769230769229</c:v>
                </c:pt>
                <c:pt idx="47">
                  <c:v>0.45192307692307693</c:v>
                </c:pt>
                <c:pt idx="48">
                  <c:v>0.46153846153846156</c:v>
                </c:pt>
                <c:pt idx="49">
                  <c:v>0.47115384615384615</c:v>
                </c:pt>
                <c:pt idx="50">
                  <c:v>0.48076923076923078</c:v>
                </c:pt>
                <c:pt idx="51">
                  <c:v>0.49038461538461536</c:v>
                </c:pt>
                <c:pt idx="52">
                  <c:v>0.5</c:v>
                </c:pt>
                <c:pt idx="53">
                  <c:v>0.50961538461538458</c:v>
                </c:pt>
                <c:pt idx="54">
                  <c:v>0.51923076923076927</c:v>
                </c:pt>
                <c:pt idx="55">
                  <c:v>0.52884615384615385</c:v>
                </c:pt>
                <c:pt idx="56">
                  <c:v>0.53846153846153844</c:v>
                </c:pt>
                <c:pt idx="57">
                  <c:v>0.54807692307692313</c:v>
                </c:pt>
                <c:pt idx="58">
                  <c:v>0.55769230769230771</c:v>
                </c:pt>
                <c:pt idx="59">
                  <c:v>0.56730769230769229</c:v>
                </c:pt>
                <c:pt idx="60">
                  <c:v>0.57692307692307687</c:v>
                </c:pt>
                <c:pt idx="61">
                  <c:v>0.58653846153846156</c:v>
                </c:pt>
                <c:pt idx="62">
                  <c:v>0.59615384615384615</c:v>
                </c:pt>
                <c:pt idx="63">
                  <c:v>0.60576923076923073</c:v>
                </c:pt>
                <c:pt idx="64">
                  <c:v>0.61538461538461542</c:v>
                </c:pt>
                <c:pt idx="65">
                  <c:v>0.625</c:v>
                </c:pt>
                <c:pt idx="66">
                  <c:v>0.63461538461538458</c:v>
                </c:pt>
                <c:pt idx="67">
                  <c:v>0.64423076923076927</c:v>
                </c:pt>
                <c:pt idx="68">
                  <c:v>0.65384615384615385</c:v>
                </c:pt>
                <c:pt idx="69">
                  <c:v>0.66346153846153844</c:v>
                </c:pt>
                <c:pt idx="70">
                  <c:v>0.67307692307692313</c:v>
                </c:pt>
                <c:pt idx="71">
                  <c:v>0.68269230769230771</c:v>
                </c:pt>
                <c:pt idx="72">
                  <c:v>0.69230769230769229</c:v>
                </c:pt>
                <c:pt idx="73">
                  <c:v>0.70192307692307687</c:v>
                </c:pt>
                <c:pt idx="74">
                  <c:v>0.71153846153846156</c:v>
                </c:pt>
                <c:pt idx="75">
                  <c:v>0.72115384615384615</c:v>
                </c:pt>
                <c:pt idx="76">
                  <c:v>0.73076923076923073</c:v>
                </c:pt>
                <c:pt idx="77">
                  <c:v>0.74038461538461542</c:v>
                </c:pt>
                <c:pt idx="78">
                  <c:v>0.75</c:v>
                </c:pt>
                <c:pt idx="79">
                  <c:v>0.75961538461538458</c:v>
                </c:pt>
                <c:pt idx="80">
                  <c:v>0.76923076923076927</c:v>
                </c:pt>
                <c:pt idx="81">
                  <c:v>0.77884615384615385</c:v>
                </c:pt>
                <c:pt idx="82">
                  <c:v>0.78846153846153844</c:v>
                </c:pt>
                <c:pt idx="83">
                  <c:v>0.79807692307692313</c:v>
                </c:pt>
                <c:pt idx="84">
                  <c:v>0.80769230769230771</c:v>
                </c:pt>
                <c:pt idx="85">
                  <c:v>0.81730769230769229</c:v>
                </c:pt>
                <c:pt idx="86">
                  <c:v>0.82692307692307687</c:v>
                </c:pt>
                <c:pt idx="87">
                  <c:v>0.83653846153846156</c:v>
                </c:pt>
                <c:pt idx="88">
                  <c:v>0.84615384615384615</c:v>
                </c:pt>
                <c:pt idx="89">
                  <c:v>0.85576923076923073</c:v>
                </c:pt>
                <c:pt idx="90">
                  <c:v>0.86538461538461542</c:v>
                </c:pt>
                <c:pt idx="91">
                  <c:v>0.875</c:v>
                </c:pt>
                <c:pt idx="92">
                  <c:v>0.88461538461538458</c:v>
                </c:pt>
                <c:pt idx="93">
                  <c:v>0.89423076923076927</c:v>
                </c:pt>
                <c:pt idx="94">
                  <c:v>0.90384615384615385</c:v>
                </c:pt>
                <c:pt idx="95">
                  <c:v>0.91346153846153844</c:v>
                </c:pt>
                <c:pt idx="96">
                  <c:v>0.92307692307692313</c:v>
                </c:pt>
                <c:pt idx="97">
                  <c:v>0.93269230769230771</c:v>
                </c:pt>
                <c:pt idx="98">
                  <c:v>0.94230769230769229</c:v>
                </c:pt>
                <c:pt idx="99">
                  <c:v>0.95192307692307687</c:v>
                </c:pt>
                <c:pt idx="100">
                  <c:v>0.96153846153846156</c:v>
                </c:pt>
                <c:pt idx="101">
                  <c:v>0.97115384615384615</c:v>
                </c:pt>
                <c:pt idx="102">
                  <c:v>0.98076923076923073</c:v>
                </c:pt>
                <c:pt idx="103">
                  <c:v>0.99038461538461542</c:v>
                </c:pt>
                <c:pt idx="104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151-433F-8CF7-83D97343D982}"/>
            </c:ext>
          </c:extLst>
        </c:ser>
        <c:ser>
          <c:idx val="0"/>
          <c:order val="1"/>
          <c:tx>
            <c:v>Unknown Tails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Lorenz!$Y$10:$Y$114</c:f>
              <c:numCache>
                <c:formatCode>0.00</c:formatCode>
                <c:ptCount val="105"/>
                <c:pt idx="0">
                  <c:v>4.1072223837238084</c:v>
                </c:pt>
                <c:pt idx="1">
                  <c:v>4.4048167884746565</c:v>
                </c:pt>
                <c:pt idx="2">
                  <c:v>5.2956026150083231</c:v>
                </c:pt>
                <c:pt idx="3">
                  <c:v>5.7765030515772482</c:v>
                </c:pt>
                <c:pt idx="4">
                  <c:v>6.1946507245862588</c:v>
                </c:pt>
                <c:pt idx="5">
                  <c:v>6.8225787239277462</c:v>
                </c:pt>
                <c:pt idx="6">
                  <c:v>7.1369209432562588</c:v>
                </c:pt>
                <c:pt idx="7">
                  <c:v>7.1458906633533941</c:v>
                </c:pt>
                <c:pt idx="8">
                  <c:v>7.2120253478261445</c:v>
                </c:pt>
                <c:pt idx="9">
                  <c:v>7.5638095852330398</c:v>
                </c:pt>
                <c:pt idx="10">
                  <c:v>7.879788001505962</c:v>
                </c:pt>
                <c:pt idx="11">
                  <c:v>7.9649775327046903</c:v>
                </c:pt>
                <c:pt idx="12">
                  <c:v>7.9809319228458673</c:v>
                </c:pt>
                <c:pt idx="13">
                  <c:v>8.0603061723883602</c:v>
                </c:pt>
                <c:pt idx="14">
                  <c:v>8.1473992035942402</c:v>
                </c:pt>
                <c:pt idx="15">
                  <c:v>8.356492506631449</c:v>
                </c:pt>
                <c:pt idx="16">
                  <c:v>8.6227062160016956</c:v>
                </c:pt>
                <c:pt idx="17">
                  <c:v>8.8993318796707683</c:v>
                </c:pt>
                <c:pt idx="18">
                  <c:v>8.9016211530471239</c:v>
                </c:pt>
                <c:pt idx="19">
                  <c:v>8.9052474051926218</c:v>
                </c:pt>
                <c:pt idx="20">
                  <c:v>8.9626253776113387</c:v>
                </c:pt>
                <c:pt idx="21">
                  <c:v>9.0071579127856669</c:v>
                </c:pt>
                <c:pt idx="22">
                  <c:v>9.0161847222762752</c:v>
                </c:pt>
                <c:pt idx="23">
                  <c:v>9.0267876216939058</c:v>
                </c:pt>
                <c:pt idx="24">
                  <c:v>9.0510622505704017</c:v>
                </c:pt>
                <c:pt idx="25">
                  <c:v>9.0668324945284269</c:v>
                </c:pt>
                <c:pt idx="26">
                  <c:v>9.0963862153573878</c:v>
                </c:pt>
                <c:pt idx="27">
                  <c:v>9.1829319389941553</c:v>
                </c:pt>
                <c:pt idx="28">
                  <c:v>9.1993583324563062</c:v>
                </c:pt>
                <c:pt idx="29">
                  <c:v>9.2170458171482927</c:v>
                </c:pt>
                <c:pt idx="30">
                  <c:v>9.4244035050068824</c:v>
                </c:pt>
                <c:pt idx="31">
                  <c:v>9.4684597845256846</c:v>
                </c:pt>
                <c:pt idx="32">
                  <c:v>9.5314537590331962</c:v>
                </c:pt>
                <c:pt idx="33">
                  <c:v>9.5360750983315548</c:v>
                </c:pt>
                <c:pt idx="34">
                  <c:v>9.5851095825764681</c:v>
                </c:pt>
                <c:pt idx="35">
                  <c:v>9.9249727704631638</c:v>
                </c:pt>
                <c:pt idx="36">
                  <c:v>9.9672995735711911</c:v>
                </c:pt>
                <c:pt idx="37">
                  <c:v>10.026689831069332</c:v>
                </c:pt>
                <c:pt idx="38">
                  <c:v>10.069905626229589</c:v>
                </c:pt>
                <c:pt idx="39">
                  <c:v>10.106085793268505</c:v>
                </c:pt>
                <c:pt idx="40">
                  <c:v>10.170805214060442</c:v>
                </c:pt>
                <c:pt idx="41">
                  <c:v>10.270127630036789</c:v>
                </c:pt>
                <c:pt idx="42">
                  <c:v>10.424296794341819</c:v>
                </c:pt>
                <c:pt idx="43">
                  <c:v>10.531694119592114</c:v>
                </c:pt>
                <c:pt idx="44">
                  <c:v>10.657028379531884</c:v>
                </c:pt>
                <c:pt idx="45">
                  <c:v>10.658562097656317</c:v>
                </c:pt>
                <c:pt idx="46">
                  <c:v>10.910806464060617</c:v>
                </c:pt>
                <c:pt idx="47">
                  <c:v>10.997725002107014</c:v>
                </c:pt>
                <c:pt idx="48">
                  <c:v>11.121394767336547</c:v>
                </c:pt>
                <c:pt idx="49">
                  <c:v>11.266081308841894</c:v>
                </c:pt>
                <c:pt idx="50">
                  <c:v>11.356849799992439</c:v>
                </c:pt>
                <c:pt idx="51">
                  <c:v>11.417318407733386</c:v>
                </c:pt>
                <c:pt idx="52">
                  <c:v>11.42431945464952</c:v>
                </c:pt>
                <c:pt idx="53">
                  <c:v>11.725024832090853</c:v>
                </c:pt>
                <c:pt idx="54">
                  <c:v>11.729583658895885</c:v>
                </c:pt>
                <c:pt idx="55">
                  <c:v>11.76804538598898</c:v>
                </c:pt>
                <c:pt idx="56">
                  <c:v>11.781449134239638</c:v>
                </c:pt>
                <c:pt idx="57">
                  <c:v>11.781907027324008</c:v>
                </c:pt>
                <c:pt idx="58">
                  <c:v>11.865355107070018</c:v>
                </c:pt>
                <c:pt idx="59">
                  <c:v>11.869217161588034</c:v>
                </c:pt>
                <c:pt idx="60">
                  <c:v>11.877667038631181</c:v>
                </c:pt>
                <c:pt idx="61">
                  <c:v>12.072817959683491</c:v>
                </c:pt>
                <c:pt idx="62">
                  <c:v>12.375371532054952</c:v>
                </c:pt>
                <c:pt idx="63">
                  <c:v>12.47983916895185</c:v>
                </c:pt>
                <c:pt idx="64">
                  <c:v>12.551588491107971</c:v>
                </c:pt>
                <c:pt idx="65">
                  <c:v>12.585481333324832</c:v>
                </c:pt>
                <c:pt idx="66">
                  <c:v>12.654314016490973</c:v>
                </c:pt>
                <c:pt idx="67">
                  <c:v>12.993633835545584</c:v>
                </c:pt>
                <c:pt idx="68">
                  <c:v>13.072299468133846</c:v>
                </c:pt>
                <c:pt idx="69">
                  <c:v>13.167871017141561</c:v>
                </c:pt>
                <c:pt idx="70">
                  <c:v>13.274762438257856</c:v>
                </c:pt>
                <c:pt idx="71">
                  <c:v>13.286331439505831</c:v>
                </c:pt>
                <c:pt idx="72">
                  <c:v>13.351450439475785</c:v>
                </c:pt>
                <c:pt idx="73">
                  <c:v>13.409486005614427</c:v>
                </c:pt>
                <c:pt idx="74">
                  <c:v>13.588010773256277</c:v>
                </c:pt>
                <c:pt idx="75">
                  <c:v>13.646071679743448</c:v>
                </c:pt>
                <c:pt idx="76">
                  <c:v>13.699106316952784</c:v>
                </c:pt>
                <c:pt idx="77">
                  <c:v>13.84200177883916</c:v>
                </c:pt>
                <c:pt idx="78">
                  <c:v>14.012131131529362</c:v>
                </c:pt>
                <c:pt idx="79">
                  <c:v>14.074325170490827</c:v>
                </c:pt>
                <c:pt idx="80">
                  <c:v>14.113337103503477</c:v>
                </c:pt>
                <c:pt idx="81">
                  <c:v>14.129105370998179</c:v>
                </c:pt>
                <c:pt idx="82">
                  <c:v>14.411136826530798</c:v>
                </c:pt>
                <c:pt idx="83">
                  <c:v>14.810296408060026</c:v>
                </c:pt>
                <c:pt idx="84">
                  <c:v>14.985383780803165</c:v>
                </c:pt>
                <c:pt idx="85">
                  <c:v>15.080295232184774</c:v>
                </c:pt>
                <c:pt idx="86">
                  <c:v>15.371810890213537</c:v>
                </c:pt>
                <c:pt idx="87">
                  <c:v>15.4364361025488</c:v>
                </c:pt>
                <c:pt idx="88">
                  <c:v>15.690487837099042</c:v>
                </c:pt>
                <c:pt idx="89">
                  <c:v>15.779465720490016</c:v>
                </c:pt>
                <c:pt idx="90">
                  <c:v>15.789876247345301</c:v>
                </c:pt>
                <c:pt idx="91">
                  <c:v>15.91117106051739</c:v>
                </c:pt>
                <c:pt idx="92">
                  <c:v>16.041265537549165</c:v>
                </c:pt>
                <c:pt idx="93">
                  <c:v>16.207818106538124</c:v>
                </c:pt>
                <c:pt idx="94">
                  <c:v>16.635320886311725</c:v>
                </c:pt>
                <c:pt idx="95">
                  <c:v>16.893730320308673</c:v>
                </c:pt>
                <c:pt idx="96">
                  <c:v>16.950999359420862</c:v>
                </c:pt>
                <c:pt idx="97">
                  <c:v>17.041138742710814</c:v>
                </c:pt>
                <c:pt idx="98">
                  <c:v>17.185293331367784</c:v>
                </c:pt>
                <c:pt idx="99">
                  <c:v>17.201147426789067</c:v>
                </c:pt>
                <c:pt idx="100">
                  <c:v>17.500287423311217</c:v>
                </c:pt>
                <c:pt idx="101">
                  <c:v>17.634878518746351</c:v>
                </c:pt>
                <c:pt idx="102">
                  <c:v>17.767901048212885</c:v>
                </c:pt>
                <c:pt idx="103">
                  <c:v>18.460821888761412</c:v>
                </c:pt>
                <c:pt idx="104">
                  <c:v>19.434158598371354</c:v>
                </c:pt>
              </c:numCache>
            </c:numRef>
          </c:xVal>
          <c:yVal>
            <c:numRef>
              <c:f>Lorenz!$AA$10:$AA$114</c:f>
              <c:numCache>
                <c:formatCode>0.0%</c:formatCode>
                <c:ptCount val="105"/>
                <c:pt idx="0">
                  <c:v>9.433962264150943E-3</c:v>
                </c:pt>
                <c:pt idx="1">
                  <c:v>1.8867924528301886E-2</c:v>
                </c:pt>
                <c:pt idx="2">
                  <c:v>2.8301886792452831E-2</c:v>
                </c:pt>
                <c:pt idx="3">
                  <c:v>3.7735849056603772E-2</c:v>
                </c:pt>
                <c:pt idx="4">
                  <c:v>4.716981132075472E-2</c:v>
                </c:pt>
                <c:pt idx="5">
                  <c:v>5.6603773584905662E-2</c:v>
                </c:pt>
                <c:pt idx="6">
                  <c:v>6.6037735849056603E-2</c:v>
                </c:pt>
                <c:pt idx="7">
                  <c:v>7.5471698113207544E-2</c:v>
                </c:pt>
                <c:pt idx="8">
                  <c:v>8.4905660377358486E-2</c:v>
                </c:pt>
                <c:pt idx="9">
                  <c:v>9.4339622641509441E-2</c:v>
                </c:pt>
                <c:pt idx="10">
                  <c:v>0.10377358490566038</c:v>
                </c:pt>
                <c:pt idx="11">
                  <c:v>0.11320754716981132</c:v>
                </c:pt>
                <c:pt idx="12">
                  <c:v>0.12264150943396226</c:v>
                </c:pt>
                <c:pt idx="13">
                  <c:v>0.13207547169811321</c:v>
                </c:pt>
                <c:pt idx="14">
                  <c:v>0.14150943396226415</c:v>
                </c:pt>
                <c:pt idx="15">
                  <c:v>0.15094339622641509</c:v>
                </c:pt>
                <c:pt idx="16">
                  <c:v>0.16037735849056603</c:v>
                </c:pt>
                <c:pt idx="17">
                  <c:v>0.16981132075471697</c:v>
                </c:pt>
                <c:pt idx="18">
                  <c:v>0.17924528301886791</c:v>
                </c:pt>
                <c:pt idx="19">
                  <c:v>0.18867924528301888</c:v>
                </c:pt>
                <c:pt idx="20">
                  <c:v>0.19811320754716982</c:v>
                </c:pt>
                <c:pt idx="21">
                  <c:v>0.20754716981132076</c:v>
                </c:pt>
                <c:pt idx="22">
                  <c:v>0.21698113207547171</c:v>
                </c:pt>
                <c:pt idx="23">
                  <c:v>0.22641509433962265</c:v>
                </c:pt>
                <c:pt idx="24">
                  <c:v>0.23584905660377359</c:v>
                </c:pt>
                <c:pt idx="25">
                  <c:v>0.24528301886792453</c:v>
                </c:pt>
                <c:pt idx="26">
                  <c:v>0.25471698113207547</c:v>
                </c:pt>
                <c:pt idx="27">
                  <c:v>0.26415094339622641</c:v>
                </c:pt>
                <c:pt idx="28">
                  <c:v>0.27358490566037735</c:v>
                </c:pt>
                <c:pt idx="29">
                  <c:v>0.28301886792452829</c:v>
                </c:pt>
                <c:pt idx="30">
                  <c:v>0.29245283018867924</c:v>
                </c:pt>
                <c:pt idx="31">
                  <c:v>0.30188679245283018</c:v>
                </c:pt>
                <c:pt idx="32">
                  <c:v>0.31132075471698112</c:v>
                </c:pt>
                <c:pt idx="33">
                  <c:v>0.32075471698113206</c:v>
                </c:pt>
                <c:pt idx="34">
                  <c:v>0.330188679245283</c:v>
                </c:pt>
                <c:pt idx="35">
                  <c:v>0.33962264150943394</c:v>
                </c:pt>
                <c:pt idx="36">
                  <c:v>0.34905660377358488</c:v>
                </c:pt>
                <c:pt idx="37">
                  <c:v>0.35849056603773582</c:v>
                </c:pt>
                <c:pt idx="38">
                  <c:v>0.36792452830188677</c:v>
                </c:pt>
                <c:pt idx="39">
                  <c:v>0.37735849056603776</c:v>
                </c:pt>
                <c:pt idx="40">
                  <c:v>0.3867924528301887</c:v>
                </c:pt>
                <c:pt idx="41">
                  <c:v>0.39622641509433965</c:v>
                </c:pt>
                <c:pt idx="42">
                  <c:v>0.40566037735849059</c:v>
                </c:pt>
                <c:pt idx="43">
                  <c:v>0.41509433962264153</c:v>
                </c:pt>
                <c:pt idx="44">
                  <c:v>0.42452830188679247</c:v>
                </c:pt>
                <c:pt idx="45">
                  <c:v>0.43396226415094341</c:v>
                </c:pt>
                <c:pt idx="46">
                  <c:v>0.44339622641509435</c:v>
                </c:pt>
                <c:pt idx="47">
                  <c:v>0.45283018867924529</c:v>
                </c:pt>
                <c:pt idx="48">
                  <c:v>0.46226415094339623</c:v>
                </c:pt>
                <c:pt idx="49">
                  <c:v>0.47169811320754718</c:v>
                </c:pt>
                <c:pt idx="50">
                  <c:v>0.48113207547169812</c:v>
                </c:pt>
                <c:pt idx="51">
                  <c:v>0.49056603773584906</c:v>
                </c:pt>
                <c:pt idx="52">
                  <c:v>0.5</c:v>
                </c:pt>
                <c:pt idx="53">
                  <c:v>0.50943396226415094</c:v>
                </c:pt>
                <c:pt idx="54">
                  <c:v>0.51886792452830188</c:v>
                </c:pt>
                <c:pt idx="55">
                  <c:v>0.52830188679245282</c:v>
                </c:pt>
                <c:pt idx="56">
                  <c:v>0.53773584905660377</c:v>
                </c:pt>
                <c:pt idx="57">
                  <c:v>0.54716981132075471</c:v>
                </c:pt>
                <c:pt idx="58">
                  <c:v>0.55660377358490565</c:v>
                </c:pt>
                <c:pt idx="59">
                  <c:v>0.56603773584905659</c:v>
                </c:pt>
                <c:pt idx="60">
                  <c:v>0.57547169811320753</c:v>
                </c:pt>
                <c:pt idx="61">
                  <c:v>0.58490566037735847</c:v>
                </c:pt>
                <c:pt idx="62">
                  <c:v>0.59433962264150941</c:v>
                </c:pt>
                <c:pt idx="63">
                  <c:v>0.60377358490566035</c:v>
                </c:pt>
                <c:pt idx="64">
                  <c:v>0.6132075471698113</c:v>
                </c:pt>
                <c:pt idx="65">
                  <c:v>0.62264150943396224</c:v>
                </c:pt>
                <c:pt idx="66">
                  <c:v>0.63207547169811318</c:v>
                </c:pt>
                <c:pt idx="67">
                  <c:v>0.64150943396226412</c:v>
                </c:pt>
                <c:pt idx="68">
                  <c:v>0.65094339622641506</c:v>
                </c:pt>
                <c:pt idx="69">
                  <c:v>0.660377358490566</c:v>
                </c:pt>
                <c:pt idx="70">
                  <c:v>0.66981132075471694</c:v>
                </c:pt>
                <c:pt idx="71">
                  <c:v>0.67924528301886788</c:v>
                </c:pt>
                <c:pt idx="72">
                  <c:v>0.68867924528301883</c:v>
                </c:pt>
                <c:pt idx="73">
                  <c:v>0.69811320754716977</c:v>
                </c:pt>
                <c:pt idx="74">
                  <c:v>0.70754716981132071</c:v>
                </c:pt>
                <c:pt idx="75">
                  <c:v>0.71698113207547165</c:v>
                </c:pt>
                <c:pt idx="76">
                  <c:v>0.72641509433962259</c:v>
                </c:pt>
                <c:pt idx="77">
                  <c:v>0.73584905660377353</c:v>
                </c:pt>
                <c:pt idx="78">
                  <c:v>0.74528301886792447</c:v>
                </c:pt>
                <c:pt idx="79">
                  <c:v>0.75471698113207553</c:v>
                </c:pt>
                <c:pt idx="80">
                  <c:v>0.76415094339622647</c:v>
                </c:pt>
                <c:pt idx="81">
                  <c:v>0.77358490566037741</c:v>
                </c:pt>
                <c:pt idx="82">
                  <c:v>0.78301886792452835</c:v>
                </c:pt>
                <c:pt idx="83">
                  <c:v>0.79245283018867929</c:v>
                </c:pt>
                <c:pt idx="84">
                  <c:v>0.80188679245283023</c:v>
                </c:pt>
                <c:pt idx="85">
                  <c:v>0.81132075471698117</c:v>
                </c:pt>
                <c:pt idx="86">
                  <c:v>0.82075471698113212</c:v>
                </c:pt>
                <c:pt idx="87">
                  <c:v>0.83018867924528306</c:v>
                </c:pt>
                <c:pt idx="88">
                  <c:v>0.839622641509434</c:v>
                </c:pt>
                <c:pt idx="89">
                  <c:v>0.84905660377358494</c:v>
                </c:pt>
                <c:pt idx="90">
                  <c:v>0.85849056603773588</c:v>
                </c:pt>
                <c:pt idx="91">
                  <c:v>0.86792452830188682</c:v>
                </c:pt>
                <c:pt idx="92">
                  <c:v>0.87735849056603776</c:v>
                </c:pt>
                <c:pt idx="93">
                  <c:v>0.8867924528301887</c:v>
                </c:pt>
                <c:pt idx="94">
                  <c:v>0.89622641509433965</c:v>
                </c:pt>
                <c:pt idx="95">
                  <c:v>0.90566037735849059</c:v>
                </c:pt>
                <c:pt idx="96">
                  <c:v>0.91509433962264153</c:v>
                </c:pt>
                <c:pt idx="97">
                  <c:v>0.92452830188679247</c:v>
                </c:pt>
                <c:pt idx="98">
                  <c:v>0.93396226415094341</c:v>
                </c:pt>
                <c:pt idx="99">
                  <c:v>0.94339622641509435</c:v>
                </c:pt>
                <c:pt idx="100">
                  <c:v>0.95283018867924529</c:v>
                </c:pt>
                <c:pt idx="101">
                  <c:v>0.96226415094339623</c:v>
                </c:pt>
                <c:pt idx="102">
                  <c:v>0.97169811320754718</c:v>
                </c:pt>
                <c:pt idx="103">
                  <c:v>0.98113207547169812</c:v>
                </c:pt>
                <c:pt idx="104">
                  <c:v>0.99056603773584906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151-433F-8CF7-83D97343D982}"/>
            </c:ext>
          </c:extLst>
        </c:ser>
        <c:ser>
          <c:idx val="2"/>
          <c:order val="2"/>
          <c:tx>
            <c:v>Gaussian Fit</c:v>
          </c:tx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Lorenz!$AB$10:$AB$114</c:f>
              <c:numCache>
                <c:formatCode>_(* #,##0.00_);_(* \(#,##0.00\);_(* "-"??_);_(@_)</c:formatCode>
                <c:ptCount val="105"/>
                <c:pt idx="0">
                  <c:v>3.8311007666795831</c:v>
                </c:pt>
                <c:pt idx="1">
                  <c:v>4.7346211861269181</c:v>
                </c:pt>
                <c:pt idx="2">
                  <c:v>5.3071512188058181</c:v>
                </c:pt>
                <c:pt idx="3">
                  <c:v>5.7374009879051258</c:v>
                </c:pt>
                <c:pt idx="4">
                  <c:v>6.0870568042680171</c:v>
                </c:pt>
                <c:pt idx="5">
                  <c:v>6.3844176618554425</c:v>
                </c:pt>
                <c:pt idx="6">
                  <c:v>6.6449364516397225</c:v>
                </c:pt>
                <c:pt idx="7">
                  <c:v>6.8780204047954747</c:v>
                </c:pt>
                <c:pt idx="8">
                  <c:v>7.0898421576369461</c:v>
                </c:pt>
                <c:pt idx="9">
                  <c:v>7.2846811557564051</c:v>
                </c:pt>
                <c:pt idx="10">
                  <c:v>7.4656323205704167</c:v>
                </c:pt>
                <c:pt idx="11">
                  <c:v>7.6350101496737404</c:v>
                </c:pt>
                <c:pt idx="12">
                  <c:v>7.7945933039764839</c:v>
                </c:pt>
                <c:pt idx="13">
                  <c:v>7.9457799195484231</c:v>
                </c:pt>
                <c:pt idx="14">
                  <c:v>8.089690199207844</c:v>
                </c:pt>
                <c:pt idx="15">
                  <c:v>8.227236457922011</c:v>
                </c:pt>
                <c:pt idx="16">
                  <c:v>8.359172311478833</c:v>
                </c:pt>
                <c:pt idx="17">
                  <c:v>8.4861280662269216</c:v>
                </c:pt>
                <c:pt idx="18">
                  <c:v>8.6086367241600641</c:v>
                </c:pt>
                <c:pt idx="19">
                  <c:v>8.7271534499642307</c:v>
                </c:pt>
                <c:pt idx="20">
                  <c:v>8.8420703855364593</c:v>
                </c:pt>
                <c:pt idx="21">
                  <c:v>8.9537280907754333</c:v>
                </c:pt>
                <c:pt idx="22">
                  <c:v>9.0624244964156588</c:v>
                </c:pt>
                <c:pt idx="23">
                  <c:v>9.1684219941313323</c:v>
                </c:pt>
                <c:pt idx="24">
                  <c:v>9.2719531128007198</c:v>
                </c:pt>
                <c:pt idx="25">
                  <c:v>9.3732251082272668</c:v>
                </c:pt>
                <c:pt idx="26">
                  <c:v>9.4724237083318759</c:v>
                </c:pt>
                <c:pt idx="27">
                  <c:v>9.5697161950845508</c:v>
                </c:pt>
                <c:pt idx="28">
                  <c:v>9.665253960557548</c:v>
                </c:pt>
                <c:pt idx="29">
                  <c:v>9.7591746423612538</c:v>
                </c:pt>
                <c:pt idx="30">
                  <c:v>9.8516039199307048</c:v>
                </c:pt>
                <c:pt idx="31">
                  <c:v>9.9426570353095656</c:v>
                </c:pt>
                <c:pt idx="32">
                  <c:v>10.032440088592447</c:v>
                </c:pt>
                <c:pt idx="33">
                  <c:v>10.121051147883396</c:v>
                </c:pt>
                <c:pt idx="34">
                  <c:v>10.208581205686851</c:v>
                </c:pt>
                <c:pt idx="35">
                  <c:v>10.295115007475141</c:v>
                </c:pt>
                <c:pt idx="36">
                  <c:v>10.380731773342683</c:v>
                </c:pt>
                <c:pt idx="37">
                  <c:v>10.465505829843863</c:v>
                </c:pt>
                <c:pt idx="38">
                  <c:v>10.549507166083757</c:v>
                </c:pt>
                <c:pt idx="39">
                  <c:v>10.632801925711643</c:v>
                </c:pt>
                <c:pt idx="40">
                  <c:v>10.71545284452367</c:v>
                </c:pt>
                <c:pt idx="41">
                  <c:v>10.797519641811483</c:v>
                </c:pt>
                <c:pt idx="42">
                  <c:v>10.87905937232048</c:v>
                </c:pt>
                <c:pt idx="43">
                  <c:v>10.960126744644629</c:v>
                </c:pt>
                <c:pt idx="44">
                  <c:v>11.040774411038214</c:v>
                </c:pt>
                <c:pt idx="45">
                  <c:v>11.121053232931844</c:v>
                </c:pt>
                <c:pt idx="46">
                  <c:v>11.201012525872569</c:v>
                </c:pt>
                <c:pt idx="47">
                  <c:v>11.280700287143382</c:v>
                </c:pt>
                <c:pt idx="48">
                  <c:v>11.360163408938428</c:v>
                </c:pt>
                <c:pt idx="49">
                  <c:v>11.439447879662836</c:v>
                </c:pt>
                <c:pt idx="50">
                  <c:v>11.518598975679604</c:v>
                </c:pt>
                <c:pt idx="51">
                  <c:v>11.597661445631802</c:v>
                </c:pt>
                <c:pt idx="52">
                  <c:v>11.676679689320112</c:v>
                </c:pt>
                <c:pt idx="53">
                  <c:v>11.755697933008422</c:v>
                </c:pt>
                <c:pt idx="54">
                  <c:v>11.834760402960621</c:v>
                </c:pt>
                <c:pt idx="55">
                  <c:v>11.913911498977388</c:v>
                </c:pt>
                <c:pt idx="56">
                  <c:v>11.993195969701796</c:v>
                </c:pt>
                <c:pt idx="57">
                  <c:v>12.072659091496842</c:v>
                </c:pt>
                <c:pt idx="58">
                  <c:v>12.152346852767655</c:v>
                </c:pt>
                <c:pt idx="59">
                  <c:v>12.23230614570838</c:v>
                </c:pt>
                <c:pt idx="60">
                  <c:v>12.31258496760201</c:v>
                </c:pt>
                <c:pt idx="61">
                  <c:v>12.393232633995595</c:v>
                </c:pt>
                <c:pt idx="62">
                  <c:v>12.474300006319744</c:v>
                </c:pt>
                <c:pt idx="63">
                  <c:v>12.555839736828741</c:v>
                </c:pt>
                <c:pt idx="64">
                  <c:v>12.637906534116555</c:v>
                </c:pt>
                <c:pt idx="65">
                  <c:v>12.720557452928581</c:v>
                </c:pt>
                <c:pt idx="66">
                  <c:v>12.803852212556466</c:v>
                </c:pt>
                <c:pt idx="67">
                  <c:v>12.887853548796361</c:v>
                </c:pt>
                <c:pt idx="68">
                  <c:v>12.972627605297541</c:v>
                </c:pt>
                <c:pt idx="69">
                  <c:v>13.058244371165081</c:v>
                </c:pt>
                <c:pt idx="70">
                  <c:v>13.144778172953373</c:v>
                </c:pt>
                <c:pt idx="71">
                  <c:v>13.232308230756828</c:v>
                </c:pt>
                <c:pt idx="72">
                  <c:v>13.320919290047778</c:v>
                </c:pt>
                <c:pt idx="73">
                  <c:v>13.410702343330657</c:v>
                </c:pt>
                <c:pt idx="74">
                  <c:v>13.501755458709518</c:v>
                </c:pt>
                <c:pt idx="75">
                  <c:v>13.594184736278969</c:v>
                </c:pt>
                <c:pt idx="76">
                  <c:v>13.688105418082674</c:v>
                </c:pt>
                <c:pt idx="77">
                  <c:v>13.783643183555673</c:v>
                </c:pt>
                <c:pt idx="78">
                  <c:v>13.880935670308347</c:v>
                </c:pt>
                <c:pt idx="79">
                  <c:v>13.980134270412957</c:v>
                </c:pt>
                <c:pt idx="80">
                  <c:v>14.081406265839508</c:v>
                </c:pt>
                <c:pt idx="81">
                  <c:v>14.18493738450889</c:v>
                </c:pt>
                <c:pt idx="82">
                  <c:v>14.290934882224567</c:v>
                </c:pt>
                <c:pt idx="83">
                  <c:v>14.399631287864793</c:v>
                </c:pt>
                <c:pt idx="84">
                  <c:v>14.511288993103765</c:v>
                </c:pt>
                <c:pt idx="85">
                  <c:v>14.626205928675995</c:v>
                </c:pt>
                <c:pt idx="86">
                  <c:v>14.74472265448016</c:v>
                </c:pt>
                <c:pt idx="87">
                  <c:v>14.867231312413303</c:v>
                </c:pt>
                <c:pt idx="88">
                  <c:v>14.994187067161391</c:v>
                </c:pt>
                <c:pt idx="89">
                  <c:v>15.126122920718213</c:v>
                </c:pt>
                <c:pt idx="90">
                  <c:v>15.26366917943238</c:v>
                </c:pt>
                <c:pt idx="91">
                  <c:v>15.407579459091801</c:v>
                </c:pt>
                <c:pt idx="92">
                  <c:v>15.55876607466374</c:v>
                </c:pt>
                <c:pt idx="93">
                  <c:v>15.718349228966485</c:v>
                </c:pt>
                <c:pt idx="94">
                  <c:v>15.887727058069807</c:v>
                </c:pt>
                <c:pt idx="95">
                  <c:v>16.068678222883818</c:v>
                </c:pt>
                <c:pt idx="96">
                  <c:v>16.263517221003276</c:v>
                </c:pt>
                <c:pt idx="97">
                  <c:v>16.47533897384475</c:v>
                </c:pt>
                <c:pt idx="98">
                  <c:v>16.708422927000505</c:v>
                </c:pt>
                <c:pt idx="99">
                  <c:v>16.968941716784784</c:v>
                </c:pt>
                <c:pt idx="100">
                  <c:v>17.266302574372208</c:v>
                </c:pt>
                <c:pt idx="101">
                  <c:v>17.615958390735099</c:v>
                </c:pt>
                <c:pt idx="102">
                  <c:v>18.046208159834407</c:v>
                </c:pt>
                <c:pt idx="103">
                  <c:v>18.618738192513305</c:v>
                </c:pt>
                <c:pt idx="104">
                  <c:v>19.522258611960645</c:v>
                </c:pt>
              </c:numCache>
            </c:numRef>
          </c:xVal>
          <c:yVal>
            <c:numRef>
              <c:f>Lorenz!$AA$10:$AA$114</c:f>
              <c:numCache>
                <c:formatCode>0.0%</c:formatCode>
                <c:ptCount val="105"/>
                <c:pt idx="0">
                  <c:v>9.433962264150943E-3</c:v>
                </c:pt>
                <c:pt idx="1">
                  <c:v>1.8867924528301886E-2</c:v>
                </c:pt>
                <c:pt idx="2">
                  <c:v>2.8301886792452831E-2</c:v>
                </c:pt>
                <c:pt idx="3">
                  <c:v>3.7735849056603772E-2</c:v>
                </c:pt>
                <c:pt idx="4">
                  <c:v>4.716981132075472E-2</c:v>
                </c:pt>
                <c:pt idx="5">
                  <c:v>5.6603773584905662E-2</c:v>
                </c:pt>
                <c:pt idx="6">
                  <c:v>6.6037735849056603E-2</c:v>
                </c:pt>
                <c:pt idx="7">
                  <c:v>7.5471698113207544E-2</c:v>
                </c:pt>
                <c:pt idx="8">
                  <c:v>8.4905660377358486E-2</c:v>
                </c:pt>
                <c:pt idx="9">
                  <c:v>9.4339622641509441E-2</c:v>
                </c:pt>
                <c:pt idx="10">
                  <c:v>0.10377358490566038</c:v>
                </c:pt>
                <c:pt idx="11">
                  <c:v>0.11320754716981132</c:v>
                </c:pt>
                <c:pt idx="12">
                  <c:v>0.12264150943396226</c:v>
                </c:pt>
                <c:pt idx="13">
                  <c:v>0.13207547169811321</c:v>
                </c:pt>
                <c:pt idx="14">
                  <c:v>0.14150943396226415</c:v>
                </c:pt>
                <c:pt idx="15">
                  <c:v>0.15094339622641509</c:v>
                </c:pt>
                <c:pt idx="16">
                  <c:v>0.16037735849056603</c:v>
                </c:pt>
                <c:pt idx="17">
                  <c:v>0.16981132075471697</c:v>
                </c:pt>
                <c:pt idx="18">
                  <c:v>0.17924528301886791</c:v>
                </c:pt>
                <c:pt idx="19">
                  <c:v>0.18867924528301888</c:v>
                </c:pt>
                <c:pt idx="20">
                  <c:v>0.19811320754716982</c:v>
                </c:pt>
                <c:pt idx="21">
                  <c:v>0.20754716981132076</c:v>
                </c:pt>
                <c:pt idx="22">
                  <c:v>0.21698113207547171</c:v>
                </c:pt>
                <c:pt idx="23">
                  <c:v>0.22641509433962265</c:v>
                </c:pt>
                <c:pt idx="24">
                  <c:v>0.23584905660377359</c:v>
                </c:pt>
                <c:pt idx="25">
                  <c:v>0.24528301886792453</c:v>
                </c:pt>
                <c:pt idx="26">
                  <c:v>0.25471698113207547</c:v>
                </c:pt>
                <c:pt idx="27">
                  <c:v>0.26415094339622641</c:v>
                </c:pt>
                <c:pt idx="28">
                  <c:v>0.27358490566037735</c:v>
                </c:pt>
                <c:pt idx="29">
                  <c:v>0.28301886792452829</c:v>
                </c:pt>
                <c:pt idx="30">
                  <c:v>0.29245283018867924</c:v>
                </c:pt>
                <c:pt idx="31">
                  <c:v>0.30188679245283018</c:v>
                </c:pt>
                <c:pt idx="32">
                  <c:v>0.31132075471698112</c:v>
                </c:pt>
                <c:pt idx="33">
                  <c:v>0.32075471698113206</c:v>
                </c:pt>
                <c:pt idx="34">
                  <c:v>0.330188679245283</c:v>
                </c:pt>
                <c:pt idx="35">
                  <c:v>0.33962264150943394</c:v>
                </c:pt>
                <c:pt idx="36">
                  <c:v>0.34905660377358488</c:v>
                </c:pt>
                <c:pt idx="37">
                  <c:v>0.35849056603773582</c:v>
                </c:pt>
                <c:pt idx="38">
                  <c:v>0.36792452830188677</c:v>
                </c:pt>
                <c:pt idx="39">
                  <c:v>0.37735849056603776</c:v>
                </c:pt>
                <c:pt idx="40">
                  <c:v>0.3867924528301887</c:v>
                </c:pt>
                <c:pt idx="41">
                  <c:v>0.39622641509433965</c:v>
                </c:pt>
                <c:pt idx="42">
                  <c:v>0.40566037735849059</c:v>
                </c:pt>
                <c:pt idx="43">
                  <c:v>0.41509433962264153</c:v>
                </c:pt>
                <c:pt idx="44">
                  <c:v>0.42452830188679247</c:v>
                </c:pt>
                <c:pt idx="45">
                  <c:v>0.43396226415094341</c:v>
                </c:pt>
                <c:pt idx="46">
                  <c:v>0.44339622641509435</c:v>
                </c:pt>
                <c:pt idx="47">
                  <c:v>0.45283018867924529</c:v>
                </c:pt>
                <c:pt idx="48">
                  <c:v>0.46226415094339623</c:v>
                </c:pt>
                <c:pt idx="49">
                  <c:v>0.47169811320754718</c:v>
                </c:pt>
                <c:pt idx="50">
                  <c:v>0.48113207547169812</c:v>
                </c:pt>
                <c:pt idx="51">
                  <c:v>0.49056603773584906</c:v>
                </c:pt>
                <c:pt idx="52">
                  <c:v>0.5</c:v>
                </c:pt>
                <c:pt idx="53">
                  <c:v>0.50943396226415094</c:v>
                </c:pt>
                <c:pt idx="54">
                  <c:v>0.51886792452830188</c:v>
                </c:pt>
                <c:pt idx="55">
                  <c:v>0.52830188679245282</c:v>
                </c:pt>
                <c:pt idx="56">
                  <c:v>0.53773584905660377</c:v>
                </c:pt>
                <c:pt idx="57">
                  <c:v>0.54716981132075471</c:v>
                </c:pt>
                <c:pt idx="58">
                  <c:v>0.55660377358490565</c:v>
                </c:pt>
                <c:pt idx="59">
                  <c:v>0.56603773584905659</c:v>
                </c:pt>
                <c:pt idx="60">
                  <c:v>0.57547169811320753</c:v>
                </c:pt>
                <c:pt idx="61">
                  <c:v>0.58490566037735847</c:v>
                </c:pt>
                <c:pt idx="62">
                  <c:v>0.59433962264150941</c:v>
                </c:pt>
                <c:pt idx="63">
                  <c:v>0.60377358490566035</c:v>
                </c:pt>
                <c:pt idx="64">
                  <c:v>0.6132075471698113</c:v>
                </c:pt>
                <c:pt idx="65">
                  <c:v>0.62264150943396224</c:v>
                </c:pt>
                <c:pt idx="66">
                  <c:v>0.63207547169811318</c:v>
                </c:pt>
                <c:pt idx="67">
                  <c:v>0.64150943396226412</c:v>
                </c:pt>
                <c:pt idx="68">
                  <c:v>0.65094339622641506</c:v>
                </c:pt>
                <c:pt idx="69">
                  <c:v>0.660377358490566</c:v>
                </c:pt>
                <c:pt idx="70">
                  <c:v>0.66981132075471694</c:v>
                </c:pt>
                <c:pt idx="71">
                  <c:v>0.67924528301886788</c:v>
                </c:pt>
                <c:pt idx="72">
                  <c:v>0.68867924528301883</c:v>
                </c:pt>
                <c:pt idx="73">
                  <c:v>0.69811320754716977</c:v>
                </c:pt>
                <c:pt idx="74">
                  <c:v>0.70754716981132071</c:v>
                </c:pt>
                <c:pt idx="75">
                  <c:v>0.71698113207547165</c:v>
                </c:pt>
                <c:pt idx="76">
                  <c:v>0.72641509433962259</c:v>
                </c:pt>
                <c:pt idx="77">
                  <c:v>0.73584905660377353</c:v>
                </c:pt>
                <c:pt idx="78">
                  <c:v>0.74528301886792447</c:v>
                </c:pt>
                <c:pt idx="79">
                  <c:v>0.75471698113207553</c:v>
                </c:pt>
                <c:pt idx="80">
                  <c:v>0.76415094339622647</c:v>
                </c:pt>
                <c:pt idx="81">
                  <c:v>0.77358490566037741</c:v>
                </c:pt>
                <c:pt idx="82">
                  <c:v>0.78301886792452835</c:v>
                </c:pt>
                <c:pt idx="83">
                  <c:v>0.79245283018867929</c:v>
                </c:pt>
                <c:pt idx="84">
                  <c:v>0.80188679245283023</c:v>
                </c:pt>
                <c:pt idx="85">
                  <c:v>0.81132075471698117</c:v>
                </c:pt>
                <c:pt idx="86">
                  <c:v>0.82075471698113212</c:v>
                </c:pt>
                <c:pt idx="87">
                  <c:v>0.83018867924528306</c:v>
                </c:pt>
                <c:pt idx="88">
                  <c:v>0.839622641509434</c:v>
                </c:pt>
                <c:pt idx="89">
                  <c:v>0.84905660377358494</c:v>
                </c:pt>
                <c:pt idx="90">
                  <c:v>0.85849056603773588</c:v>
                </c:pt>
                <c:pt idx="91">
                  <c:v>0.86792452830188682</c:v>
                </c:pt>
                <c:pt idx="92">
                  <c:v>0.87735849056603776</c:v>
                </c:pt>
                <c:pt idx="93">
                  <c:v>0.8867924528301887</c:v>
                </c:pt>
                <c:pt idx="94">
                  <c:v>0.89622641509433965</c:v>
                </c:pt>
                <c:pt idx="95">
                  <c:v>0.90566037735849059</c:v>
                </c:pt>
                <c:pt idx="96">
                  <c:v>0.91509433962264153</c:v>
                </c:pt>
                <c:pt idx="97">
                  <c:v>0.92452830188679247</c:v>
                </c:pt>
                <c:pt idx="98">
                  <c:v>0.93396226415094341</c:v>
                </c:pt>
                <c:pt idx="99">
                  <c:v>0.94339622641509435</c:v>
                </c:pt>
                <c:pt idx="100">
                  <c:v>0.95283018867924529</c:v>
                </c:pt>
                <c:pt idx="101">
                  <c:v>0.96226415094339623</c:v>
                </c:pt>
                <c:pt idx="102">
                  <c:v>0.97169811320754718</c:v>
                </c:pt>
                <c:pt idx="103">
                  <c:v>0.98113207547169812</c:v>
                </c:pt>
                <c:pt idx="104">
                  <c:v>0.99056603773584906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151-433F-8CF7-83D97343D9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5956648"/>
        <c:axId val="885958288"/>
      </c:scatterChart>
      <c:valAx>
        <c:axId val="885956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Porosity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5958288"/>
        <c:crosses val="autoZero"/>
        <c:crossBetween val="midCat"/>
      </c:valAx>
      <c:valAx>
        <c:axId val="88595828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Cumulative 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5956648"/>
        <c:crosses val="autoZero"/>
        <c:crossBetween val="midCat"/>
      </c:valAx>
    </c:plotArea>
    <c:legend>
      <c:legendPos val="t"/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13</xdr:row>
      <xdr:rowOff>9524</xdr:rowOff>
    </xdr:from>
    <xdr:to>
      <xdr:col>26</xdr:col>
      <xdr:colOff>284162</xdr:colOff>
      <xdr:row>30</xdr:row>
      <xdr:rowOff>123825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600075</xdr:colOff>
      <xdr:row>31</xdr:row>
      <xdr:rowOff>9525</xdr:rowOff>
    </xdr:from>
    <xdr:to>
      <xdr:col>26</xdr:col>
      <xdr:colOff>274637</xdr:colOff>
      <xdr:row>48</xdr:row>
      <xdr:rowOff>123826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428625</xdr:colOff>
      <xdr:row>12</xdr:row>
      <xdr:rowOff>161925</xdr:rowOff>
    </xdr:from>
    <xdr:to>
      <xdr:col>17</xdr:col>
      <xdr:colOff>704850</xdr:colOff>
      <xdr:row>48</xdr:row>
      <xdr:rowOff>123824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0</xdr:colOff>
      <xdr:row>12</xdr:row>
      <xdr:rowOff>161925</xdr:rowOff>
    </xdr:from>
    <xdr:to>
      <xdr:col>20</xdr:col>
      <xdr:colOff>276225</xdr:colOff>
      <xdr:row>48</xdr:row>
      <xdr:rowOff>123824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561577</xdr:colOff>
      <xdr:row>19</xdr:row>
      <xdr:rowOff>128587</xdr:rowOff>
    </xdr:from>
    <xdr:to>
      <xdr:col>35</xdr:col>
      <xdr:colOff>17586</xdr:colOff>
      <xdr:row>35</xdr:row>
      <xdr:rowOff>31750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27</xdr:col>
      <xdr:colOff>19845</xdr:colOff>
      <xdr:row>42</xdr:row>
      <xdr:rowOff>75406</xdr:rowOff>
    </xdr:from>
    <xdr:to>
      <xdr:col>35</xdr:col>
      <xdr:colOff>32787</xdr:colOff>
      <xdr:row>57</xdr:row>
      <xdr:rowOff>139056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35</xdr:col>
      <xdr:colOff>111125</xdr:colOff>
      <xdr:row>19</xdr:row>
      <xdr:rowOff>127000</xdr:rowOff>
    </xdr:from>
    <xdr:to>
      <xdr:col>43</xdr:col>
      <xdr:colOff>408509</xdr:colOff>
      <xdr:row>35</xdr:row>
      <xdr:rowOff>30163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35</xdr:col>
      <xdr:colOff>142875</xdr:colOff>
      <xdr:row>42</xdr:row>
      <xdr:rowOff>79375</xdr:rowOff>
    </xdr:from>
    <xdr:to>
      <xdr:col>43</xdr:col>
      <xdr:colOff>393942</xdr:colOff>
      <xdr:row>57</xdr:row>
      <xdr:rowOff>143025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409575</xdr:colOff>
      <xdr:row>23</xdr:row>
      <xdr:rowOff>57150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8582025" y="331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29</xdr:col>
      <xdr:colOff>102053</xdr:colOff>
      <xdr:row>9</xdr:row>
      <xdr:rowOff>77561</xdr:rowOff>
    </xdr:from>
    <xdr:to>
      <xdr:col>34</xdr:col>
      <xdr:colOff>421819</xdr:colOff>
      <xdr:row>29</xdr:row>
      <xdr:rowOff>27214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6AA4B24-596A-4626-A11C-7A47B7E6A3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46"/>
  <sheetViews>
    <sheetView zoomScale="60" zoomScaleNormal="60" workbookViewId="0">
      <selection activeCell="C15" sqref="C15:C120"/>
    </sheetView>
  </sheetViews>
  <sheetFormatPr defaultRowHeight="15" x14ac:dyDescent="0.25"/>
  <cols>
    <col min="1" max="1" width="9.140625" style="1"/>
    <col min="2" max="3" width="9.140625" style="9"/>
    <col min="4" max="5" width="9.5703125" style="9" bestFit="1" customWidth="1"/>
    <col min="6" max="7" width="9.140625" style="9"/>
    <col min="8" max="8" width="11.7109375" style="9" customWidth="1"/>
    <col min="9" max="9" width="12.140625" style="9" customWidth="1"/>
    <col min="10" max="10" width="9.140625" style="9"/>
    <col min="12" max="12" width="9.140625" style="9"/>
    <col min="14" max="14" width="14.5703125" style="9" customWidth="1"/>
    <col min="15" max="15" width="16" customWidth="1"/>
    <col min="16" max="20" width="11.85546875" customWidth="1"/>
    <col min="21" max="29" width="9.140625" style="9"/>
    <col min="30" max="30" width="12.7109375" style="9" customWidth="1"/>
    <col min="31" max="31" width="9.140625" style="9"/>
    <col min="44" max="44" width="15.140625" customWidth="1"/>
    <col min="45" max="46" width="9.140625" style="1"/>
  </cols>
  <sheetData>
    <row r="1" spans="1:46" s="1" customFormat="1" ht="15.75" thickBot="1" x14ac:dyDescent="0.3"/>
    <row r="2" spans="1:46" s="1" customFormat="1" x14ac:dyDescent="0.25">
      <c r="B2" s="36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8"/>
    </row>
    <row r="3" spans="1:46" s="1" customFormat="1" ht="21" x14ac:dyDescent="0.35">
      <c r="B3" s="39"/>
      <c r="C3" s="59" t="s">
        <v>28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1"/>
    </row>
    <row r="4" spans="1:46" s="9" customFormat="1" x14ac:dyDescent="0.25">
      <c r="A4" s="1"/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1"/>
      <c r="AS4" s="1"/>
      <c r="AT4" s="1"/>
    </row>
    <row r="5" spans="1:46" s="9" customFormat="1" ht="15.75" x14ac:dyDescent="0.25">
      <c r="A5" s="1"/>
      <c r="B5" s="39"/>
      <c r="C5" s="40"/>
      <c r="D5" s="40"/>
      <c r="E5" s="40"/>
      <c r="F5" s="40"/>
      <c r="G5" s="40"/>
      <c r="H5" s="40"/>
      <c r="I5" s="40"/>
      <c r="J5" s="122" t="s">
        <v>7</v>
      </c>
      <c r="K5" s="123"/>
      <c r="L5" s="122" t="s">
        <v>8</v>
      </c>
      <c r="M5" s="123"/>
      <c r="N5" s="40"/>
      <c r="O5" s="40"/>
      <c r="P5" s="40"/>
      <c r="Q5" s="56" t="s">
        <v>42</v>
      </c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1"/>
      <c r="AS5" s="1"/>
      <c r="AT5" s="1"/>
    </row>
    <row r="6" spans="1:46" s="9" customFormat="1" ht="15.75" thickBot="1" x14ac:dyDescent="0.3">
      <c r="A6" s="1"/>
      <c r="B6" s="39"/>
      <c r="C6" s="40"/>
      <c r="D6" s="40"/>
      <c r="E6" s="40"/>
      <c r="F6" s="120" t="s">
        <v>17</v>
      </c>
      <c r="G6" s="121"/>
      <c r="H6" s="120" t="s">
        <v>36</v>
      </c>
      <c r="I6" s="121"/>
      <c r="J6" s="120" t="s">
        <v>3</v>
      </c>
      <c r="K6" s="121"/>
      <c r="L6" s="120" t="s">
        <v>6</v>
      </c>
      <c r="M6" s="121"/>
      <c r="N6" s="120" t="s">
        <v>11</v>
      </c>
      <c r="O6" s="121"/>
      <c r="P6" s="42"/>
      <c r="Q6" s="42"/>
      <c r="R6" s="42"/>
      <c r="S6" s="42"/>
      <c r="T6" s="42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4"/>
      <c r="AS6" s="35"/>
      <c r="AT6" s="35"/>
    </row>
    <row r="7" spans="1:46" ht="15.75" x14ac:dyDescent="0.25">
      <c r="B7" s="39"/>
      <c r="C7" s="40"/>
      <c r="D7" s="40"/>
      <c r="E7" s="40"/>
      <c r="F7" s="45" t="s">
        <v>13</v>
      </c>
      <c r="G7" s="10">
        <f>MIN(F16:F120)</f>
        <v>0.35790785905071931</v>
      </c>
      <c r="H7" s="45" t="s">
        <v>13</v>
      </c>
      <c r="I7" s="10">
        <f>MIN(H16:H120)</f>
        <v>0</v>
      </c>
      <c r="J7" s="45" t="s">
        <v>1</v>
      </c>
      <c r="K7" s="2">
        <v>0</v>
      </c>
      <c r="L7" s="45" t="s">
        <v>1</v>
      </c>
      <c r="M7" s="5">
        <v>5</v>
      </c>
      <c r="N7" s="45" t="s">
        <v>1</v>
      </c>
      <c r="O7" s="7">
        <f ca="1">AVERAGE(N16:N120)</f>
        <v>12.54260357113427</v>
      </c>
      <c r="P7" s="12"/>
      <c r="Q7" s="56" t="s">
        <v>43</v>
      </c>
      <c r="R7" s="12"/>
      <c r="S7" s="12"/>
      <c r="T7" s="12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4"/>
      <c r="AS7" s="35"/>
      <c r="AT7" s="35"/>
    </row>
    <row r="8" spans="1:46" ht="16.5" thickBot="1" x14ac:dyDescent="0.3">
      <c r="B8" s="39"/>
      <c r="C8" s="40"/>
      <c r="D8" s="40"/>
      <c r="E8" s="40"/>
      <c r="F8" s="45" t="s">
        <v>14</v>
      </c>
      <c r="G8" s="11">
        <f>MAX(F16:F120)</f>
        <v>0.69854345469434143</v>
      </c>
      <c r="H8" s="45" t="s">
        <v>14</v>
      </c>
      <c r="I8" s="11">
        <f>MAX(H16:H120)</f>
        <v>1</v>
      </c>
      <c r="J8" s="45" t="s">
        <v>2</v>
      </c>
      <c r="K8" s="3">
        <v>1</v>
      </c>
      <c r="L8" s="45" t="s">
        <v>2</v>
      </c>
      <c r="M8" s="6">
        <v>0.5</v>
      </c>
      <c r="N8" s="45" t="s">
        <v>2</v>
      </c>
      <c r="O8" s="8">
        <f ca="1">STDEV(N16:N120)</f>
        <v>3.6262614422388921</v>
      </c>
      <c r="P8" s="12"/>
      <c r="Q8" s="57" t="s">
        <v>38</v>
      </c>
      <c r="R8" s="12"/>
      <c r="S8" s="12"/>
      <c r="T8" s="12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4"/>
      <c r="AS8" s="35"/>
      <c r="AT8" s="35"/>
    </row>
    <row r="9" spans="1:46" ht="16.5" thickBot="1" x14ac:dyDescent="0.3">
      <c r="B9" s="39"/>
      <c r="C9" s="40"/>
      <c r="D9" s="40"/>
      <c r="E9" s="40"/>
      <c r="F9" s="120" t="s">
        <v>18</v>
      </c>
      <c r="G9" s="121"/>
      <c r="H9" s="120" t="s">
        <v>37</v>
      </c>
      <c r="I9" s="121"/>
      <c r="J9" s="120" t="s">
        <v>4</v>
      </c>
      <c r="K9" s="121"/>
      <c r="L9" s="120" t="s">
        <v>5</v>
      </c>
      <c r="M9" s="121"/>
      <c r="N9" s="120" t="s">
        <v>12</v>
      </c>
      <c r="O9" s="121"/>
      <c r="P9" s="42"/>
      <c r="Q9" s="58" t="s">
        <v>39</v>
      </c>
      <c r="R9" s="42"/>
      <c r="S9" s="42"/>
      <c r="T9" s="42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4"/>
      <c r="AS9" s="35"/>
      <c r="AT9" s="35"/>
    </row>
    <row r="10" spans="1:46" ht="15.75" x14ac:dyDescent="0.25">
      <c r="B10" s="39"/>
      <c r="C10" s="40"/>
      <c r="D10" s="40"/>
      <c r="E10" s="40"/>
      <c r="F10" s="45" t="s">
        <v>13</v>
      </c>
      <c r="G10" s="10">
        <f>MIN(G16:G120)</f>
        <v>0.32460314368273324</v>
      </c>
      <c r="H10" s="45" t="s">
        <v>13</v>
      </c>
      <c r="I10" s="10">
        <f>MIN(I16:I120)</f>
        <v>0</v>
      </c>
      <c r="J10" s="45" t="s">
        <v>1</v>
      </c>
      <c r="K10" s="2">
        <v>0</v>
      </c>
      <c r="L10" s="45" t="s">
        <v>1</v>
      </c>
      <c r="M10" s="5">
        <v>12</v>
      </c>
      <c r="N10" s="45" t="s">
        <v>1</v>
      </c>
      <c r="O10" s="7">
        <f ca="1">AVERAGE(O16:O120)</f>
        <v>169.94327339964639</v>
      </c>
      <c r="P10" s="12"/>
      <c r="Q10" s="57" t="s">
        <v>40</v>
      </c>
      <c r="R10" s="12"/>
      <c r="S10" s="12"/>
      <c r="T10" s="12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4"/>
      <c r="AS10" s="35"/>
      <c r="AT10" s="35"/>
    </row>
    <row r="11" spans="1:46" ht="15.75" thickBot="1" x14ac:dyDescent="0.3">
      <c r="B11" s="39"/>
      <c r="C11" s="40"/>
      <c r="D11" s="40"/>
      <c r="E11" s="40"/>
      <c r="F11" s="45" t="s">
        <v>14</v>
      </c>
      <c r="G11" s="11">
        <f>MAX(G16:G120)</f>
        <v>0.7162729599289146</v>
      </c>
      <c r="H11" s="45" t="s">
        <v>14</v>
      </c>
      <c r="I11" s="11">
        <f>MAX(I16:I120)</f>
        <v>1</v>
      </c>
      <c r="J11" s="45" t="s">
        <v>2</v>
      </c>
      <c r="K11" s="3">
        <v>1</v>
      </c>
      <c r="L11" s="45" t="s">
        <v>2</v>
      </c>
      <c r="M11" s="6">
        <v>3.5</v>
      </c>
      <c r="N11" s="45" t="s">
        <v>2</v>
      </c>
      <c r="O11" s="8">
        <f ca="1">STDEV(O16:O120)</f>
        <v>90.133905927534229</v>
      </c>
      <c r="P11" s="12"/>
      <c r="Q11" s="12"/>
      <c r="R11" s="12"/>
      <c r="S11" s="12"/>
      <c r="T11" s="12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4"/>
      <c r="AS11" s="35"/>
      <c r="AT11" s="35"/>
    </row>
    <row r="12" spans="1:46" ht="15.75" thickBot="1" x14ac:dyDescent="0.3">
      <c r="B12" s="39"/>
      <c r="C12" s="40"/>
      <c r="D12" s="40"/>
      <c r="E12" s="40"/>
      <c r="F12" s="40"/>
      <c r="G12" s="40"/>
      <c r="H12" s="40"/>
      <c r="I12" s="40"/>
      <c r="J12" s="45" t="s">
        <v>10</v>
      </c>
      <c r="K12" s="4">
        <v>0.6</v>
      </c>
      <c r="L12" s="40"/>
      <c r="M12" s="46"/>
      <c r="N12" s="40"/>
      <c r="O12" s="46">
        <f ca="1">LN(O10)</f>
        <v>5.135464695480306</v>
      </c>
      <c r="P12" s="40"/>
      <c r="Q12" s="40" t="s">
        <v>44</v>
      </c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4"/>
      <c r="AS12" s="35"/>
      <c r="AT12" s="35"/>
    </row>
    <row r="13" spans="1:46" s="9" customFormat="1" x14ac:dyDescent="0.25">
      <c r="A13" s="1"/>
      <c r="B13" s="39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4"/>
      <c r="AS13" s="35"/>
      <c r="AT13" s="35"/>
    </row>
    <row r="14" spans="1:46" s="9" customFormat="1" ht="76.5" customHeight="1" thickBot="1" x14ac:dyDescent="0.3">
      <c r="A14" s="1"/>
      <c r="B14" s="39"/>
      <c r="C14" s="40"/>
      <c r="D14" s="117" t="s">
        <v>31</v>
      </c>
      <c r="E14" s="118"/>
      <c r="F14" s="117" t="s">
        <v>30</v>
      </c>
      <c r="G14" s="118"/>
      <c r="H14" s="117" t="s">
        <v>29</v>
      </c>
      <c r="I14" s="118"/>
      <c r="J14" s="117" t="s">
        <v>32</v>
      </c>
      <c r="K14" s="118"/>
      <c r="L14" s="117" t="s">
        <v>33</v>
      </c>
      <c r="M14" s="118"/>
      <c r="N14" s="47" t="s">
        <v>34</v>
      </c>
      <c r="O14" s="47" t="s">
        <v>35</v>
      </c>
      <c r="P14" s="48"/>
      <c r="Q14" s="48"/>
      <c r="R14" s="48"/>
      <c r="S14" s="48"/>
      <c r="T14" s="48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1"/>
      <c r="AS14" s="1"/>
      <c r="AT14" s="1"/>
    </row>
    <row r="15" spans="1:46" s="9" customFormat="1" x14ac:dyDescent="0.25">
      <c r="A15" s="1"/>
      <c r="B15" s="39"/>
      <c r="C15" s="60" t="s">
        <v>23</v>
      </c>
      <c r="D15" s="60" t="s">
        <v>15</v>
      </c>
      <c r="E15" s="60" t="s">
        <v>16</v>
      </c>
      <c r="F15" s="60" t="s">
        <v>21</v>
      </c>
      <c r="G15" s="60" t="s">
        <v>20</v>
      </c>
      <c r="H15" s="60" t="s">
        <v>19</v>
      </c>
      <c r="I15" s="60" t="s">
        <v>22</v>
      </c>
      <c r="J15" s="60" t="s">
        <v>3</v>
      </c>
      <c r="K15" s="60" t="s">
        <v>4</v>
      </c>
      <c r="L15" s="60" t="s">
        <v>6</v>
      </c>
      <c r="M15" s="60" t="s">
        <v>5</v>
      </c>
      <c r="N15" s="60" t="s">
        <v>0</v>
      </c>
      <c r="O15" s="60" t="s">
        <v>9</v>
      </c>
      <c r="P15" s="48"/>
      <c r="Q15" s="48"/>
      <c r="R15" s="48"/>
      <c r="S15" s="48"/>
      <c r="T15" s="48"/>
      <c r="U15" s="40"/>
      <c r="V15" s="40"/>
      <c r="W15" s="40"/>
      <c r="X15" s="40"/>
      <c r="Y15" s="40"/>
      <c r="Z15" s="40"/>
      <c r="AA15" s="40"/>
      <c r="AB15" s="49" t="s">
        <v>25</v>
      </c>
      <c r="AC15" s="40"/>
      <c r="AD15" s="40"/>
      <c r="AE15" s="115" t="s">
        <v>26</v>
      </c>
      <c r="AF15" s="15">
        <f ca="1">AC17</f>
        <v>3.3095797624435956</v>
      </c>
      <c r="AG15" s="16">
        <f t="shared" ref="AG15:AO15" ca="1" si="0">AF15+($AC$18-$AC$17)/10</f>
        <v>4.9757030576820327</v>
      </c>
      <c r="AH15" s="16">
        <f t="shared" ca="1" si="0"/>
        <v>6.6418263529204697</v>
      </c>
      <c r="AI15" s="16">
        <f t="shared" ca="1" si="0"/>
        <v>8.3079496481589068</v>
      </c>
      <c r="AJ15" s="16">
        <f t="shared" ca="1" si="0"/>
        <v>9.9740729433973438</v>
      </c>
      <c r="AK15" s="16">
        <f t="shared" ca="1" si="0"/>
        <v>11.640196238635781</v>
      </c>
      <c r="AL15" s="16">
        <f t="shared" ca="1" si="0"/>
        <v>13.306319533874218</v>
      </c>
      <c r="AM15" s="16">
        <f t="shared" ca="1" si="0"/>
        <v>14.972442829112655</v>
      </c>
      <c r="AN15" s="16">
        <f t="shared" ca="1" si="0"/>
        <v>16.638566124351094</v>
      </c>
      <c r="AO15" s="17">
        <f t="shared" ca="1" si="0"/>
        <v>18.304689419589533</v>
      </c>
      <c r="AP15" s="40"/>
      <c r="AQ15" s="40"/>
      <c r="AR15" s="41"/>
      <c r="AS15" s="1"/>
      <c r="AT15" s="1"/>
    </row>
    <row r="16" spans="1:46" s="9" customFormat="1" ht="15.75" thickBot="1" x14ac:dyDescent="0.3">
      <c r="A16" s="1"/>
      <c r="B16" s="39"/>
      <c r="C16" s="50">
        <v>0.25</v>
      </c>
      <c r="D16" s="50">
        <v>0.39072650334348147</v>
      </c>
      <c r="E16" s="50">
        <v>0.86078463124370719</v>
      </c>
      <c r="F16" s="50">
        <f>AVERAGE(D16:D20)</f>
        <v>0.62221247550496395</v>
      </c>
      <c r="G16" s="50">
        <f>AVERAGE(E16:E20)</f>
        <v>0.61793154299764441</v>
      </c>
      <c r="H16" s="50">
        <f>(F16-$G$7)/($G$8-$G$7)</f>
        <v>0.77591602238411972</v>
      </c>
      <c r="I16" s="50">
        <f>(G16-$G$10)/($G$11-$G$10)</f>
        <v>0.74891755031371021</v>
      </c>
      <c r="J16" s="50">
        <f ca="1">_xlfn.NORM.INV(RAND(),$K$7,$K$8)</f>
        <v>-1.1225438577352573</v>
      </c>
      <c r="K16" s="50">
        <f t="shared" ref="K16:K47" ca="1" si="1">_xlfn.NORM.INV(RAND(),$K$10+$K$12*($K$11/$K$8)*(J16-$K$7),SQRT($K$12*$K$8*$K$11))</f>
        <v>-0.80121772355567955</v>
      </c>
      <c r="L16" s="12">
        <f ca="1">J16*$M$8+$M$7</f>
        <v>4.4387280711323713</v>
      </c>
      <c r="M16" s="12">
        <f ca="1">K16*$M$11+$M$10</f>
        <v>9.1957379675551216</v>
      </c>
      <c r="N16" s="12">
        <f ca="1">IF(M16&lt;0,0,M16)</f>
        <v>9.1957379675551216</v>
      </c>
      <c r="O16" s="12">
        <f ca="1">EXP(L16)</f>
        <v>84.667182523776134</v>
      </c>
      <c r="P16" s="12"/>
      <c r="Q16" s="12"/>
      <c r="R16" s="12"/>
      <c r="S16" s="12"/>
      <c r="T16" s="12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119"/>
      <c r="AF16" s="18">
        <f t="shared" ref="AF16:AO16" ca="1" si="2">AF15+($AC$18-$AC$17)/10</f>
        <v>4.9757030576820327</v>
      </c>
      <c r="AG16" s="19">
        <f t="shared" ca="1" si="2"/>
        <v>6.6418263529204697</v>
      </c>
      <c r="AH16" s="19">
        <f t="shared" ca="1" si="2"/>
        <v>8.3079496481589068</v>
      </c>
      <c r="AI16" s="19">
        <f t="shared" ca="1" si="2"/>
        <v>9.9740729433973438</v>
      </c>
      <c r="AJ16" s="19">
        <f t="shared" ca="1" si="2"/>
        <v>11.640196238635781</v>
      </c>
      <c r="AK16" s="19">
        <f t="shared" ca="1" si="2"/>
        <v>13.306319533874218</v>
      </c>
      <c r="AL16" s="19">
        <f t="shared" ca="1" si="2"/>
        <v>14.972442829112655</v>
      </c>
      <c r="AM16" s="19">
        <f t="shared" ca="1" si="2"/>
        <v>16.638566124351094</v>
      </c>
      <c r="AN16" s="19">
        <f t="shared" ca="1" si="2"/>
        <v>18.304689419589533</v>
      </c>
      <c r="AO16" s="20">
        <f t="shared" ca="1" si="2"/>
        <v>19.970812714827971</v>
      </c>
      <c r="AP16" s="40"/>
      <c r="AQ16" s="40"/>
      <c r="AR16" s="41"/>
      <c r="AS16" s="1"/>
      <c r="AT16" s="1"/>
    </row>
    <row r="17" spans="1:46" s="9" customFormat="1" x14ac:dyDescent="0.25">
      <c r="A17" s="1"/>
      <c r="B17" s="39"/>
      <c r="C17" s="50">
        <f>C16+0.25</f>
        <v>0.5</v>
      </c>
      <c r="D17" s="50">
        <v>0.14073501787558729</v>
      </c>
      <c r="E17" s="50">
        <v>0.53765553076353778</v>
      </c>
      <c r="F17" s="50">
        <f>AVERAGE(D16:D21)</f>
        <v>0.55316751535472741</v>
      </c>
      <c r="G17" s="50">
        <f>AVERAGE(E16:E21)</f>
        <v>0.67500770666820797</v>
      </c>
      <c r="H17" s="50">
        <f t="shared" ref="H17:H80" si="3">(F17-$G$7)/($G$8-$G$7)</f>
        <v>0.57322152705465224</v>
      </c>
      <c r="I17" s="50">
        <f t="shared" ref="I17:I80" si="4">(G17-$G$10)/($G$11-$G$10)</f>
        <v>0.89464275379655589</v>
      </c>
      <c r="J17" s="50">
        <f t="shared" ref="J17:J80" ca="1" si="5">_xlfn.NORM.INV(RAND(),$K$7,$K$8)</f>
        <v>-0.13628760007644083</v>
      </c>
      <c r="K17" s="50">
        <f t="shared" ca="1" si="1"/>
        <v>-4.4080568748173635E-2</v>
      </c>
      <c r="L17" s="12">
        <f t="shared" ref="L17:L80" ca="1" si="6">J17*$M$8+$M$7</f>
        <v>4.9318561999617794</v>
      </c>
      <c r="M17" s="12">
        <f t="shared" ref="M17:M80" ca="1" si="7">K17*$M$11+$M$10</f>
        <v>11.845718009381391</v>
      </c>
      <c r="N17" s="12">
        <f t="shared" ref="N17:N80" ca="1" si="8">IF(M17&lt;0,0,M17)</f>
        <v>11.845718009381391</v>
      </c>
      <c r="O17" s="12">
        <f t="shared" ref="O17:O47" ca="1" si="9">EXP(L17)</f>
        <v>138.63661092484989</v>
      </c>
      <c r="P17" s="12"/>
      <c r="Q17" s="12"/>
      <c r="R17" s="12"/>
      <c r="S17" s="12"/>
      <c r="T17" s="12"/>
      <c r="U17" s="40"/>
      <c r="V17" s="40"/>
      <c r="W17" s="40"/>
      <c r="X17" s="40"/>
      <c r="Y17" s="40"/>
      <c r="Z17" s="40"/>
      <c r="AA17" s="40"/>
      <c r="AB17" s="25" t="s">
        <v>13</v>
      </c>
      <c r="AC17" s="21">
        <f ca="1">MIN(N16:N120)</f>
        <v>3.3095797624435956</v>
      </c>
      <c r="AD17" s="45" t="s">
        <v>0</v>
      </c>
      <c r="AE17" s="33">
        <f ca="1">MIN(N16:N120)</f>
        <v>3.3095797624435956</v>
      </c>
      <c r="AF17" s="16">
        <f ca="1">$AC$17+($AC$18-$AC$17)/20</f>
        <v>4.1426414100628142</v>
      </c>
      <c r="AG17" s="16">
        <f t="shared" ref="AG17:AO17" ca="1" si="10">AF17+($AC$18-$AC$17)/10</f>
        <v>5.8087647053012521</v>
      </c>
      <c r="AH17" s="16">
        <f t="shared" ca="1" si="10"/>
        <v>7.4748880005396892</v>
      </c>
      <c r="AI17" s="16">
        <f t="shared" ca="1" si="10"/>
        <v>9.1410112957781262</v>
      </c>
      <c r="AJ17" s="16">
        <f t="shared" ca="1" si="10"/>
        <v>10.807134591016563</v>
      </c>
      <c r="AK17" s="16">
        <f t="shared" ca="1" si="10"/>
        <v>12.473257886255</v>
      </c>
      <c r="AL17" s="16">
        <f t="shared" ca="1" si="10"/>
        <v>14.139381181493437</v>
      </c>
      <c r="AM17" s="16">
        <f t="shared" ca="1" si="10"/>
        <v>15.805504476731874</v>
      </c>
      <c r="AN17" s="16">
        <f t="shared" ca="1" si="10"/>
        <v>17.471627771970311</v>
      </c>
      <c r="AO17" s="16">
        <f t="shared" ca="1" si="10"/>
        <v>19.13775106720875</v>
      </c>
      <c r="AP17" s="23">
        <f ca="1">AC18</f>
        <v>19.970812714827971</v>
      </c>
      <c r="AQ17" s="40"/>
      <c r="AR17" s="41"/>
      <c r="AS17" s="1"/>
      <c r="AT17" s="1"/>
    </row>
    <row r="18" spans="1:46" s="9" customFormat="1" ht="15.75" thickBot="1" x14ac:dyDescent="0.3">
      <c r="A18" s="1"/>
      <c r="B18" s="39"/>
      <c r="C18" s="50">
        <f t="shared" ref="C18:C81" si="11">C17+0.25</f>
        <v>0.75</v>
      </c>
      <c r="D18" s="50">
        <v>0.94461871739603664</v>
      </c>
      <c r="E18" s="50">
        <v>0.96440269808982293</v>
      </c>
      <c r="F18" s="50">
        <f>AVERAGE(D16:D22)</f>
        <v>0.58691554256352585</v>
      </c>
      <c r="G18" s="50">
        <f>AVERAGE(E16:E22)</f>
        <v>0.66425513528502156</v>
      </c>
      <c r="H18" s="50">
        <f t="shared" si="3"/>
        <v>0.67229522234780681</v>
      </c>
      <c r="I18" s="50">
        <f t="shared" si="4"/>
        <v>0.86718960081622021</v>
      </c>
      <c r="J18" s="50">
        <f t="shared" ca="1" si="5"/>
        <v>1.0166822613845756</v>
      </c>
      <c r="K18" s="50">
        <f t="shared" ca="1" si="1"/>
        <v>1.5330659828045281</v>
      </c>
      <c r="L18" s="12">
        <f t="shared" ca="1" si="6"/>
        <v>5.5083411306922878</v>
      </c>
      <c r="M18" s="12">
        <f t="shared" ca="1" si="7"/>
        <v>17.365730939815847</v>
      </c>
      <c r="N18" s="12">
        <f t="shared" ca="1" si="8"/>
        <v>17.365730939815847</v>
      </c>
      <c r="O18" s="12">
        <f t="shared" ca="1" si="9"/>
        <v>246.74147552169453</v>
      </c>
      <c r="P18" s="12"/>
      <c r="Q18" s="12"/>
      <c r="R18" s="12"/>
      <c r="S18" s="12"/>
      <c r="T18" s="12"/>
      <c r="U18" s="40"/>
      <c r="V18" s="40"/>
      <c r="W18" s="40"/>
      <c r="X18" s="40"/>
      <c r="Y18" s="40"/>
      <c r="Z18" s="40"/>
      <c r="AA18" s="40"/>
      <c r="AB18" s="26" t="s">
        <v>14</v>
      </c>
      <c r="AC18" s="22">
        <f ca="1">MAX(N16:N120)</f>
        <v>19.970812714827971</v>
      </c>
      <c r="AD18" s="45" t="s">
        <v>24</v>
      </c>
      <c r="AE18" s="34">
        <v>0</v>
      </c>
      <c r="AF18" s="19">
        <f ca="1">COUNTIF($N$16:$N$120,"&lt;"&amp;AF16)/COUNT($N$16:$N$120)</f>
        <v>1.9047619047619049E-2</v>
      </c>
      <c r="AG18" s="19">
        <f ca="1">(COUNTIF($N$16:$N$120,"&lt;"&amp;AG16)-AF18)/COUNT(N16:N120)</f>
        <v>3.7913832199546485E-2</v>
      </c>
      <c r="AH18" s="19">
        <f ca="1">(COUNTIF($N$16:$N$120,"&lt;"&amp;AH16)/COUNT($N$16:$N$120))-SUM($AF$18:AG18)</f>
        <v>5.7324263038548748E-2</v>
      </c>
      <c r="AI18" s="19">
        <f ca="1">(COUNTIF($N$16:$N$120,"&lt;"&amp;AI16)/COUNT($N$16:$N$120))-SUM($AF$18:AH18)</f>
        <v>0.1238095238095238</v>
      </c>
      <c r="AJ18" s="19">
        <f ca="1">(COUNTIF($N$16:$N$120,"&lt;"&amp;AJ16)/COUNT($N$16:$N$120))-SUM($AF$18:AI18)</f>
        <v>0.2</v>
      </c>
      <c r="AK18" s="19">
        <f ca="1">(COUNTIF($N$16:$N$120,"&lt;"&amp;AK16)/COUNT($N$16:$N$120))-SUM($AF$18:AJ18)</f>
        <v>0.15238095238095239</v>
      </c>
      <c r="AL18" s="19">
        <f ca="1">(COUNTIF($N$16:$N$120,"&lt;"&amp;AL16)/COUNT($N$16:$N$120))-SUM($AF$18:AK18)</f>
        <v>0.16190476190476188</v>
      </c>
      <c r="AM18" s="19">
        <f ca="1">(COUNTIF($N$16:$N$120,"&lt;"&amp;AM16)/COUNT($N$16:$N$120))-SUM($AF$18:AL18)</f>
        <v>8.5714285714285743E-2</v>
      </c>
      <c r="AN18" s="19">
        <f ca="1">(COUNTIF($N$16:$N$120,"&lt;"&amp;AN16)/COUNT($N$16:$N$120))-SUM($AF$18:AM18)</f>
        <v>9.5238095238095233E-2</v>
      </c>
      <c r="AO18" s="19">
        <f ca="1">(COUNTIF($N$16:$N$120,"&lt;"&amp;AO16)/COUNT($N$16:$N$120))-SUM($AF$18:AN18)</f>
        <v>5.7142857142857162E-2</v>
      </c>
      <c r="AP18" s="24">
        <v>0</v>
      </c>
      <c r="AQ18" s="40"/>
      <c r="AR18" s="41"/>
      <c r="AS18" s="1"/>
      <c r="AT18" s="1"/>
    </row>
    <row r="19" spans="1:46" s="9" customFormat="1" ht="15.75" thickBot="1" x14ac:dyDescent="0.3">
      <c r="A19" s="1"/>
      <c r="B19" s="39"/>
      <c r="C19" s="50">
        <f t="shared" si="11"/>
        <v>1</v>
      </c>
      <c r="D19" s="50">
        <v>0.89327094862242729</v>
      </c>
      <c r="E19" s="50">
        <v>4.3732906092854074E-2</v>
      </c>
      <c r="F19" s="50">
        <f>AVERAGE(D16:D23)</f>
        <v>0.63340511840518743</v>
      </c>
      <c r="G19" s="50">
        <f>AVERAGE(E16:E23)</f>
        <v>0.68364522997944233</v>
      </c>
      <c r="H19" s="50">
        <f t="shared" si="3"/>
        <v>0.80877413540391518</v>
      </c>
      <c r="I19" s="50">
        <f t="shared" si="4"/>
        <v>0.91669582746462053</v>
      </c>
      <c r="J19" s="50">
        <f t="shared" ca="1" si="5"/>
        <v>2.6781231515589248</v>
      </c>
      <c r="K19" s="50">
        <f t="shared" ca="1" si="1"/>
        <v>1.7419693085301591</v>
      </c>
      <c r="L19" s="12">
        <f t="shared" ca="1" si="6"/>
        <v>6.3390615757794624</v>
      </c>
      <c r="M19" s="12">
        <f t="shared" ca="1" si="7"/>
        <v>18.096892579855556</v>
      </c>
      <c r="N19" s="12">
        <f t="shared" ca="1" si="8"/>
        <v>18.096892579855556</v>
      </c>
      <c r="O19" s="12">
        <f t="shared" ca="1" si="9"/>
        <v>566.26466548859105</v>
      </c>
      <c r="P19" s="12"/>
      <c r="Q19" s="12"/>
      <c r="R19" s="12"/>
      <c r="S19" s="12"/>
      <c r="T19" s="12"/>
      <c r="U19" s="40"/>
      <c r="V19" s="40"/>
      <c r="W19" s="40"/>
      <c r="X19" s="40"/>
      <c r="Y19" s="40"/>
      <c r="Z19" s="40"/>
      <c r="AA19" s="40"/>
      <c r="AB19" s="40"/>
      <c r="AC19" s="40"/>
      <c r="AD19" s="45" t="s">
        <v>41</v>
      </c>
      <c r="AE19" s="27">
        <f>AE18</f>
        <v>0</v>
      </c>
      <c r="AF19" s="28">
        <f ca="1">AF18+AE19</f>
        <v>1.9047619047619049E-2</v>
      </c>
      <c r="AG19" s="28">
        <f t="shared" ref="AG19:AP19" ca="1" si="12">AG18+AF19</f>
        <v>5.6961451247165534E-2</v>
      </c>
      <c r="AH19" s="28">
        <f t="shared" ca="1" si="12"/>
        <v>0.11428571428571428</v>
      </c>
      <c r="AI19" s="28">
        <f t="shared" ca="1" si="12"/>
        <v>0.23809523809523808</v>
      </c>
      <c r="AJ19" s="28">
        <f t="shared" ca="1" si="12"/>
        <v>0.43809523809523809</v>
      </c>
      <c r="AK19" s="28">
        <f t="shared" ca="1" si="12"/>
        <v>0.59047619047619049</v>
      </c>
      <c r="AL19" s="28">
        <f t="shared" ca="1" si="12"/>
        <v>0.75238095238095237</v>
      </c>
      <c r="AM19" s="28">
        <f t="shared" ca="1" si="12"/>
        <v>0.83809523809523812</v>
      </c>
      <c r="AN19" s="28">
        <f t="shared" ca="1" si="12"/>
        <v>0.93333333333333335</v>
      </c>
      <c r="AO19" s="28">
        <f t="shared" ca="1" si="12"/>
        <v>0.99047619047619051</v>
      </c>
      <c r="AP19" s="29">
        <f t="shared" ca="1" si="12"/>
        <v>0.99047619047619051</v>
      </c>
      <c r="AQ19" s="40"/>
      <c r="AR19" s="41"/>
      <c r="AS19" s="1"/>
      <c r="AT19" s="1"/>
    </row>
    <row r="20" spans="1:46" s="9" customFormat="1" x14ac:dyDescent="0.25">
      <c r="A20" s="1"/>
      <c r="B20" s="39"/>
      <c r="C20" s="50">
        <f t="shared" si="11"/>
        <v>1.25</v>
      </c>
      <c r="D20" s="50">
        <v>0.74171119028728694</v>
      </c>
      <c r="E20" s="50">
        <v>0.68308194879829998</v>
      </c>
      <c r="F20" s="50">
        <f>AVERAGE(D16:D24)</f>
        <v>0.67140764321379776</v>
      </c>
      <c r="G20" s="50">
        <f>AVERAGE(E16:E24)</f>
        <v>0.7162729599289146</v>
      </c>
      <c r="H20" s="50">
        <f t="shared" si="3"/>
        <v>0.92033771036385303</v>
      </c>
      <c r="I20" s="50">
        <f t="shared" si="4"/>
        <v>1</v>
      </c>
      <c r="J20" s="50">
        <f t="shared" ca="1" si="5"/>
        <v>0.44658663637817952</v>
      </c>
      <c r="K20" s="50">
        <f t="shared" ca="1" si="1"/>
        <v>0.70352031394194658</v>
      </c>
      <c r="L20" s="12">
        <f t="shared" ca="1" si="6"/>
        <v>5.2232933181890902</v>
      </c>
      <c r="M20" s="12">
        <f t="shared" ca="1" si="7"/>
        <v>14.462321098796814</v>
      </c>
      <c r="N20" s="12">
        <f t="shared" ca="1" si="8"/>
        <v>14.462321098796814</v>
      </c>
      <c r="O20" s="12">
        <f t="shared" ca="1" si="9"/>
        <v>185.54423517768984</v>
      </c>
      <c r="P20" s="12"/>
      <c r="Q20" s="12"/>
      <c r="R20" s="12"/>
      <c r="S20" s="12"/>
      <c r="T20" s="12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51"/>
      <c r="AN20" s="40"/>
      <c r="AO20" s="40"/>
      <c r="AP20" s="40"/>
      <c r="AQ20" s="40"/>
      <c r="AR20" s="41"/>
      <c r="AS20" s="1"/>
      <c r="AT20" s="1"/>
    </row>
    <row r="21" spans="1:46" s="9" customFormat="1" x14ac:dyDescent="0.25">
      <c r="A21" s="1"/>
      <c r="B21" s="39"/>
      <c r="C21" s="50">
        <f t="shared" si="11"/>
        <v>1.5</v>
      </c>
      <c r="D21" s="50">
        <v>0.2079427146035443</v>
      </c>
      <c r="E21" s="50">
        <v>0.96038852502102601</v>
      </c>
      <c r="F21" s="50">
        <f t="shared" ref="F21:G21" si="13">AVERAGE(D17:D25)</f>
        <v>0.68296542788798187</v>
      </c>
      <c r="G21" s="50">
        <f t="shared" si="13"/>
        <v>0.67603653456821378</v>
      </c>
      <c r="H21" s="50">
        <f t="shared" si="3"/>
        <v>0.95426776588945361</v>
      </c>
      <c r="I21" s="50">
        <f t="shared" si="4"/>
        <v>0.89726952731172294</v>
      </c>
      <c r="J21" s="50">
        <f t="shared" ca="1" si="5"/>
        <v>1.0668209575453764</v>
      </c>
      <c r="K21" s="50">
        <f t="shared" ca="1" si="1"/>
        <v>0.56907138955969983</v>
      </c>
      <c r="L21" s="12">
        <f t="shared" ca="1" si="6"/>
        <v>5.5334104787726881</v>
      </c>
      <c r="M21" s="12">
        <f t="shared" ca="1" si="7"/>
        <v>13.991749863458949</v>
      </c>
      <c r="N21" s="12">
        <f t="shared" ca="1" si="8"/>
        <v>13.991749863458949</v>
      </c>
      <c r="O21" s="12">
        <f t="shared" ca="1" si="9"/>
        <v>253.00531053716148</v>
      </c>
      <c r="P21" s="12"/>
      <c r="Q21" s="12"/>
      <c r="R21" s="12"/>
      <c r="S21" s="12"/>
      <c r="T21" s="12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1"/>
      <c r="AS21" s="1"/>
      <c r="AT21" s="1"/>
    </row>
    <row r="22" spans="1:46" s="9" customFormat="1" x14ac:dyDescent="0.25">
      <c r="A22" s="1"/>
      <c r="B22" s="39"/>
      <c r="C22" s="50">
        <f t="shared" si="11"/>
        <v>1.75</v>
      </c>
      <c r="D22" s="50">
        <v>0.78940370581631647</v>
      </c>
      <c r="E22" s="50">
        <v>0.59973970698590295</v>
      </c>
      <c r="F22" s="50">
        <f t="shared" ref="F22:G22" si="14">AVERAGE(D18:D26)</f>
        <v>0.67198024332651896</v>
      </c>
      <c r="G22" s="50">
        <f t="shared" si="14"/>
        <v>0.69523746262815178</v>
      </c>
      <c r="H22" s="50">
        <f t="shared" si="3"/>
        <v>0.92201868592848624</v>
      </c>
      <c r="I22" s="50">
        <f t="shared" si="4"/>
        <v>0.94629277920272237</v>
      </c>
      <c r="J22" s="50">
        <f t="shared" ca="1" si="5"/>
        <v>-0.17761654935725307</v>
      </c>
      <c r="K22" s="50">
        <f t="shared" ca="1" si="1"/>
        <v>0.28909901907588825</v>
      </c>
      <c r="L22" s="12">
        <f t="shared" ca="1" si="6"/>
        <v>4.9111917253213733</v>
      </c>
      <c r="M22" s="12">
        <f t="shared" ca="1" si="7"/>
        <v>13.011846566765609</v>
      </c>
      <c r="N22" s="12">
        <f t="shared" ca="1" si="8"/>
        <v>13.011846566765609</v>
      </c>
      <c r="O22" s="12">
        <f t="shared" ca="1" si="9"/>
        <v>135.80115568963996</v>
      </c>
      <c r="P22" s="12"/>
      <c r="Q22" s="12"/>
      <c r="R22" s="12"/>
      <c r="S22" s="12"/>
      <c r="T22" s="12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1"/>
      <c r="AS22" s="1"/>
      <c r="AT22" s="1"/>
    </row>
    <row r="23" spans="1:46" s="9" customFormat="1" x14ac:dyDescent="0.25">
      <c r="A23" s="1"/>
      <c r="B23" s="39"/>
      <c r="C23" s="50">
        <f t="shared" si="11"/>
        <v>2</v>
      </c>
      <c r="D23" s="50">
        <v>0.95883214929681893</v>
      </c>
      <c r="E23" s="50">
        <v>0.81937589284038725</v>
      </c>
      <c r="F23" s="50">
        <f t="shared" ref="F23:G23" si="15">AVERAGE(D19:D27)</f>
        <v>0.57916619705619377</v>
      </c>
      <c r="G23" s="50">
        <f t="shared" si="15"/>
        <v>0.58816063435683141</v>
      </c>
      <c r="H23" s="50">
        <f t="shared" si="3"/>
        <v>0.6495455578780972</v>
      </c>
      <c r="I23" s="50">
        <f t="shared" si="4"/>
        <v>0.67290733097605082</v>
      </c>
      <c r="J23" s="50">
        <f t="shared" ca="1" si="5"/>
        <v>-1.3459514962117893</v>
      </c>
      <c r="K23" s="50">
        <f t="shared" ca="1" si="1"/>
        <v>-1.4176243616448103</v>
      </c>
      <c r="L23" s="12">
        <f t="shared" ca="1" si="6"/>
        <v>4.3270242518941053</v>
      </c>
      <c r="M23" s="12">
        <f t="shared" ca="1" si="7"/>
        <v>7.0383147342431638</v>
      </c>
      <c r="N23" s="12">
        <f t="shared" ca="1" si="8"/>
        <v>7.0383147342431638</v>
      </c>
      <c r="O23" s="12">
        <f t="shared" ca="1" si="9"/>
        <v>75.718631415240139</v>
      </c>
      <c r="P23" s="12"/>
      <c r="Q23" s="12"/>
      <c r="R23" s="12"/>
      <c r="S23" s="12"/>
      <c r="T23" s="12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1"/>
      <c r="AS23" s="1"/>
      <c r="AT23" s="1"/>
    </row>
    <row r="24" spans="1:46" s="9" customFormat="1" x14ac:dyDescent="0.25">
      <c r="A24" s="1"/>
      <c r="B24" s="39"/>
      <c r="C24" s="50">
        <f t="shared" si="11"/>
        <v>2.25</v>
      </c>
      <c r="D24" s="50">
        <v>0.9754278416826806</v>
      </c>
      <c r="E24" s="50">
        <v>0.97729479952469245</v>
      </c>
      <c r="F24" s="50">
        <f t="shared" ref="F24:G24" si="16">AVERAGE(D20:D28)</f>
        <v>0.53796252440478753</v>
      </c>
      <c r="G24" s="50">
        <f t="shared" si="16"/>
        <v>0.60554621882695592</v>
      </c>
      <c r="H24" s="50">
        <f t="shared" si="3"/>
        <v>0.52858441001698486</v>
      </c>
      <c r="I24" s="50">
        <f t="shared" si="4"/>
        <v>0.71729570033458445</v>
      </c>
      <c r="J24" s="50">
        <f t="shared" ca="1" si="5"/>
        <v>-1.0963964365296974</v>
      </c>
      <c r="K24" s="50">
        <f t="shared" ca="1" si="1"/>
        <v>-0.36563474190354683</v>
      </c>
      <c r="L24" s="12">
        <f t="shared" ca="1" si="6"/>
        <v>4.451801781735151</v>
      </c>
      <c r="M24" s="12">
        <f t="shared" ca="1" si="7"/>
        <v>10.720278403337586</v>
      </c>
      <c r="N24" s="12">
        <f t="shared" ca="1" si="8"/>
        <v>10.720278403337586</v>
      </c>
      <c r="O24" s="12">
        <f t="shared" ca="1" si="9"/>
        <v>85.781364139856294</v>
      </c>
      <c r="P24" s="12"/>
      <c r="Q24" s="12"/>
      <c r="R24" s="12"/>
      <c r="S24" s="12"/>
      <c r="T24" s="12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1"/>
      <c r="AS24" s="1"/>
      <c r="AT24" s="1"/>
    </row>
    <row r="25" spans="1:46" s="9" customFormat="1" x14ac:dyDescent="0.25">
      <c r="A25" s="1"/>
      <c r="B25" s="39"/>
      <c r="C25" s="50">
        <f t="shared" si="11"/>
        <v>2.5</v>
      </c>
      <c r="D25" s="50">
        <v>0.49474656541113882</v>
      </c>
      <c r="E25" s="50">
        <v>0.49865680299740034</v>
      </c>
      <c r="F25" s="50">
        <f t="shared" ref="F25:G25" si="17">AVERAGE(D21:D29)</f>
        <v>0.55249773803699431</v>
      </c>
      <c r="G25" s="50">
        <f t="shared" si="17"/>
        <v>0.54384085725316378</v>
      </c>
      <c r="H25" s="50">
        <f t="shared" si="3"/>
        <v>0.57125526948703786</v>
      </c>
      <c r="I25" s="50">
        <f t="shared" si="4"/>
        <v>0.55975136320596675</v>
      </c>
      <c r="J25" s="50">
        <f t="shared" ca="1" si="5"/>
        <v>0.63215382467610393</v>
      </c>
      <c r="K25" s="50">
        <f t="shared" ca="1" si="1"/>
        <v>0.35974014816188271</v>
      </c>
      <c r="L25" s="12">
        <f t="shared" ca="1" si="6"/>
        <v>5.316076912338052</v>
      </c>
      <c r="M25" s="12">
        <f t="shared" ca="1" si="7"/>
        <v>13.259090518566589</v>
      </c>
      <c r="N25" s="12">
        <f t="shared" ca="1" si="8"/>
        <v>13.259090518566589</v>
      </c>
      <c r="O25" s="12">
        <f t="shared" ca="1" si="9"/>
        <v>203.58363684950007</v>
      </c>
      <c r="P25" s="12"/>
      <c r="Q25" s="12"/>
      <c r="R25" s="12"/>
      <c r="S25" s="12"/>
      <c r="T25" s="12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1"/>
      <c r="AS25" s="1"/>
      <c r="AT25" s="1"/>
    </row>
    <row r="26" spans="1:46" s="9" customFormat="1" x14ac:dyDescent="0.25">
      <c r="A26" s="1"/>
      <c r="B26" s="39"/>
      <c r="C26" s="50">
        <f t="shared" si="11"/>
        <v>2.75</v>
      </c>
      <c r="D26" s="50">
        <v>4.1868356822420627E-2</v>
      </c>
      <c r="E26" s="50">
        <v>0.71046388330297916</v>
      </c>
      <c r="F26" s="50">
        <f t="shared" ref="F26:G26" si="18">AVERAGE(D22:D30)</f>
        <v>0.59757012023679756</v>
      </c>
      <c r="G26" s="50">
        <f t="shared" si="18"/>
        <v>0.51216018317577505</v>
      </c>
      <c r="H26" s="50">
        <f t="shared" si="3"/>
        <v>0.70357374346988788</v>
      </c>
      <c r="I26" s="50">
        <f t="shared" si="4"/>
        <v>0.47886518621887914</v>
      </c>
      <c r="J26" s="50">
        <f t="shared" ca="1" si="5"/>
        <v>0.27194010111171613</v>
      </c>
      <c r="K26" s="50">
        <f t="shared" ca="1" si="1"/>
        <v>-0.57751804247738125</v>
      </c>
      <c r="L26" s="12">
        <f t="shared" ca="1" si="6"/>
        <v>5.1359700505558576</v>
      </c>
      <c r="M26" s="12">
        <f t="shared" ca="1" si="7"/>
        <v>9.9786868513291651</v>
      </c>
      <c r="N26" s="12">
        <f t="shared" ca="1" si="8"/>
        <v>9.9786868513291651</v>
      </c>
      <c r="O26" s="12">
        <f t="shared" ca="1" si="9"/>
        <v>170.02917679944611</v>
      </c>
      <c r="P26" s="12"/>
      <c r="Q26" s="12"/>
      <c r="R26" s="12"/>
      <c r="S26" s="12"/>
      <c r="T26" s="12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1"/>
      <c r="AS26" s="1"/>
      <c r="AT26" s="1"/>
    </row>
    <row r="27" spans="1:46" s="9" customFormat="1" x14ac:dyDescent="0.25">
      <c r="A27" s="1"/>
      <c r="B27" s="39"/>
      <c r="C27" s="50">
        <f t="shared" si="11"/>
        <v>3</v>
      </c>
      <c r="D27" s="50">
        <v>0.10929230096310982</v>
      </c>
      <c r="E27" s="50">
        <v>7.1124364793972994E-4</v>
      </c>
      <c r="F27" s="50">
        <f t="shared" ref="F27:G27" si="19">AVERAGE(D23:D31)</f>
        <v>0.56182986608865315</v>
      </c>
      <c r="G27" s="50">
        <f t="shared" si="19"/>
        <v>0.47196682489160591</v>
      </c>
      <c r="H27" s="50">
        <f t="shared" si="3"/>
        <v>0.5986514904663105</v>
      </c>
      <c r="I27" s="50">
        <f t="shared" si="4"/>
        <v>0.3762446711396526</v>
      </c>
      <c r="J27" s="50">
        <f t="shared" ca="1" si="5"/>
        <v>0.13703042702823767</v>
      </c>
      <c r="K27" s="50">
        <f t="shared" ca="1" si="1"/>
        <v>0.22443447161814867</v>
      </c>
      <c r="L27" s="12">
        <f t="shared" ca="1" si="6"/>
        <v>5.0685152135141189</v>
      </c>
      <c r="M27" s="12">
        <f t="shared" ca="1" si="7"/>
        <v>12.785520650663521</v>
      </c>
      <c r="N27" s="12">
        <f t="shared" ca="1" si="8"/>
        <v>12.785520650663521</v>
      </c>
      <c r="O27" s="12">
        <f t="shared" ca="1" si="9"/>
        <v>158.93816282348948</v>
      </c>
      <c r="P27" s="12"/>
      <c r="Q27" s="12"/>
      <c r="R27" s="12"/>
      <c r="S27" s="12"/>
      <c r="T27" s="12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1"/>
      <c r="AS27" s="1"/>
      <c r="AT27" s="1"/>
    </row>
    <row r="28" spans="1:46" s="9" customFormat="1" x14ac:dyDescent="0.25">
      <c r="A28" s="1"/>
      <c r="B28" s="39"/>
      <c r="C28" s="50">
        <f t="shared" si="11"/>
        <v>3.25</v>
      </c>
      <c r="D28" s="50">
        <v>0.52243789475977143</v>
      </c>
      <c r="E28" s="50">
        <v>0.20020316632397495</v>
      </c>
      <c r="F28" s="50">
        <f t="shared" ref="F28:G28" si="20">AVERAGE(D24:D32)</f>
        <v>0.49148418383260506</v>
      </c>
      <c r="G28" s="50">
        <f t="shared" si="20"/>
        <v>0.48987053400674907</v>
      </c>
      <c r="H28" s="50">
        <f t="shared" si="3"/>
        <v>0.39213848021225367</v>
      </c>
      <c r="I28" s="50">
        <f t="shared" si="4"/>
        <v>0.42195590129451832</v>
      </c>
      <c r="J28" s="50">
        <f t="shared" ca="1" si="5"/>
        <v>0.73759730075890351</v>
      </c>
      <c r="K28" s="50">
        <f t="shared" ca="1" si="1"/>
        <v>0.74412246236808222</v>
      </c>
      <c r="L28" s="12">
        <f t="shared" ca="1" si="6"/>
        <v>5.3687986503794516</v>
      </c>
      <c r="M28" s="12">
        <f t="shared" ca="1" si="7"/>
        <v>14.604428618288289</v>
      </c>
      <c r="N28" s="12">
        <f t="shared" ca="1" si="8"/>
        <v>14.604428618288289</v>
      </c>
      <c r="O28" s="12">
        <f t="shared" ca="1" si="9"/>
        <v>214.60489726711842</v>
      </c>
      <c r="P28" s="12"/>
      <c r="Q28" s="12"/>
      <c r="R28" s="12"/>
      <c r="S28" s="12"/>
      <c r="T28" s="12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1"/>
      <c r="AS28" s="1"/>
      <c r="AT28" s="1"/>
    </row>
    <row r="29" spans="1:46" s="9" customFormat="1" x14ac:dyDescent="0.25">
      <c r="A29" s="1"/>
      <c r="B29" s="39"/>
      <c r="C29" s="50">
        <f t="shared" si="11"/>
        <v>3.5</v>
      </c>
      <c r="D29" s="50">
        <v>0.87252811297714727</v>
      </c>
      <c r="E29" s="50">
        <v>0.1277336946341705</v>
      </c>
      <c r="F29" s="50">
        <f t="shared" ref="F29:G29" si="21">AVERAGE(D25:D33)</f>
        <v>0.45176821751323953</v>
      </c>
      <c r="G29" s="50">
        <f t="shared" si="21"/>
        <v>0.44537274703375729</v>
      </c>
      <c r="H29" s="50">
        <f t="shared" si="3"/>
        <v>0.27554477471790201</v>
      </c>
      <c r="I29" s="50">
        <f t="shared" si="4"/>
        <v>0.30834544389582258</v>
      </c>
      <c r="J29" s="50">
        <f t="shared" ca="1" si="5"/>
        <v>-0.53646847853698043</v>
      </c>
      <c r="K29" s="50">
        <f t="shared" ca="1" si="1"/>
        <v>-0.34368749637460116</v>
      </c>
      <c r="L29" s="12">
        <f t="shared" ca="1" si="6"/>
        <v>4.73176576073151</v>
      </c>
      <c r="M29" s="12">
        <f t="shared" ca="1" si="7"/>
        <v>10.797093762688895</v>
      </c>
      <c r="N29" s="12">
        <f t="shared" ca="1" si="8"/>
        <v>10.797093762688895</v>
      </c>
      <c r="O29" s="12">
        <f t="shared" ca="1" si="9"/>
        <v>113.49579193045105</v>
      </c>
      <c r="P29" s="12"/>
      <c r="Q29" s="12"/>
      <c r="R29" s="12"/>
      <c r="S29" s="12"/>
      <c r="T29" s="12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1"/>
      <c r="AS29" s="1"/>
      <c r="AT29" s="1"/>
    </row>
    <row r="30" spans="1:46" s="9" customFormat="1" x14ac:dyDescent="0.25">
      <c r="A30" s="1"/>
      <c r="B30" s="39"/>
      <c r="C30" s="50">
        <f t="shared" si="11"/>
        <v>3.75</v>
      </c>
      <c r="D30" s="50">
        <v>0.61359415440177389</v>
      </c>
      <c r="E30" s="50">
        <v>0.67526245832452747</v>
      </c>
      <c r="F30" s="50">
        <f t="shared" ref="F30:G30" si="22">AVERAGE(D26:D34)</f>
        <v>0.46754096804509904</v>
      </c>
      <c r="G30" s="50">
        <f t="shared" si="22"/>
        <v>0.44253708217010668</v>
      </c>
      <c r="H30" s="50">
        <f t="shared" si="3"/>
        <v>0.32184865702960613</v>
      </c>
      <c r="I30" s="50">
        <f t="shared" si="4"/>
        <v>0.30110550671907499</v>
      </c>
      <c r="J30" s="50">
        <f t="shared" ca="1" si="5"/>
        <v>-0.50131834663327168</v>
      </c>
      <c r="K30" s="50">
        <f t="shared" ca="1" si="1"/>
        <v>0.17154687758114712</v>
      </c>
      <c r="L30" s="12">
        <f t="shared" ca="1" si="6"/>
        <v>4.7493408266833645</v>
      </c>
      <c r="M30" s="12">
        <f t="shared" ca="1" si="7"/>
        <v>12.600414071534015</v>
      </c>
      <c r="N30" s="12">
        <f t="shared" ca="1" si="8"/>
        <v>12.600414071534015</v>
      </c>
      <c r="O30" s="12">
        <f t="shared" ca="1" si="9"/>
        <v>115.5081195567209</v>
      </c>
      <c r="P30" s="12"/>
      <c r="Q30" s="12"/>
      <c r="R30" s="12"/>
      <c r="S30" s="12"/>
      <c r="T30" s="12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1"/>
      <c r="AS30" s="1"/>
      <c r="AT30" s="1"/>
    </row>
    <row r="31" spans="1:46" s="9" customFormat="1" x14ac:dyDescent="0.25">
      <c r="A31" s="1"/>
      <c r="B31" s="39"/>
      <c r="C31" s="50">
        <f t="shared" si="11"/>
        <v>4</v>
      </c>
      <c r="D31" s="50">
        <v>0.46774141848301842</v>
      </c>
      <c r="E31" s="50">
        <v>0.23799948242837998</v>
      </c>
      <c r="F31" s="50">
        <f t="shared" ref="F31:G31" si="23">AVERAGE(D27:D35)</f>
        <v>0.46837629463996561</v>
      </c>
      <c r="G31" s="50">
        <f t="shared" si="23"/>
        <v>0.41258521326639419</v>
      </c>
      <c r="H31" s="50">
        <f t="shared" si="3"/>
        <v>0.32430091570588521</v>
      </c>
      <c r="I31" s="50">
        <f t="shared" si="4"/>
        <v>0.22463326489361241</v>
      </c>
      <c r="J31" s="50">
        <f t="shared" ca="1" si="5"/>
        <v>2.1323737116686821</v>
      </c>
      <c r="K31" s="50">
        <f t="shared" ca="1" si="1"/>
        <v>1.3778168365418788</v>
      </c>
      <c r="L31" s="12">
        <f t="shared" ca="1" si="6"/>
        <v>6.0661868558343413</v>
      </c>
      <c r="M31" s="12">
        <f t="shared" ca="1" si="7"/>
        <v>16.822358927896577</v>
      </c>
      <c r="N31" s="12">
        <f t="shared" ca="1" si="8"/>
        <v>16.822358927896577</v>
      </c>
      <c r="O31" s="12">
        <f t="shared" ca="1" si="9"/>
        <v>431.03394936689159</v>
      </c>
      <c r="P31" s="12"/>
      <c r="Q31" s="12"/>
      <c r="R31" s="12"/>
      <c r="S31" s="12"/>
      <c r="T31" s="12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1"/>
      <c r="AS31" s="1"/>
      <c r="AT31" s="1"/>
    </row>
    <row r="32" spans="1:46" s="9" customFormat="1" x14ac:dyDescent="0.25">
      <c r="A32" s="1"/>
      <c r="B32" s="39"/>
      <c r="C32" s="50">
        <f t="shared" si="11"/>
        <v>4.25</v>
      </c>
      <c r="D32" s="50">
        <v>0.32572100899238421</v>
      </c>
      <c r="E32" s="50">
        <v>0.98050927487667594</v>
      </c>
      <c r="F32" s="50">
        <f t="shared" ref="F32:G32" si="24">AVERAGE(D28:D36)</f>
        <v>0.51594112195569253</v>
      </c>
      <c r="G32" s="50">
        <f t="shared" si="24"/>
        <v>0.49883496733655086</v>
      </c>
      <c r="H32" s="50">
        <f t="shared" si="3"/>
        <v>0.46393643214642166</v>
      </c>
      <c r="I32" s="50">
        <f t="shared" si="4"/>
        <v>0.44484363212789779</v>
      </c>
      <c r="J32" s="50">
        <f t="shared" ca="1" si="5"/>
        <v>-0.53234152305086757</v>
      </c>
      <c r="K32" s="50">
        <f t="shared" ca="1" si="1"/>
        <v>-8.9864251428457415E-2</v>
      </c>
      <c r="L32" s="12">
        <f t="shared" ca="1" si="6"/>
        <v>4.7338292384745664</v>
      </c>
      <c r="M32" s="12">
        <f t="shared" ca="1" si="7"/>
        <v>11.685475120000399</v>
      </c>
      <c r="N32" s="12">
        <f t="shared" ca="1" si="8"/>
        <v>11.685475120000399</v>
      </c>
      <c r="O32" s="12">
        <f t="shared" ca="1" si="9"/>
        <v>113.73022976647329</v>
      </c>
      <c r="P32" s="12"/>
      <c r="Q32" s="12"/>
      <c r="R32" s="12"/>
      <c r="S32" s="12"/>
      <c r="T32" s="12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1"/>
      <c r="AS32" s="1"/>
      <c r="AT32" s="1"/>
    </row>
    <row r="33" spans="1:46" s="9" customFormat="1" x14ac:dyDescent="0.25">
      <c r="A33" s="1"/>
      <c r="B33" s="39"/>
      <c r="C33" s="50">
        <f t="shared" si="11"/>
        <v>4.5</v>
      </c>
      <c r="D33" s="50">
        <v>0.61798414480839081</v>
      </c>
      <c r="E33" s="50">
        <v>0.57681471676776774</v>
      </c>
      <c r="F33" s="50">
        <f t="shared" ref="F33:G33" si="25">AVERAGE(D29:D37)</f>
        <v>0.53217760973053507</v>
      </c>
      <c r="G33" s="50">
        <f t="shared" si="25"/>
        <v>0.55257320193037407</v>
      </c>
      <c r="H33" s="50">
        <f t="shared" si="3"/>
        <v>0.51160170254825421</v>
      </c>
      <c r="I33" s="50">
        <f t="shared" si="4"/>
        <v>0.58204653203184753</v>
      </c>
      <c r="J33" s="50">
        <f t="shared" ca="1" si="5"/>
        <v>-1.1917605619548832</v>
      </c>
      <c r="K33" s="50">
        <f t="shared" ca="1" si="1"/>
        <v>-1.7410891886176567</v>
      </c>
      <c r="L33" s="12">
        <f t="shared" ca="1" si="6"/>
        <v>4.4041197190225585</v>
      </c>
      <c r="M33" s="12">
        <f t="shared" ca="1" si="7"/>
        <v>5.9061878398382017</v>
      </c>
      <c r="N33" s="12">
        <f t="shared" ca="1" si="8"/>
        <v>5.9061878398382017</v>
      </c>
      <c r="O33" s="12">
        <f t="shared" ca="1" si="9"/>
        <v>81.787115503692633</v>
      </c>
      <c r="P33" s="12"/>
      <c r="Q33" s="12"/>
      <c r="R33" s="12"/>
      <c r="S33" s="12"/>
      <c r="T33" s="12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1"/>
      <c r="AS33" s="1"/>
      <c r="AT33" s="1"/>
    </row>
    <row r="34" spans="1:46" s="9" customFormat="1" x14ac:dyDescent="0.25">
      <c r="A34" s="1"/>
      <c r="B34" s="39"/>
      <c r="C34" s="50">
        <f t="shared" si="11"/>
        <v>4.75</v>
      </c>
      <c r="D34" s="50">
        <v>0.63670132019787429</v>
      </c>
      <c r="E34" s="50">
        <v>0.4731358192245454</v>
      </c>
      <c r="F34" s="50">
        <f t="shared" ref="F34:G34" si="26">AVERAGE(D30:D38)</f>
        <v>0.4890487330762443</v>
      </c>
      <c r="G34" s="50">
        <f t="shared" si="26"/>
        <v>0.63623487207725082</v>
      </c>
      <c r="H34" s="50">
        <f t="shared" si="3"/>
        <v>0.38498875544036354</v>
      </c>
      <c r="I34" s="50">
        <f t="shared" si="4"/>
        <v>0.79564907855611633</v>
      </c>
      <c r="J34" s="50">
        <f t="shared" ca="1" si="5"/>
        <v>0.12117130770501849</v>
      </c>
      <c r="K34" s="50">
        <f t="shared" ca="1" si="1"/>
        <v>0.9559840147471198</v>
      </c>
      <c r="L34" s="12">
        <f t="shared" ca="1" si="6"/>
        <v>5.0605856538525096</v>
      </c>
      <c r="M34" s="12">
        <f t="shared" ca="1" si="7"/>
        <v>15.34594405161492</v>
      </c>
      <c r="N34" s="12">
        <f t="shared" ca="1" si="8"/>
        <v>15.34594405161492</v>
      </c>
      <c r="O34" s="12">
        <f t="shared" ca="1" si="9"/>
        <v>157.68283684766732</v>
      </c>
      <c r="P34" s="12"/>
      <c r="Q34" s="12"/>
      <c r="R34" s="12"/>
      <c r="S34" s="12"/>
      <c r="T34" s="12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1"/>
      <c r="AS34" s="1"/>
      <c r="AT34" s="1"/>
    </row>
    <row r="35" spans="1:46" s="9" customFormat="1" x14ac:dyDescent="0.25">
      <c r="A35" s="1"/>
      <c r="B35" s="39"/>
      <c r="C35" s="50">
        <f t="shared" si="11"/>
        <v>5</v>
      </c>
      <c r="D35" s="50">
        <v>4.9386296176220146E-2</v>
      </c>
      <c r="E35" s="50">
        <v>0.44089706316956656</v>
      </c>
      <c r="F35" s="50">
        <f t="shared" ref="F35:G35" si="27">AVERAGE(D31:D39)</f>
        <v>0.43915536702445968</v>
      </c>
      <c r="G35" s="50">
        <f t="shared" si="27"/>
        <v>0.60220110213482358</v>
      </c>
      <c r="H35" s="50">
        <f t="shared" si="3"/>
        <v>0.23851737461619449</v>
      </c>
      <c r="I35" s="50">
        <f t="shared" si="4"/>
        <v>0.70875504554481183</v>
      </c>
      <c r="J35" s="50">
        <f t="shared" ca="1" si="5"/>
        <v>-0.76021246216632843</v>
      </c>
      <c r="K35" s="50">
        <f t="shared" ca="1" si="1"/>
        <v>0.46919529445162139</v>
      </c>
      <c r="L35" s="12">
        <f t="shared" ca="1" si="6"/>
        <v>4.6198937689168353</v>
      </c>
      <c r="M35" s="12">
        <f t="shared" ca="1" si="7"/>
        <v>13.642183530580676</v>
      </c>
      <c r="N35" s="12">
        <f t="shared" ca="1" si="8"/>
        <v>13.642183530580676</v>
      </c>
      <c r="O35" s="12">
        <f t="shared" ca="1" si="9"/>
        <v>101.48325088123973</v>
      </c>
      <c r="P35" s="12"/>
      <c r="Q35" s="12"/>
      <c r="R35" s="12"/>
      <c r="S35" s="12"/>
      <c r="T35" s="12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1"/>
      <c r="AS35" s="1"/>
      <c r="AT35" s="1"/>
    </row>
    <row r="36" spans="1:46" s="9" customFormat="1" ht="15.75" thickBot="1" x14ac:dyDescent="0.3">
      <c r="A36" s="1"/>
      <c r="B36" s="39"/>
      <c r="C36" s="50">
        <f t="shared" si="11"/>
        <v>5.25</v>
      </c>
      <c r="D36" s="50">
        <v>0.53737574680465239</v>
      </c>
      <c r="E36" s="50">
        <v>0.77695903027934987</v>
      </c>
      <c r="F36" s="50">
        <f t="shared" ref="F36:G36" si="28">AVERAGE(D32:D40)</f>
        <v>0.39779558378736146</v>
      </c>
      <c r="G36" s="50">
        <f t="shared" si="28"/>
        <v>0.61924396394574488</v>
      </c>
      <c r="H36" s="50">
        <f t="shared" si="3"/>
        <v>0.11709793470431452</v>
      </c>
      <c r="I36" s="50">
        <f t="shared" si="4"/>
        <v>0.75226838536318863</v>
      </c>
      <c r="J36" s="50">
        <f t="shared" ca="1" si="5"/>
        <v>-0.89226340409566107</v>
      </c>
      <c r="K36" s="50">
        <f t="shared" ca="1" si="1"/>
        <v>0.22118813936352155</v>
      </c>
      <c r="L36" s="12">
        <f t="shared" ca="1" si="6"/>
        <v>4.5538682979521692</v>
      </c>
      <c r="M36" s="12">
        <f t="shared" ca="1" si="7"/>
        <v>12.774158487772326</v>
      </c>
      <c r="N36" s="12">
        <f t="shared" ca="1" si="8"/>
        <v>12.774158487772326</v>
      </c>
      <c r="O36" s="12">
        <f t="shared" ca="1" si="9"/>
        <v>94.999183606912595</v>
      </c>
      <c r="P36" s="12"/>
      <c r="Q36" s="12"/>
      <c r="R36" s="12"/>
      <c r="S36" s="12"/>
      <c r="T36" s="12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1"/>
      <c r="AS36" s="1"/>
      <c r="AT36" s="1"/>
    </row>
    <row r="37" spans="1:46" s="9" customFormat="1" x14ac:dyDescent="0.25">
      <c r="A37" s="1"/>
      <c r="B37" s="39"/>
      <c r="C37" s="50">
        <f t="shared" si="11"/>
        <v>5.5</v>
      </c>
      <c r="D37" s="50">
        <v>0.66856628473335422</v>
      </c>
      <c r="E37" s="50">
        <v>0.68384727766838371</v>
      </c>
      <c r="F37" s="50">
        <f t="shared" ref="F37:G37" si="29">AVERAGE(D33:D41)</f>
        <v>0.38122502480603571</v>
      </c>
      <c r="G37" s="50">
        <f t="shared" si="29"/>
        <v>0.53296026443243816</v>
      </c>
      <c r="H37" s="50">
        <f t="shared" si="3"/>
        <v>6.845193530423388E-2</v>
      </c>
      <c r="I37" s="50">
        <f t="shared" si="4"/>
        <v>0.53197134960929304</v>
      </c>
      <c r="J37" s="50">
        <f t="shared" ca="1" si="5"/>
        <v>1.3215127063020702</v>
      </c>
      <c r="K37" s="50">
        <f t="shared" ca="1" si="1"/>
        <v>0.61025464814821706</v>
      </c>
      <c r="L37" s="12">
        <f t="shared" ca="1" si="6"/>
        <v>5.6607563531510348</v>
      </c>
      <c r="M37" s="12">
        <f t="shared" ca="1" si="7"/>
        <v>14.13589126851876</v>
      </c>
      <c r="N37" s="12">
        <f t="shared" ca="1" si="8"/>
        <v>14.13589126851876</v>
      </c>
      <c r="O37" s="12">
        <f t="shared" ca="1" si="9"/>
        <v>287.36591049195317</v>
      </c>
      <c r="P37" s="12"/>
      <c r="Q37" s="12"/>
      <c r="R37" s="12"/>
      <c r="S37" s="12"/>
      <c r="T37" s="12"/>
      <c r="U37" s="40"/>
      <c r="V37" s="40"/>
      <c r="W37" s="40"/>
      <c r="X37" s="40"/>
      <c r="Y37" s="40"/>
      <c r="Z37" s="40"/>
      <c r="AA37" s="40"/>
      <c r="AB37" s="49" t="s">
        <v>27</v>
      </c>
      <c r="AC37" s="40"/>
      <c r="AD37" s="40"/>
      <c r="AE37" s="115" t="s">
        <v>26</v>
      </c>
      <c r="AF37" s="15">
        <f ca="1">AC39</f>
        <v>61.091870136986294</v>
      </c>
      <c r="AG37" s="16">
        <f ca="1">AF37+($AC$40-$AC$39)/10</f>
        <v>111.60914967214677</v>
      </c>
      <c r="AH37" s="16">
        <f t="shared" ref="AH37:AO37" ca="1" si="30">AG37+($AC$40-$AC$39)/10</f>
        <v>162.12642920730724</v>
      </c>
      <c r="AI37" s="16">
        <f t="shared" ca="1" si="30"/>
        <v>212.64370874246771</v>
      </c>
      <c r="AJ37" s="16">
        <f t="shared" ca="1" si="30"/>
        <v>263.16098827762818</v>
      </c>
      <c r="AK37" s="16">
        <f t="shared" ca="1" si="30"/>
        <v>313.67826781278865</v>
      </c>
      <c r="AL37" s="16">
        <f t="shared" ca="1" si="30"/>
        <v>364.19554734794912</v>
      </c>
      <c r="AM37" s="16">
        <f t="shared" ca="1" si="30"/>
        <v>414.71282688310959</v>
      </c>
      <c r="AN37" s="16">
        <f t="shared" ca="1" si="30"/>
        <v>465.23010641827005</v>
      </c>
      <c r="AO37" s="16">
        <f t="shared" ca="1" si="30"/>
        <v>515.74738595343058</v>
      </c>
      <c r="AP37" s="40"/>
      <c r="AQ37" s="40"/>
      <c r="AR37" s="41"/>
      <c r="AS37" s="1"/>
      <c r="AT37" s="1"/>
    </row>
    <row r="38" spans="1:46" s="9" customFormat="1" ht="15.75" thickBot="1" x14ac:dyDescent="0.3">
      <c r="A38" s="1"/>
      <c r="B38" s="39"/>
      <c r="C38" s="50">
        <f t="shared" si="11"/>
        <v>5.75</v>
      </c>
      <c r="D38" s="50">
        <v>0.48436822308853045</v>
      </c>
      <c r="E38" s="50">
        <v>0.88068872595606118</v>
      </c>
      <c r="F38" s="50">
        <f t="shared" ref="F38:G38" si="31">AVERAGE(D34:D42)</f>
        <v>0.36117570968893054</v>
      </c>
      <c r="G38" s="50">
        <f t="shared" si="31"/>
        <v>0.57394219373420496</v>
      </c>
      <c r="H38" s="50">
        <f t="shared" si="3"/>
        <v>9.5933915304321146E-3</v>
      </c>
      <c r="I38" s="50">
        <f t="shared" si="4"/>
        <v>0.63660522130904107</v>
      </c>
      <c r="J38" s="50">
        <f t="shared" ca="1" si="5"/>
        <v>0.93581654375387013</v>
      </c>
      <c r="K38" s="50">
        <f t="shared" ca="1" si="1"/>
        <v>1.2274667832276487</v>
      </c>
      <c r="L38" s="12">
        <f t="shared" ca="1" si="6"/>
        <v>5.4679082718769347</v>
      </c>
      <c r="M38" s="12">
        <f t="shared" ca="1" si="7"/>
        <v>16.296133741296771</v>
      </c>
      <c r="N38" s="12">
        <f t="shared" ca="1" si="8"/>
        <v>16.296133741296771</v>
      </c>
      <c r="O38" s="12">
        <f t="shared" ca="1" si="9"/>
        <v>236.96400971878526</v>
      </c>
      <c r="P38" s="12"/>
      <c r="Q38" s="12"/>
      <c r="R38" s="12"/>
      <c r="S38" s="12"/>
      <c r="T38" s="12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116"/>
      <c r="AF38" s="18">
        <f ca="1">AF37+($AC$40-$AC$39)/10</f>
        <v>111.60914967214677</v>
      </c>
      <c r="AG38" s="19">
        <f ca="1">AG37+($AC$40-$AC$39)/10</f>
        <v>162.12642920730724</v>
      </c>
      <c r="AH38" s="19">
        <f t="shared" ref="AH38:AO38" ca="1" si="32">AH37+($AC$40-$AC$39)/10</f>
        <v>212.64370874246771</v>
      </c>
      <c r="AI38" s="19">
        <f t="shared" ca="1" si="32"/>
        <v>263.16098827762818</v>
      </c>
      <c r="AJ38" s="19">
        <f t="shared" ca="1" si="32"/>
        <v>313.67826781278865</v>
      </c>
      <c r="AK38" s="19">
        <f t="shared" ca="1" si="32"/>
        <v>364.19554734794912</v>
      </c>
      <c r="AL38" s="19">
        <f t="shared" ca="1" si="32"/>
        <v>414.71282688310959</v>
      </c>
      <c r="AM38" s="19">
        <f t="shared" ca="1" si="32"/>
        <v>465.23010641827005</v>
      </c>
      <c r="AN38" s="19">
        <f t="shared" ca="1" si="32"/>
        <v>515.74738595343058</v>
      </c>
      <c r="AO38" s="19">
        <f t="shared" ca="1" si="32"/>
        <v>566.26466548859105</v>
      </c>
      <c r="AP38" s="40"/>
      <c r="AQ38" s="40"/>
      <c r="AR38" s="41"/>
      <c r="AS38" s="1"/>
      <c r="AT38" s="1"/>
    </row>
    <row r="39" spans="1:46" s="9" customFormat="1" x14ac:dyDescent="0.25">
      <c r="A39" s="1"/>
      <c r="B39" s="39"/>
      <c r="C39" s="50">
        <f t="shared" si="11"/>
        <v>6</v>
      </c>
      <c r="D39" s="50">
        <v>0.16455385993571203</v>
      </c>
      <c r="E39" s="50">
        <v>0.36895852884268088</v>
      </c>
      <c r="F39" s="50">
        <f t="shared" ref="F39:G39" si="33">AVERAGE(D35:D43)</f>
        <v>0.3944164603966463</v>
      </c>
      <c r="G39" s="50">
        <f t="shared" si="33"/>
        <v>0.52907844413412808</v>
      </c>
      <c r="H39" s="50">
        <f t="shared" si="3"/>
        <v>0.10717788103426164</v>
      </c>
      <c r="I39" s="50">
        <f t="shared" si="4"/>
        <v>0.52206039875912547</v>
      </c>
      <c r="J39" s="50">
        <f t="shared" ca="1" si="5"/>
        <v>0.74185838764228529</v>
      </c>
      <c r="K39" s="50">
        <f t="shared" ca="1" si="1"/>
        <v>1.0573073496699359</v>
      </c>
      <c r="L39" s="12">
        <f t="shared" ca="1" si="6"/>
        <v>5.3709291938211425</v>
      </c>
      <c r="M39" s="12">
        <f t="shared" ca="1" si="7"/>
        <v>15.700575723844775</v>
      </c>
      <c r="N39" s="12">
        <f t="shared" ca="1" si="8"/>
        <v>15.700575723844775</v>
      </c>
      <c r="O39" s="12">
        <f t="shared" ca="1" si="9"/>
        <v>215.06260973855979</v>
      </c>
      <c r="P39" s="12"/>
      <c r="Q39" s="12"/>
      <c r="R39" s="12"/>
      <c r="S39" s="12"/>
      <c r="T39" s="12"/>
      <c r="U39" s="40"/>
      <c r="V39" s="40"/>
      <c r="W39" s="40"/>
      <c r="X39" s="40"/>
      <c r="Y39" s="40"/>
      <c r="Z39" s="40"/>
      <c r="AA39" s="40"/>
      <c r="AB39" s="25" t="s">
        <v>13</v>
      </c>
      <c r="AC39" s="21">
        <f ca="1">MIN(O16:O120)</f>
        <v>61.091870136986294</v>
      </c>
      <c r="AD39" s="45" t="s">
        <v>0</v>
      </c>
      <c r="AE39" s="33">
        <f ca="1">MIN(O16:O120)</f>
        <v>61.091870136986294</v>
      </c>
      <c r="AF39" s="16">
        <f ca="1">AVERAGE(AF37:AF38)</f>
        <v>86.350509904566536</v>
      </c>
      <c r="AG39" s="16">
        <f t="shared" ref="AG39:AO39" ca="1" si="34">AVERAGE(AG37:AG38)</f>
        <v>136.86778943972701</v>
      </c>
      <c r="AH39" s="16">
        <f t="shared" ca="1" si="34"/>
        <v>187.38506897488747</v>
      </c>
      <c r="AI39" s="16">
        <f t="shared" ca="1" si="34"/>
        <v>237.90234851004794</v>
      </c>
      <c r="AJ39" s="16">
        <f t="shared" ca="1" si="34"/>
        <v>288.41962804520841</v>
      </c>
      <c r="AK39" s="16">
        <f t="shared" ca="1" si="34"/>
        <v>338.93690758036888</v>
      </c>
      <c r="AL39" s="16">
        <f t="shared" ca="1" si="34"/>
        <v>389.45418711552935</v>
      </c>
      <c r="AM39" s="16">
        <f t="shared" ca="1" si="34"/>
        <v>439.97146665068982</v>
      </c>
      <c r="AN39" s="16">
        <f t="shared" ca="1" si="34"/>
        <v>490.48874618585035</v>
      </c>
      <c r="AO39" s="16">
        <f t="shared" ca="1" si="34"/>
        <v>541.00602572101081</v>
      </c>
      <c r="AP39" s="23">
        <f ca="1">AC40</f>
        <v>566.26466548859105</v>
      </c>
      <c r="AQ39" s="40"/>
      <c r="AR39" s="41"/>
      <c r="AS39" s="1"/>
      <c r="AT39" s="1"/>
    </row>
    <row r="40" spans="1:46" s="9" customFormat="1" ht="15.75" thickBot="1" x14ac:dyDescent="0.3">
      <c r="A40" s="1"/>
      <c r="B40" s="39"/>
      <c r="C40" s="50">
        <f t="shared" si="11"/>
        <v>6.25</v>
      </c>
      <c r="D40" s="50">
        <v>9.5503369349134171E-2</v>
      </c>
      <c r="E40" s="50">
        <v>0.39138523872667208</v>
      </c>
      <c r="F40" s="50">
        <f t="shared" ref="F40:G40" si="35">AVERAGE(D36:D44)</f>
        <v>0.46895363187869182</v>
      </c>
      <c r="G40" s="50">
        <f t="shared" si="35"/>
        <v>0.5578487361275779</v>
      </c>
      <c r="H40" s="50">
        <f t="shared" si="3"/>
        <v>0.32599579799684297</v>
      </c>
      <c r="I40" s="50">
        <f t="shared" si="4"/>
        <v>0.59551587273255635</v>
      </c>
      <c r="J40" s="50">
        <f t="shared" ca="1" si="5"/>
        <v>0.5569460163172707</v>
      </c>
      <c r="K40" s="50">
        <f t="shared" ca="1" si="1"/>
        <v>-0.6469443389856675</v>
      </c>
      <c r="L40" s="12">
        <f t="shared" ca="1" si="6"/>
        <v>5.2784730081586355</v>
      </c>
      <c r="M40" s="12">
        <f t="shared" ca="1" si="7"/>
        <v>9.7356948135501646</v>
      </c>
      <c r="N40" s="12">
        <f t="shared" ca="1" si="8"/>
        <v>9.7356948135501646</v>
      </c>
      <c r="O40" s="12">
        <f t="shared" ca="1" si="9"/>
        <v>196.07024897598205</v>
      </c>
      <c r="P40" s="12"/>
      <c r="Q40" s="12"/>
      <c r="R40" s="12"/>
      <c r="S40" s="12"/>
      <c r="T40" s="12"/>
      <c r="U40" s="40"/>
      <c r="V40" s="40"/>
      <c r="W40" s="40"/>
      <c r="X40" s="40"/>
      <c r="Y40" s="40"/>
      <c r="Z40" s="40"/>
      <c r="AA40" s="40"/>
      <c r="AB40" s="26" t="s">
        <v>14</v>
      </c>
      <c r="AC40" s="22">
        <f ca="1">MAX(O16:O120)</f>
        <v>566.26466548859105</v>
      </c>
      <c r="AD40" s="45" t="s">
        <v>24</v>
      </c>
      <c r="AE40" s="34">
        <v>0</v>
      </c>
      <c r="AF40" s="19">
        <f ca="1">COUNTIF($O$16:$O$120,"&lt;"&amp;AF38)/COUNT($O$16:$O$120)</f>
        <v>0.27619047619047621</v>
      </c>
      <c r="AG40" s="19">
        <f ca="1">(COUNTIF($O$16:$O$120,"&lt;"&amp;AG38)-AF40)/COUNT(O16:O120)</f>
        <v>0.6164172335600907</v>
      </c>
      <c r="AH40" s="19">
        <f ca="1">(COUNTIF($O$16:$O$120,"&lt;"&amp;AH38)/COUNT($O$16:$O$120))-SUM($AF$40:AG40)</f>
        <v>-0.1878458049886621</v>
      </c>
      <c r="AI40" s="19">
        <f ca="1">(COUNTIF($O$16:$O$120,"&lt;"&amp;AI38)/COUNT($O$16:$O$120))-SUM($AF$40:AH40)</f>
        <v>0.17142857142857137</v>
      </c>
      <c r="AJ40" s="19">
        <f ca="1">(COUNTIF($O$16:$O$120,"&lt;"&amp;AJ38)/COUNT($O$16:$O$120))-SUM($AF$40:AI40)</f>
        <v>8.5714285714285743E-2</v>
      </c>
      <c r="AK40" s="19">
        <f ca="1">(COUNTIF($O$16:$O$120,"&lt;"&amp;AK38)/COUNT($O$16:$O$120))-SUM($AF$40:AJ40)</f>
        <v>0</v>
      </c>
      <c r="AL40" s="19">
        <f ca="1">(COUNTIF($O$16:$O$120,"&lt;"&amp;AL38)/COUNT($O$16:$O$120))-SUM($AF$40:AK40)</f>
        <v>9.52380952380949E-3</v>
      </c>
      <c r="AM40" s="19">
        <f ca="1">(COUNTIF($O$16:$O$120,"&lt;"&amp;AM38)/COUNT($O$16:$O$120))-SUM($AF$40:AL40)</f>
        <v>9.52380952380949E-3</v>
      </c>
      <c r="AN40" s="19">
        <f ca="1">(COUNTIF($O$16:$O$120,"&lt;"&amp;AN38)/COUNT($O$16:$O$120))-SUM($AF$40:AM40)</f>
        <v>9.523809523809601E-3</v>
      </c>
      <c r="AO40" s="19">
        <f ca="1">(COUNTIF($O$16:$O$120,"&lt;"&amp;AO38)/COUNT($O$16:$O$120))-SUM($AF$40:AN40)</f>
        <v>0</v>
      </c>
      <c r="AP40" s="24">
        <v>0</v>
      </c>
      <c r="AQ40" s="40"/>
      <c r="AR40" s="41"/>
      <c r="AS40" s="1"/>
      <c r="AT40" s="1"/>
    </row>
    <row r="41" spans="1:46" s="9" customFormat="1" ht="15.75" thickBot="1" x14ac:dyDescent="0.3">
      <c r="A41" s="1"/>
      <c r="B41" s="39"/>
      <c r="C41" s="50">
        <f t="shared" si="11"/>
        <v>6.5</v>
      </c>
      <c r="D41" s="50">
        <v>0.17658597816045229</v>
      </c>
      <c r="E41" s="50">
        <v>0.20395597925691522</v>
      </c>
      <c r="F41" s="50">
        <f t="shared" ref="F41:G41" si="36">AVERAGE(D37:D45)</f>
        <v>0.4154631806624457</v>
      </c>
      <c r="G41" s="50">
        <f t="shared" si="36"/>
        <v>0.48446282470088714</v>
      </c>
      <c r="H41" s="50">
        <f t="shared" si="3"/>
        <v>0.16896449563052005</v>
      </c>
      <c r="I41" s="50">
        <f t="shared" si="4"/>
        <v>0.40814909494500135</v>
      </c>
      <c r="J41" s="50">
        <f t="shared" ca="1" si="5"/>
        <v>-3.4790504244519092E-2</v>
      </c>
      <c r="K41" s="50">
        <f t="shared" ca="1" si="1"/>
        <v>-0.32120249529349615</v>
      </c>
      <c r="L41" s="12">
        <f t="shared" ca="1" si="6"/>
        <v>4.9826047478777404</v>
      </c>
      <c r="M41" s="12">
        <f t="shared" ca="1" si="7"/>
        <v>10.875791266472763</v>
      </c>
      <c r="N41" s="12">
        <f t="shared" ca="1" si="8"/>
        <v>10.875791266472763</v>
      </c>
      <c r="O41" s="12">
        <f t="shared" ca="1" si="9"/>
        <v>145.85379967010431</v>
      </c>
      <c r="P41" s="12"/>
      <c r="Q41" s="12"/>
      <c r="R41" s="12"/>
      <c r="S41" s="12"/>
      <c r="T41" s="12"/>
      <c r="U41" s="40"/>
      <c r="V41" s="40"/>
      <c r="W41" s="40"/>
      <c r="X41" s="40"/>
      <c r="Y41" s="40"/>
      <c r="Z41" s="40"/>
      <c r="AA41" s="40"/>
      <c r="AB41" s="40"/>
      <c r="AC41" s="40"/>
      <c r="AD41" s="45" t="s">
        <v>41</v>
      </c>
      <c r="AE41" s="30">
        <f>AE40</f>
        <v>0</v>
      </c>
      <c r="AF41" s="31">
        <f ca="1">AF40+AE41</f>
        <v>0.27619047619047621</v>
      </c>
      <c r="AG41" s="31">
        <f t="shared" ref="AG41:AP41" ca="1" si="37">AG40+AF41</f>
        <v>0.89260770975056691</v>
      </c>
      <c r="AH41" s="31">
        <f t="shared" ca="1" si="37"/>
        <v>0.70476190476190481</v>
      </c>
      <c r="AI41" s="31">
        <f t="shared" ca="1" si="37"/>
        <v>0.87619047619047619</v>
      </c>
      <c r="AJ41" s="31">
        <f t="shared" ca="1" si="37"/>
        <v>0.96190476190476193</v>
      </c>
      <c r="AK41" s="31">
        <f t="shared" ca="1" si="37"/>
        <v>0.96190476190476193</v>
      </c>
      <c r="AL41" s="31">
        <f t="shared" ca="1" si="37"/>
        <v>0.97142857142857142</v>
      </c>
      <c r="AM41" s="31">
        <f t="shared" ca="1" si="37"/>
        <v>0.98095238095238091</v>
      </c>
      <c r="AN41" s="31">
        <f t="shared" ca="1" si="37"/>
        <v>0.99047619047619051</v>
      </c>
      <c r="AO41" s="31">
        <f t="shared" ca="1" si="37"/>
        <v>0.99047619047619051</v>
      </c>
      <c r="AP41" s="32">
        <f t="shared" ca="1" si="37"/>
        <v>0.99047619047619051</v>
      </c>
      <c r="AQ41" s="40"/>
      <c r="AR41" s="41"/>
      <c r="AS41" s="1"/>
      <c r="AT41" s="1"/>
    </row>
    <row r="42" spans="1:46" s="9" customFormat="1" x14ac:dyDescent="0.25">
      <c r="A42" s="1"/>
      <c r="B42" s="39"/>
      <c r="C42" s="50">
        <f t="shared" si="11"/>
        <v>6.75</v>
      </c>
      <c r="D42" s="50">
        <v>0.43754030875444438</v>
      </c>
      <c r="E42" s="50">
        <v>0.94565208048367044</v>
      </c>
      <c r="F42" s="50">
        <f t="shared" ref="F42:G42" si="38">AVERAGE(D38:D46)</f>
        <v>0.40800137314374219</v>
      </c>
      <c r="G42" s="50">
        <f t="shared" si="38"/>
        <v>0.47000863836070284</v>
      </c>
      <c r="H42" s="50">
        <f t="shared" si="3"/>
        <v>0.14705895312664691</v>
      </c>
      <c r="I42" s="50">
        <f t="shared" si="4"/>
        <v>0.37124508615842883</v>
      </c>
      <c r="J42" s="50">
        <f t="shared" ca="1" si="5"/>
        <v>0.66689576912831394</v>
      </c>
      <c r="K42" s="50">
        <f t="shared" ca="1" si="1"/>
        <v>0.31342573138516261</v>
      </c>
      <c r="L42" s="12">
        <f t="shared" ca="1" si="6"/>
        <v>5.3334478845641566</v>
      </c>
      <c r="M42" s="12">
        <f t="shared" ca="1" si="7"/>
        <v>13.09699005984807</v>
      </c>
      <c r="N42" s="12">
        <f t="shared" ca="1" si="8"/>
        <v>13.09699005984807</v>
      </c>
      <c r="O42" s="12">
        <f t="shared" ca="1" si="9"/>
        <v>207.15097693014411</v>
      </c>
      <c r="P42" s="12"/>
      <c r="Q42" s="12"/>
      <c r="R42" s="12"/>
      <c r="S42" s="12"/>
      <c r="T42" s="12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1"/>
      <c r="AS42" s="1"/>
      <c r="AT42" s="1"/>
    </row>
    <row r="43" spans="1:46" s="9" customFormat="1" x14ac:dyDescent="0.25">
      <c r="A43" s="1"/>
      <c r="B43" s="39"/>
      <c r="C43" s="50">
        <f t="shared" si="11"/>
        <v>7</v>
      </c>
      <c r="D43" s="50">
        <v>0.93586807656731641</v>
      </c>
      <c r="E43" s="50">
        <v>6.936207282385265E-2</v>
      </c>
      <c r="F43" s="50">
        <f t="shared" ref="F43:G43" si="39">AVERAGE(D39:D47)</f>
        <v>0.40848884230875482</v>
      </c>
      <c r="G43" s="50">
        <f t="shared" si="39"/>
        <v>0.372365387361627</v>
      </c>
      <c r="H43" s="50">
        <f t="shared" si="3"/>
        <v>0.14849001074730328</v>
      </c>
      <c r="I43" s="50">
        <f t="shared" si="4"/>
        <v>0.12194517345414518</v>
      </c>
      <c r="J43" s="50">
        <f t="shared" ca="1" si="5"/>
        <v>0.76955354424692934</v>
      </c>
      <c r="K43" s="50">
        <f t="shared" ca="1" si="1"/>
        <v>0.96171966341165538</v>
      </c>
      <c r="L43" s="12">
        <f t="shared" ca="1" si="6"/>
        <v>5.3847767721234643</v>
      </c>
      <c r="M43" s="12">
        <f t="shared" ca="1" si="7"/>
        <v>15.366018821940795</v>
      </c>
      <c r="N43" s="12">
        <f t="shared" ca="1" si="8"/>
        <v>15.366018821940795</v>
      </c>
      <c r="O43" s="12">
        <f t="shared" ca="1" si="9"/>
        <v>218.06142128596241</v>
      </c>
      <c r="P43" s="12"/>
      <c r="Q43" s="12"/>
      <c r="R43" s="12"/>
      <c r="S43" s="12"/>
      <c r="T43" s="12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1"/>
      <c r="AS43" s="1"/>
      <c r="AT43" s="1"/>
    </row>
    <row r="44" spans="1:46" s="9" customFormat="1" x14ac:dyDescent="0.25">
      <c r="A44" s="1"/>
      <c r="B44" s="39"/>
      <c r="C44" s="50">
        <f t="shared" si="11"/>
        <v>7.25</v>
      </c>
      <c r="D44" s="50">
        <v>0.72022083951462956</v>
      </c>
      <c r="E44" s="50">
        <v>0.69982969111061599</v>
      </c>
      <c r="F44" s="50">
        <f t="shared" ref="F44:G44" si="40">AVERAGE(D40:D48)</f>
        <v>0.4537781597607109</v>
      </c>
      <c r="G44" s="50">
        <f t="shared" si="40"/>
        <v>0.35980296901777903</v>
      </c>
      <c r="H44" s="50">
        <f t="shared" si="3"/>
        <v>0.28144533905461977</v>
      </c>
      <c r="I44" s="50">
        <f t="shared" si="4"/>
        <v>8.9871171775261799E-2</v>
      </c>
      <c r="J44" s="50">
        <f t="shared" ca="1" si="5"/>
        <v>-0.64098836988692698</v>
      </c>
      <c r="K44" s="50">
        <f t="shared" ca="1" si="1"/>
        <v>-0.38938219796625057</v>
      </c>
      <c r="L44" s="12">
        <f t="shared" ca="1" si="6"/>
        <v>4.6795058150565367</v>
      </c>
      <c r="M44" s="12">
        <f t="shared" ca="1" si="7"/>
        <v>10.637162307118123</v>
      </c>
      <c r="N44" s="12">
        <f t="shared" ca="1" si="8"/>
        <v>10.637162307118123</v>
      </c>
      <c r="O44" s="12">
        <f t="shared" ca="1" si="9"/>
        <v>107.7168273817489</v>
      </c>
      <c r="P44" s="12"/>
      <c r="Q44" s="12"/>
      <c r="R44" s="12"/>
      <c r="S44" s="12"/>
      <c r="T44" s="12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1"/>
      <c r="AS44" s="1"/>
      <c r="AT44" s="1"/>
    </row>
    <row r="45" spans="1:46" s="9" customFormat="1" x14ac:dyDescent="0.25">
      <c r="A45" s="1"/>
      <c r="B45" s="39"/>
      <c r="C45" s="50">
        <f t="shared" si="11"/>
        <v>7.5</v>
      </c>
      <c r="D45" s="50">
        <v>5.5961685858437304E-2</v>
      </c>
      <c r="E45" s="50">
        <v>0.11648582743913205</v>
      </c>
      <c r="F45" s="50">
        <f t="shared" ref="F45:G45" si="41">AVERAGE(D41:D49)</f>
        <v>0.46445716630103068</v>
      </c>
      <c r="G45" s="50">
        <f t="shared" si="41"/>
        <v>0.40534160444455519</v>
      </c>
      <c r="H45" s="50">
        <f t="shared" si="3"/>
        <v>0.31279557572070299</v>
      </c>
      <c r="I45" s="50">
        <f t="shared" si="4"/>
        <v>0.2061390932179322</v>
      </c>
      <c r="J45" s="50">
        <f t="shared" ca="1" si="5"/>
        <v>-0.49770997790315225</v>
      </c>
      <c r="K45" s="50">
        <f t="shared" ca="1" si="1"/>
        <v>-0.90134268978370535</v>
      </c>
      <c r="L45" s="12">
        <f t="shared" ca="1" si="6"/>
        <v>4.7511450110484237</v>
      </c>
      <c r="M45" s="12">
        <f t="shared" ca="1" si="7"/>
        <v>8.8453005857570304</v>
      </c>
      <c r="N45" s="12">
        <f t="shared" ca="1" si="8"/>
        <v>8.8453005857570304</v>
      </c>
      <c r="O45" s="12">
        <f t="shared" ca="1" si="9"/>
        <v>115.71670560732778</v>
      </c>
      <c r="P45" s="12"/>
      <c r="Q45" s="12"/>
      <c r="R45" s="12"/>
      <c r="S45" s="12"/>
      <c r="T45" s="12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1"/>
      <c r="AS45" s="1"/>
      <c r="AT45" s="1"/>
    </row>
    <row r="46" spans="1:46" s="9" customFormat="1" x14ac:dyDescent="0.25">
      <c r="A46" s="1"/>
      <c r="B46" s="39"/>
      <c r="C46" s="50">
        <f t="shared" si="11"/>
        <v>7.75</v>
      </c>
      <c r="D46" s="50">
        <v>0.60141001706502295</v>
      </c>
      <c r="E46" s="50">
        <v>0.55375960060672469</v>
      </c>
      <c r="F46" s="50">
        <f t="shared" ref="F46:G46" si="42">AVERAGE(D42:D50)</f>
        <v>0.54696447938144643</v>
      </c>
      <c r="G46" s="50">
        <f t="shared" si="42"/>
        <v>0.42316321323535178</v>
      </c>
      <c r="H46" s="50">
        <f t="shared" si="3"/>
        <v>0.555011345697767</v>
      </c>
      <c r="I46" s="50">
        <f t="shared" si="4"/>
        <v>0.25164070720902648</v>
      </c>
      <c r="J46" s="50">
        <f t="shared" ca="1" si="5"/>
        <v>-1.1615816445868514</v>
      </c>
      <c r="K46" s="50">
        <f t="shared" ca="1" si="1"/>
        <v>-2.4829772107304011</v>
      </c>
      <c r="L46" s="12">
        <f t="shared" ca="1" si="6"/>
        <v>4.4192091777065743</v>
      </c>
      <c r="M46" s="12">
        <f t="shared" ca="1" si="7"/>
        <v>3.3095797624435956</v>
      </c>
      <c r="N46" s="12">
        <f t="shared" ca="1" si="8"/>
        <v>3.3095797624435956</v>
      </c>
      <c r="O46" s="12">
        <f t="shared" ca="1" si="9"/>
        <v>83.030596940737524</v>
      </c>
      <c r="P46" s="12"/>
      <c r="Q46" s="12"/>
      <c r="R46" s="12"/>
      <c r="S46" s="12"/>
      <c r="T46" s="12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1"/>
      <c r="AS46" s="1"/>
      <c r="AT46" s="1"/>
    </row>
    <row r="47" spans="1:46" s="9" customFormat="1" x14ac:dyDescent="0.25">
      <c r="A47" s="1"/>
      <c r="B47" s="39"/>
      <c r="C47" s="50">
        <f t="shared" si="11"/>
        <v>8</v>
      </c>
      <c r="D47" s="50">
        <v>0.48875544557364448</v>
      </c>
      <c r="E47" s="50">
        <v>1.8994669643791484E-3</v>
      </c>
      <c r="F47" s="50">
        <f t="shared" ref="F47:G47" si="43">AVERAGE(D43:D51)</f>
        <v>0.578470482499443</v>
      </c>
      <c r="G47" s="50">
        <f t="shared" si="43"/>
        <v>0.34228190293476168</v>
      </c>
      <c r="H47" s="50">
        <f t="shared" si="3"/>
        <v>0.64750315665623948</v>
      </c>
      <c r="I47" s="50">
        <f t="shared" si="4"/>
        <v>4.5136894697335013E-2</v>
      </c>
      <c r="J47" s="50">
        <f t="shared" ca="1" si="5"/>
        <v>-1.2616988097836972</v>
      </c>
      <c r="K47" s="50">
        <f t="shared" ca="1" si="1"/>
        <v>0.17539413813896243</v>
      </c>
      <c r="L47" s="12">
        <f t="shared" ca="1" si="6"/>
        <v>4.3691505951081515</v>
      </c>
      <c r="M47" s="12">
        <f t="shared" ca="1" si="7"/>
        <v>12.613879483486368</v>
      </c>
      <c r="N47" s="12">
        <f t="shared" ca="1" si="8"/>
        <v>12.613879483486368</v>
      </c>
      <c r="O47" s="12">
        <f t="shared" ca="1" si="9"/>
        <v>78.976520158599982</v>
      </c>
      <c r="P47" s="12"/>
      <c r="Q47" s="12"/>
      <c r="R47" s="12"/>
      <c r="S47" s="12"/>
      <c r="T47" s="12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1"/>
      <c r="AS47" s="1"/>
      <c r="AT47" s="1"/>
    </row>
    <row r="48" spans="1:46" s="9" customFormat="1" x14ac:dyDescent="0.25">
      <c r="A48" s="1"/>
      <c r="B48" s="39"/>
      <c r="C48" s="50">
        <f t="shared" si="11"/>
        <v>8.25</v>
      </c>
      <c r="D48" s="50">
        <v>0.57215771700331641</v>
      </c>
      <c r="E48" s="50">
        <v>0.25589676374804926</v>
      </c>
      <c r="F48" s="50">
        <f t="shared" ref="F48:G48" si="44">AVERAGE(D44:D52)</f>
        <v>0.56784708830647146</v>
      </c>
      <c r="G48" s="50">
        <f t="shared" si="44"/>
        <v>0.3624094391028882</v>
      </c>
      <c r="H48" s="50">
        <f t="shared" si="3"/>
        <v>0.61631618051859027</v>
      </c>
      <c r="I48" s="50">
        <f t="shared" si="4"/>
        <v>9.6525935499691587E-2</v>
      </c>
      <c r="J48" s="50">
        <f t="shared" ca="1" si="5"/>
        <v>0.5020095670327972</v>
      </c>
      <c r="K48" s="50">
        <f t="shared" ref="K48:K79" ca="1" si="45">_xlfn.NORM.INV(RAND(),$K$10+$K$12*($K$11/$K$8)*(J48-$K$7),SQRT($K$12*$K$8*$K$11))</f>
        <v>0.19538597320882822</v>
      </c>
      <c r="L48" s="12">
        <f t="shared" ca="1" si="6"/>
        <v>5.2510047835163984</v>
      </c>
      <c r="M48" s="12">
        <f t="shared" ca="1" si="7"/>
        <v>12.683850906230898</v>
      </c>
      <c r="N48" s="12">
        <f t="shared" ca="1" si="8"/>
        <v>12.683850906230898</v>
      </c>
      <c r="O48" s="12">
        <f t="shared" ref="O48:O80" ca="1" si="46">EXP(L48)</f>
        <v>190.75784253307728</v>
      </c>
      <c r="P48" s="12"/>
      <c r="Q48" s="12"/>
      <c r="R48" s="12"/>
      <c r="S48" s="12"/>
      <c r="T48" s="12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1"/>
      <c r="AS48" s="1"/>
      <c r="AT48" s="1"/>
    </row>
    <row r="49" spans="1:46" s="9" customFormat="1" x14ac:dyDescent="0.25">
      <c r="A49" s="1"/>
      <c r="B49" s="39"/>
      <c r="C49" s="50">
        <f t="shared" si="11"/>
        <v>8.5</v>
      </c>
      <c r="D49" s="50">
        <v>0.19161442821201158</v>
      </c>
      <c r="E49" s="50">
        <v>0.80123295756765711</v>
      </c>
      <c r="F49" s="50">
        <f t="shared" ref="F49:G49" si="47">AVERAGE(D45:D53)</f>
        <v>0.56756214632451396</v>
      </c>
      <c r="G49" s="50">
        <f t="shared" si="47"/>
        <v>0.32467441432511518</v>
      </c>
      <c r="H49" s="50">
        <f t="shared" si="3"/>
        <v>0.61547967961967776</v>
      </c>
      <c r="I49" s="50">
        <f t="shared" si="4"/>
        <v>1.819661342939455E-4</v>
      </c>
      <c r="J49" s="50">
        <f t="shared" ca="1" si="5"/>
        <v>1.2677743970034401</v>
      </c>
      <c r="K49" s="50">
        <f t="shared" ca="1" si="45"/>
        <v>1.6046082035950029</v>
      </c>
      <c r="L49" s="12">
        <f t="shared" ca="1" si="6"/>
        <v>5.6338871985017196</v>
      </c>
      <c r="M49" s="12">
        <f t="shared" ca="1" si="7"/>
        <v>17.616128712582508</v>
      </c>
      <c r="N49" s="12">
        <f t="shared" ca="1" si="8"/>
        <v>17.616128712582508</v>
      </c>
      <c r="O49" s="12">
        <f t="shared" ca="1" si="46"/>
        <v>279.74744066559168</v>
      </c>
      <c r="P49" s="12"/>
      <c r="Q49" s="12"/>
      <c r="R49" s="12"/>
      <c r="S49" s="12"/>
      <c r="T49" s="12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1"/>
      <c r="AS49" s="1"/>
      <c r="AT49" s="1"/>
    </row>
    <row r="50" spans="1:46" s="9" customFormat="1" x14ac:dyDescent="0.25">
      <c r="A50" s="1"/>
      <c r="B50" s="39"/>
      <c r="C50" s="50">
        <f t="shared" si="11"/>
        <v>8.75</v>
      </c>
      <c r="D50" s="50">
        <v>0.91915179588419571</v>
      </c>
      <c r="E50" s="50">
        <v>0.36435045837408464</v>
      </c>
      <c r="F50" s="50">
        <f t="shared" ref="F50:G50" si="48">AVERAGE(D46:D54)</f>
        <v>0.66131644813260038</v>
      </c>
      <c r="G50" s="50">
        <f t="shared" si="48"/>
        <v>0.35091207026266424</v>
      </c>
      <c r="H50" s="50">
        <f t="shared" si="3"/>
        <v>0.8907131050370658</v>
      </c>
      <c r="I50" s="50">
        <f t="shared" si="4"/>
        <v>6.7171187282388661E-2</v>
      </c>
      <c r="J50" s="50">
        <f t="shared" ca="1" si="5"/>
        <v>-0.89137321130741765</v>
      </c>
      <c r="K50" s="50">
        <f t="shared" ca="1" si="45"/>
        <v>-0.85488093682641242</v>
      </c>
      <c r="L50" s="12">
        <f t="shared" ca="1" si="6"/>
        <v>4.5543133943462912</v>
      </c>
      <c r="M50" s="12">
        <f t="shared" ca="1" si="7"/>
        <v>9.0079167211075557</v>
      </c>
      <c r="N50" s="12">
        <f t="shared" ca="1" si="8"/>
        <v>9.0079167211075557</v>
      </c>
      <c r="O50" s="12">
        <f t="shared" ca="1" si="46"/>
        <v>95.041476812559011</v>
      </c>
      <c r="P50" s="12"/>
      <c r="Q50" s="12"/>
      <c r="R50" s="12"/>
      <c r="S50" s="12"/>
      <c r="T50" s="12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1"/>
      <c r="AS50" s="1"/>
      <c r="AT50" s="1"/>
    </row>
    <row r="51" spans="1:46" s="9" customFormat="1" x14ac:dyDescent="0.25">
      <c r="A51" s="1"/>
      <c r="B51" s="39"/>
      <c r="C51" s="50">
        <f t="shared" si="11"/>
        <v>9</v>
      </c>
      <c r="D51" s="50">
        <v>0.72109433681641255</v>
      </c>
      <c r="E51" s="50">
        <v>0.21772028777836061</v>
      </c>
      <c r="F51" s="50">
        <f t="shared" ref="F51:G51" si="49">AVERAGE(D47:D55)</f>
        <v>0.69854345469434143</v>
      </c>
      <c r="G51" s="50">
        <f t="shared" si="49"/>
        <v>0.37760277579576418</v>
      </c>
      <c r="H51" s="50">
        <f t="shared" si="3"/>
        <v>1</v>
      </c>
      <c r="I51" s="50">
        <f t="shared" si="4"/>
        <v>0.13531712150041805</v>
      </c>
      <c r="J51" s="50">
        <f t="shared" ca="1" si="5"/>
        <v>-1.661583623143851</v>
      </c>
      <c r="K51" s="50">
        <f t="shared" ca="1" si="45"/>
        <v>-0.45909611337977063</v>
      </c>
      <c r="L51" s="12">
        <f t="shared" ca="1" si="6"/>
        <v>4.1692081884280743</v>
      </c>
      <c r="M51" s="12">
        <f t="shared" ca="1" si="7"/>
        <v>10.393163603170803</v>
      </c>
      <c r="N51" s="12">
        <f t="shared" ca="1" si="8"/>
        <v>10.393163603170803</v>
      </c>
      <c r="O51" s="12">
        <f t="shared" ca="1" si="46"/>
        <v>64.664229945368518</v>
      </c>
      <c r="P51" s="12"/>
      <c r="Q51" s="12"/>
      <c r="R51" s="12"/>
      <c r="S51" s="12"/>
      <c r="T51" s="12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1"/>
      <c r="AS51" s="1"/>
      <c r="AT51" s="1"/>
    </row>
    <row r="52" spans="1:46" s="9" customFormat="1" x14ac:dyDescent="0.25">
      <c r="A52" s="1"/>
      <c r="B52" s="39"/>
      <c r="C52" s="50">
        <f t="shared" si="11"/>
        <v>9.25</v>
      </c>
      <c r="D52" s="50">
        <v>0.84025752883057214</v>
      </c>
      <c r="E52" s="50">
        <v>0.25050989833699111</v>
      </c>
      <c r="F52" s="50">
        <f t="shared" ref="F52:G52" si="50">AVERAGE(D48:D56)</f>
        <v>0.67134577391062089</v>
      </c>
      <c r="G52" s="50">
        <f t="shared" si="50"/>
        <v>0.46273265887308657</v>
      </c>
      <c r="H52" s="50">
        <f t="shared" si="3"/>
        <v>0.92015608136216287</v>
      </c>
      <c r="I52" s="50">
        <f t="shared" si="4"/>
        <v>0.35266826663899209</v>
      </c>
      <c r="J52" s="50">
        <f t="shared" ca="1" si="5"/>
        <v>-0.42580347966057835</v>
      </c>
      <c r="K52" s="50">
        <f t="shared" ca="1" si="45"/>
        <v>0.40330059143115699</v>
      </c>
      <c r="L52" s="12">
        <f t="shared" ca="1" si="6"/>
        <v>4.787098260169711</v>
      </c>
      <c r="M52" s="12">
        <f t="shared" ca="1" si="7"/>
        <v>13.41155207000905</v>
      </c>
      <c r="N52" s="12">
        <f t="shared" ca="1" si="8"/>
        <v>13.41155207000905</v>
      </c>
      <c r="O52" s="12">
        <f t="shared" ca="1" si="46"/>
        <v>119.95279137501544</v>
      </c>
      <c r="P52" s="12"/>
      <c r="Q52" s="12"/>
      <c r="R52" s="12"/>
      <c r="S52" s="12"/>
      <c r="T52" s="12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1"/>
      <c r="AS52" s="1"/>
      <c r="AT52" s="1"/>
    </row>
    <row r="53" spans="1:46" s="9" customFormat="1" x14ac:dyDescent="0.25">
      <c r="A53" s="1"/>
      <c r="B53" s="39"/>
      <c r="C53" s="50">
        <f t="shared" si="11"/>
        <v>9.5</v>
      </c>
      <c r="D53" s="50">
        <v>0.71765636167701308</v>
      </c>
      <c r="E53" s="50">
        <v>0.3602144681106576</v>
      </c>
      <c r="F53" s="50">
        <f t="shared" ref="F53:G53" si="51">AVERAGE(D49:D57)</f>
        <v>0.63397506041227958</v>
      </c>
      <c r="G53" s="50">
        <f t="shared" si="51"/>
        <v>0.48044495911741553</v>
      </c>
      <c r="H53" s="50">
        <f t="shared" si="3"/>
        <v>0.81044730759842776</v>
      </c>
      <c r="I53" s="50">
        <f t="shared" si="4"/>
        <v>0.3978907972237743</v>
      </c>
      <c r="J53" s="50">
        <f t="shared" ca="1" si="5"/>
        <v>-0.4028136363836064</v>
      </c>
      <c r="K53" s="50">
        <f t="shared" ca="1" si="45"/>
        <v>-1.5693485039343629</v>
      </c>
      <c r="L53" s="12">
        <f t="shared" ca="1" si="6"/>
        <v>4.7985931818081964</v>
      </c>
      <c r="M53" s="12">
        <f t="shared" ca="1" si="7"/>
        <v>6.5072802362297297</v>
      </c>
      <c r="N53" s="12">
        <f t="shared" ca="1" si="8"/>
        <v>6.5072802362297297</v>
      </c>
      <c r="O53" s="12">
        <f t="shared" ca="1" si="46"/>
        <v>121.33959463941646</v>
      </c>
      <c r="P53" s="12"/>
      <c r="Q53" s="12"/>
      <c r="R53" s="12"/>
      <c r="S53" s="12"/>
      <c r="T53" s="12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1"/>
      <c r="AS53" s="1"/>
      <c r="AT53" s="1"/>
    </row>
    <row r="54" spans="1:46" s="9" customFormat="1" x14ac:dyDescent="0.25">
      <c r="A54" s="1"/>
      <c r="B54" s="39"/>
      <c r="C54" s="50">
        <f t="shared" si="11"/>
        <v>9.75</v>
      </c>
      <c r="D54" s="50">
        <v>0.89975040213121482</v>
      </c>
      <c r="E54" s="50">
        <v>0.35262473087707413</v>
      </c>
      <c r="F54" s="50">
        <f t="shared" ref="F54:G54" si="52">AVERAGE(D50:D58)</f>
        <v>0.65117035479516461</v>
      </c>
      <c r="G54" s="50">
        <f t="shared" si="52"/>
        <v>0.49980855257434542</v>
      </c>
      <c r="H54" s="50">
        <f t="shared" si="3"/>
        <v>0.86092733553090195</v>
      </c>
      <c r="I54" s="50">
        <f t="shared" si="4"/>
        <v>0.44732936168225951</v>
      </c>
      <c r="J54" s="50">
        <f t="shared" ca="1" si="5"/>
        <v>-0.55910814355491789</v>
      </c>
      <c r="K54" s="50">
        <f t="shared" ca="1" si="45"/>
        <v>-0.10589676848913779</v>
      </c>
      <c r="L54" s="12">
        <f t="shared" ca="1" si="6"/>
        <v>4.7204459282225413</v>
      </c>
      <c r="M54" s="12">
        <f t="shared" ca="1" si="7"/>
        <v>11.629361310288017</v>
      </c>
      <c r="N54" s="12">
        <f t="shared" ca="1" si="8"/>
        <v>11.629361310288017</v>
      </c>
      <c r="O54" s="12">
        <f t="shared" ca="1" si="46"/>
        <v>112.21828281144438</v>
      </c>
      <c r="P54" s="12"/>
      <c r="Q54" s="12"/>
      <c r="R54" s="12"/>
      <c r="S54" s="12"/>
      <c r="T54" s="12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1"/>
      <c r="AS54" s="1"/>
      <c r="AT54" s="1"/>
    </row>
    <row r="55" spans="1:46" s="9" customFormat="1" x14ac:dyDescent="0.25">
      <c r="A55" s="1"/>
      <c r="B55" s="39"/>
      <c r="C55" s="50">
        <f t="shared" si="11"/>
        <v>10</v>
      </c>
      <c r="D55" s="50">
        <v>0.93645307612069184</v>
      </c>
      <c r="E55" s="50">
        <v>0.79397595040462376</v>
      </c>
      <c r="F55" s="50">
        <f t="shared" ref="F55:G55" si="53">AVERAGE(D51:D59)</f>
        <v>0.60893327357606475</v>
      </c>
      <c r="G55" s="50">
        <f t="shared" si="53"/>
        <v>0.50544280237263228</v>
      </c>
      <c r="H55" s="50">
        <f t="shared" si="3"/>
        <v>0.73693242202430265</v>
      </c>
      <c r="I55" s="50">
        <f t="shared" si="4"/>
        <v>0.46171456463786714</v>
      </c>
      <c r="J55" s="50">
        <f t="shared" ca="1" si="5"/>
        <v>-0.1719889122762179</v>
      </c>
      <c r="K55" s="50">
        <f t="shared" ca="1" si="45"/>
        <v>0.85514089499522705</v>
      </c>
      <c r="L55" s="12">
        <f t="shared" ca="1" si="6"/>
        <v>4.914005543861891</v>
      </c>
      <c r="M55" s="12">
        <f t="shared" ca="1" si="7"/>
        <v>14.992993132483296</v>
      </c>
      <c r="N55" s="12">
        <f t="shared" ca="1" si="8"/>
        <v>14.992993132483296</v>
      </c>
      <c r="O55" s="12">
        <f t="shared" ca="1" si="46"/>
        <v>136.18381361184444</v>
      </c>
      <c r="P55" s="12"/>
      <c r="Q55" s="12"/>
      <c r="R55" s="12"/>
      <c r="S55" s="12"/>
      <c r="T55" s="12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1"/>
      <c r="AS55" s="1"/>
      <c r="AT55" s="1"/>
    </row>
    <row r="56" spans="1:46" s="9" customFormat="1" x14ac:dyDescent="0.25">
      <c r="A56" s="1"/>
      <c r="B56" s="39"/>
      <c r="C56" s="50">
        <f t="shared" si="11"/>
        <v>10.25</v>
      </c>
      <c r="D56" s="50">
        <v>0.24397631852015977</v>
      </c>
      <c r="E56" s="50">
        <v>0.76806841466028075</v>
      </c>
      <c r="F56" s="50">
        <f t="shared" ref="F56:G56" si="54">AVERAGE(D52:D60)</f>
        <v>0.63589924900235184</v>
      </c>
      <c r="G56" s="50">
        <f t="shared" si="54"/>
        <v>0.58333534459489678</v>
      </c>
      <c r="H56" s="50">
        <f t="shared" si="3"/>
        <v>0.81609612590949288</v>
      </c>
      <c r="I56" s="50">
        <f t="shared" si="4"/>
        <v>0.66058754129151276</v>
      </c>
      <c r="J56" s="50">
        <f t="shared" ca="1" si="5"/>
        <v>-0.85060793505928178</v>
      </c>
      <c r="K56" s="50">
        <f t="shared" ca="1" si="45"/>
        <v>-1.302211374657418</v>
      </c>
      <c r="L56" s="12">
        <f t="shared" ca="1" si="6"/>
        <v>4.5746960324703592</v>
      </c>
      <c r="M56" s="12">
        <f t="shared" ca="1" si="7"/>
        <v>7.4422601886990369</v>
      </c>
      <c r="N56" s="12">
        <f t="shared" ca="1" si="8"/>
        <v>7.4422601886990369</v>
      </c>
      <c r="O56" s="12">
        <f t="shared" ca="1" si="46"/>
        <v>96.998550245630767</v>
      </c>
      <c r="P56" s="12"/>
      <c r="Q56" s="12"/>
      <c r="R56" s="12"/>
      <c r="S56" s="12"/>
      <c r="T56" s="12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1"/>
      <c r="AS56" s="1"/>
      <c r="AT56" s="1"/>
    </row>
    <row r="57" spans="1:46" s="9" customFormat="1" x14ac:dyDescent="0.25">
      <c r="A57" s="1"/>
      <c r="B57" s="39"/>
      <c r="C57" s="50">
        <f t="shared" si="11"/>
        <v>10.5</v>
      </c>
      <c r="D57" s="50">
        <v>0.23582129551824504</v>
      </c>
      <c r="E57" s="50">
        <v>0.41530746594700985</v>
      </c>
      <c r="F57" s="50">
        <f t="shared" ref="F57:G57" si="55">AVERAGE(D53:D61)</f>
        <v>0.55720122298936614</v>
      </c>
      <c r="G57" s="50">
        <f t="shared" si="55"/>
        <v>0.5939498066672968</v>
      </c>
      <c r="H57" s="50">
        <f t="shared" si="3"/>
        <v>0.58506323616029376</v>
      </c>
      <c r="I57" s="50">
        <f t="shared" si="4"/>
        <v>0.68768807759050687</v>
      </c>
      <c r="J57" s="50">
        <f t="shared" ca="1" si="5"/>
        <v>1.4396360456228927</v>
      </c>
      <c r="K57" s="50">
        <f t="shared" ca="1" si="45"/>
        <v>2.0873176442243215</v>
      </c>
      <c r="L57" s="12">
        <f t="shared" ca="1" si="6"/>
        <v>5.7198180228114461</v>
      </c>
      <c r="M57" s="12">
        <f t="shared" ca="1" si="7"/>
        <v>19.305611754785126</v>
      </c>
      <c r="N57" s="12">
        <f t="shared" ca="1" si="8"/>
        <v>19.305611754785126</v>
      </c>
      <c r="O57" s="12">
        <f t="shared" ca="1" si="46"/>
        <v>304.84944226451597</v>
      </c>
      <c r="P57" s="12"/>
      <c r="Q57" s="12"/>
      <c r="R57" s="12"/>
      <c r="S57" s="12"/>
      <c r="T57" s="12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1"/>
      <c r="AS57" s="1"/>
      <c r="AT57" s="1"/>
    </row>
    <row r="58" spans="1:46" s="9" customFormat="1" x14ac:dyDescent="0.25">
      <c r="A58" s="1"/>
      <c r="B58" s="39"/>
      <c r="C58" s="50">
        <f t="shared" si="11"/>
        <v>10.75</v>
      </c>
      <c r="D58" s="50">
        <v>0.34637207765797706</v>
      </c>
      <c r="E58" s="50">
        <v>0.97550529868002578</v>
      </c>
      <c r="F58" s="50">
        <f t="shared" ref="F58:G58" si="56">AVERAGE(D54:D62)</f>
        <v>0.55604939245431229</v>
      </c>
      <c r="G58" s="50">
        <f t="shared" si="56"/>
        <v>0.64145770326812124</v>
      </c>
      <c r="H58" s="50">
        <f t="shared" si="3"/>
        <v>0.58168182050736561</v>
      </c>
      <c r="I58" s="50">
        <f t="shared" si="4"/>
        <v>0.80898385947165063</v>
      </c>
      <c r="J58" s="50">
        <f t="shared" ca="1" si="5"/>
        <v>-1.1155690179001896</v>
      </c>
      <c r="K58" s="50">
        <f t="shared" ca="1" si="45"/>
        <v>-0.33573092273632016</v>
      </c>
      <c r="L58" s="12">
        <f t="shared" ca="1" si="6"/>
        <v>4.4422154910499057</v>
      </c>
      <c r="M58" s="12">
        <f t="shared" ca="1" si="7"/>
        <v>10.82494177042288</v>
      </c>
      <c r="N58" s="12">
        <f t="shared" ca="1" si="8"/>
        <v>10.82494177042288</v>
      </c>
      <c r="O58" s="12">
        <f t="shared" ca="1" si="46"/>
        <v>84.962968006782503</v>
      </c>
      <c r="P58" s="12"/>
      <c r="Q58" s="12"/>
      <c r="R58" s="12"/>
      <c r="S58" s="12"/>
      <c r="T58" s="12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1"/>
      <c r="AS58" s="1"/>
      <c r="AT58" s="1"/>
    </row>
    <row r="59" spans="1:46" s="9" customFormat="1" x14ac:dyDescent="0.25">
      <c r="A59" s="1"/>
      <c r="B59" s="39"/>
      <c r="C59" s="50">
        <f t="shared" si="11"/>
        <v>11</v>
      </c>
      <c r="D59" s="50">
        <v>0.5390180649122962</v>
      </c>
      <c r="E59" s="50">
        <v>0.41505870655866606</v>
      </c>
      <c r="F59" s="50">
        <f t="shared" ref="F59:G59" si="57">AVERAGE(D55:D63)</f>
        <v>0.48028464167576179</v>
      </c>
      <c r="G59" s="50">
        <f t="shared" si="57"/>
        <v>0.60512742788485885</v>
      </c>
      <c r="H59" s="50">
        <f t="shared" si="3"/>
        <v>0.35926011312415757</v>
      </c>
      <c r="I59" s="50">
        <f t="shared" si="4"/>
        <v>0.71622645546371133</v>
      </c>
      <c r="J59" s="50">
        <f t="shared" ca="1" si="5"/>
        <v>0.14112209559757069</v>
      </c>
      <c r="K59" s="50">
        <f t="shared" ca="1" si="45"/>
        <v>8.5836356785040757E-2</v>
      </c>
      <c r="L59" s="12">
        <f t="shared" ca="1" si="6"/>
        <v>5.070561047798785</v>
      </c>
      <c r="M59" s="12">
        <f t="shared" ca="1" si="7"/>
        <v>12.300427248747642</v>
      </c>
      <c r="N59" s="12">
        <f t="shared" ca="1" si="8"/>
        <v>12.300427248747642</v>
      </c>
      <c r="O59" s="12">
        <f t="shared" ca="1" si="46"/>
        <v>159.26365680598212</v>
      </c>
      <c r="P59" s="12"/>
      <c r="Q59" s="12"/>
      <c r="R59" s="12"/>
      <c r="S59" s="12"/>
      <c r="T59" s="12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1"/>
      <c r="AS59" s="1"/>
      <c r="AT59" s="1"/>
    </row>
    <row r="60" spans="1:46" s="9" customFormat="1" x14ac:dyDescent="0.25">
      <c r="A60" s="1"/>
      <c r="B60" s="39"/>
      <c r="C60" s="50">
        <f t="shared" si="11"/>
        <v>11.25</v>
      </c>
      <c r="D60" s="50">
        <v>0.9637881156529956</v>
      </c>
      <c r="E60" s="50">
        <v>0.91875316777874194</v>
      </c>
      <c r="F60" s="50">
        <f t="shared" ref="F60:G60" si="58">AVERAGE(D56:D64)</f>
        <v>0.42996504817761</v>
      </c>
      <c r="G60" s="50">
        <f t="shared" si="58"/>
        <v>0.60127575802034272</v>
      </c>
      <c r="H60" s="50">
        <f t="shared" si="3"/>
        <v>0.21153746128833217</v>
      </c>
      <c r="I60" s="50">
        <f t="shared" si="4"/>
        <v>0.70639248382548026</v>
      </c>
      <c r="J60" s="50">
        <f t="shared" ca="1" si="5"/>
        <v>0.16138919212604982</v>
      </c>
      <c r="K60" s="50">
        <f t="shared" ca="1" si="45"/>
        <v>0.63933315662482271</v>
      </c>
      <c r="L60" s="12">
        <f t="shared" ca="1" si="6"/>
        <v>5.080694596063025</v>
      </c>
      <c r="M60" s="12">
        <f t="shared" ca="1" si="7"/>
        <v>14.237666048186879</v>
      </c>
      <c r="N60" s="12">
        <f t="shared" ca="1" si="8"/>
        <v>14.237666048186879</v>
      </c>
      <c r="O60" s="12">
        <f t="shared" ca="1" si="46"/>
        <v>160.88576774769533</v>
      </c>
      <c r="P60" s="12"/>
      <c r="Q60" s="12"/>
      <c r="R60" s="12"/>
      <c r="S60" s="12"/>
      <c r="T60" s="12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1"/>
      <c r="AS60" s="1"/>
      <c r="AT60" s="1"/>
    </row>
    <row r="61" spans="1:46" s="9" customFormat="1" x14ac:dyDescent="0.25">
      <c r="A61" s="1"/>
      <c r="B61" s="39"/>
      <c r="C61" s="50">
        <f t="shared" si="11"/>
        <v>11.5</v>
      </c>
      <c r="D61" s="50">
        <v>0.13197529471370117</v>
      </c>
      <c r="E61" s="50">
        <v>0.3460400569885923</v>
      </c>
      <c r="F61" s="50">
        <f t="shared" ref="F61:G61" si="59">AVERAGE(D57:D65)</f>
        <v>0.40981594520959375</v>
      </c>
      <c r="G61" s="50">
        <f t="shared" si="59"/>
        <v>0.52965550203759026</v>
      </c>
      <c r="H61" s="50">
        <f t="shared" si="3"/>
        <v>0.15238597146841174</v>
      </c>
      <c r="I61" s="50">
        <f t="shared" si="4"/>
        <v>0.5235337262393811</v>
      </c>
      <c r="J61" s="50">
        <f t="shared" ca="1" si="5"/>
        <v>2.4211725294734771E-2</v>
      </c>
      <c r="K61" s="50">
        <f t="shared" ca="1" si="45"/>
        <v>-1.0641778357100942</v>
      </c>
      <c r="L61" s="12">
        <f t="shared" ca="1" si="6"/>
        <v>5.0121058626473678</v>
      </c>
      <c r="M61" s="12">
        <f t="shared" ca="1" si="7"/>
        <v>8.2753775750146694</v>
      </c>
      <c r="N61" s="12">
        <f t="shared" ca="1" si="8"/>
        <v>8.2753775750146694</v>
      </c>
      <c r="O61" s="12">
        <f t="shared" ca="1" si="46"/>
        <v>150.22074755509107</v>
      </c>
      <c r="P61" s="12"/>
      <c r="Q61" s="12"/>
      <c r="R61" s="12"/>
      <c r="S61" s="12"/>
      <c r="T61" s="12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1"/>
      <c r="AS61" s="1"/>
      <c r="AT61" s="1"/>
    </row>
    <row r="62" spans="1:46" s="9" customFormat="1" x14ac:dyDescent="0.25">
      <c r="A62" s="1"/>
      <c r="B62" s="39"/>
      <c r="C62" s="50">
        <f t="shared" si="11"/>
        <v>11.75</v>
      </c>
      <c r="D62" s="50">
        <v>0.70728988686152905</v>
      </c>
      <c r="E62" s="50">
        <v>0.78778553751807701</v>
      </c>
      <c r="F62" s="50">
        <f t="shared" ref="F62:G62" si="60">AVERAGE(D58:D66)</f>
        <v>0.48530989976732997</v>
      </c>
      <c r="G62" s="50">
        <f t="shared" si="60"/>
        <v>0.53431486815982665</v>
      </c>
      <c r="H62" s="50">
        <f t="shared" si="3"/>
        <v>0.37401270550098503</v>
      </c>
      <c r="I62" s="50">
        <f t="shared" si="4"/>
        <v>0.53542988450578111</v>
      </c>
      <c r="J62" s="50">
        <f t="shared" ca="1" si="5"/>
        <v>-7.6413127548620438E-2</v>
      </c>
      <c r="K62" s="50">
        <f t="shared" ca="1" si="45"/>
        <v>0.9317917231500934</v>
      </c>
      <c r="L62" s="12">
        <f t="shared" ca="1" si="6"/>
        <v>4.9617934362256895</v>
      </c>
      <c r="M62" s="12">
        <f t="shared" ca="1" si="7"/>
        <v>15.261271031025327</v>
      </c>
      <c r="N62" s="12">
        <f t="shared" ca="1" si="8"/>
        <v>15.261271031025327</v>
      </c>
      <c r="O62" s="12">
        <f t="shared" ca="1" si="46"/>
        <v>142.84975823356601</v>
      </c>
      <c r="P62" s="12"/>
      <c r="Q62" s="12"/>
      <c r="R62" s="12"/>
      <c r="S62" s="12"/>
      <c r="T62" s="12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1"/>
      <c r="AS62" s="1"/>
      <c r="AT62" s="1"/>
    </row>
    <row r="63" spans="1:46" s="9" customFormat="1" x14ac:dyDescent="0.25">
      <c r="A63" s="1"/>
      <c r="B63" s="39"/>
      <c r="C63" s="50">
        <f t="shared" si="11"/>
        <v>12</v>
      </c>
      <c r="D63" s="50">
        <v>0.21786764512425971</v>
      </c>
      <c r="E63" s="50">
        <v>2.5652252427712297E-2</v>
      </c>
      <c r="F63" s="50">
        <f t="shared" ref="F63:G63" si="61">AVERAGE(D59:D67)</f>
        <v>0.51256774630081248</v>
      </c>
      <c r="G63" s="50">
        <f t="shared" si="61"/>
        <v>0.46512457230203264</v>
      </c>
      <c r="H63" s="50">
        <f t="shared" si="3"/>
        <v>0.4540332520383471</v>
      </c>
      <c r="I63" s="50">
        <f t="shared" si="4"/>
        <v>0.35877523054004146</v>
      </c>
      <c r="J63" s="50">
        <f t="shared" ca="1" si="5"/>
        <v>-3.4551515736663701E-3</v>
      </c>
      <c r="K63" s="50">
        <f t="shared" ca="1" si="45"/>
        <v>0.42567066926004626</v>
      </c>
      <c r="L63" s="12">
        <f t="shared" ca="1" si="6"/>
        <v>4.9982724242131669</v>
      </c>
      <c r="M63" s="12">
        <f t="shared" ca="1" si="7"/>
        <v>13.489847342410162</v>
      </c>
      <c r="N63" s="12">
        <f t="shared" ca="1" si="8"/>
        <v>13.489847342410162</v>
      </c>
      <c r="O63" s="12">
        <f t="shared" ca="1" si="46"/>
        <v>148.15698546586248</v>
      </c>
      <c r="P63" s="12"/>
      <c r="Q63" s="12"/>
      <c r="R63" s="12"/>
      <c r="S63" s="12"/>
      <c r="T63" s="12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1"/>
      <c r="AS63" s="1"/>
      <c r="AT63" s="1"/>
    </row>
    <row r="64" spans="1:46" s="9" customFormat="1" x14ac:dyDescent="0.25">
      <c r="A64" s="1"/>
      <c r="B64" s="39"/>
      <c r="C64" s="50">
        <f t="shared" si="11"/>
        <v>12.25</v>
      </c>
      <c r="D64" s="50">
        <v>0.48357673463732642</v>
      </c>
      <c r="E64" s="50">
        <v>0.75931092162397829</v>
      </c>
      <c r="F64" s="50">
        <f t="shared" ref="F64:G64" si="62">AVERAGE(D60:D68)</f>
        <v>0.55953218942947991</v>
      </c>
      <c r="G64" s="50">
        <f t="shared" si="62"/>
        <v>0.42083350292383837</v>
      </c>
      <c r="H64" s="50">
        <f t="shared" si="3"/>
        <v>0.59190622752679933</v>
      </c>
      <c r="I64" s="50">
        <f t="shared" si="4"/>
        <v>0.24569255850090882</v>
      </c>
      <c r="J64" s="50">
        <f t="shared" ca="1" si="5"/>
        <v>-0.2934089246675633</v>
      </c>
      <c r="K64" s="50">
        <f t="shared" ca="1" si="45"/>
        <v>0.20822248166857452</v>
      </c>
      <c r="L64" s="12">
        <f t="shared" ca="1" si="6"/>
        <v>4.8532955376662184</v>
      </c>
      <c r="M64" s="12">
        <f t="shared" ca="1" si="7"/>
        <v>12.728778685840011</v>
      </c>
      <c r="N64" s="12">
        <f t="shared" ca="1" si="8"/>
        <v>12.728778685840011</v>
      </c>
      <c r="O64" s="12">
        <f t="shared" ca="1" si="46"/>
        <v>128.16205754152125</v>
      </c>
      <c r="P64" s="12"/>
      <c r="Q64" s="12"/>
      <c r="R64" s="12"/>
      <c r="S64" s="12"/>
      <c r="T64" s="12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1"/>
      <c r="AS64" s="1"/>
      <c r="AT64" s="1"/>
    </row>
    <row r="65" spans="1:46" s="9" customFormat="1" x14ac:dyDescent="0.25">
      <c r="A65" s="1"/>
      <c r="B65" s="39"/>
      <c r="C65" s="50">
        <f t="shared" si="11"/>
        <v>12.5</v>
      </c>
      <c r="D65" s="50">
        <v>6.2634391808013556E-2</v>
      </c>
      <c r="E65" s="50">
        <v>0.12348611081550886</v>
      </c>
      <c r="F65" s="50">
        <f t="shared" ref="F65:G65" si="63">AVERAGE(D61:D69)</f>
        <v>0.51102373353599773</v>
      </c>
      <c r="G65" s="50">
        <f t="shared" si="63"/>
        <v>0.32460314368273324</v>
      </c>
      <c r="H65" s="50">
        <f t="shared" si="3"/>
        <v>0.44950051152455145</v>
      </c>
      <c r="I65" s="50">
        <f t="shared" si="4"/>
        <v>0</v>
      </c>
      <c r="J65" s="50">
        <f t="shared" ca="1" si="5"/>
        <v>0.35856167508524417</v>
      </c>
      <c r="K65" s="50">
        <f t="shared" ca="1" si="45"/>
        <v>-0.73818778620819958</v>
      </c>
      <c r="L65" s="12">
        <f t="shared" ca="1" si="6"/>
        <v>5.1792808375426223</v>
      </c>
      <c r="M65" s="12">
        <f t="shared" ca="1" si="7"/>
        <v>9.4163427482713011</v>
      </c>
      <c r="N65" s="12">
        <f t="shared" ca="1" si="8"/>
        <v>9.4163427482713011</v>
      </c>
      <c r="O65" s="12">
        <f t="shared" ca="1" si="46"/>
        <v>177.55507412366262</v>
      </c>
      <c r="P65" s="12"/>
      <c r="Q65" s="12"/>
      <c r="R65" s="12"/>
      <c r="S65" s="12"/>
      <c r="T65" s="12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1"/>
      <c r="AS65" s="1"/>
      <c r="AT65" s="1"/>
    </row>
    <row r="66" spans="1:46" s="9" customFormat="1" x14ac:dyDescent="0.25">
      <c r="A66" s="1"/>
      <c r="B66" s="39"/>
      <c r="C66" s="50">
        <f t="shared" si="11"/>
        <v>12.75</v>
      </c>
      <c r="D66" s="50">
        <v>0.91526688653787136</v>
      </c>
      <c r="E66" s="50">
        <v>0.45724176104713765</v>
      </c>
      <c r="F66" s="50">
        <f t="shared" ref="F66:G66" si="64">AVERAGE(D62:D70)</f>
        <v>0.50583712124832036</v>
      </c>
      <c r="G66" s="50">
        <f t="shared" si="64"/>
        <v>0.36285817208458138</v>
      </c>
      <c r="H66" s="50">
        <f t="shared" si="3"/>
        <v>0.43427423349016875</v>
      </c>
      <c r="I66" s="50">
        <f t="shared" si="4"/>
        <v>9.7671627516487516E-2</v>
      </c>
      <c r="J66" s="50">
        <f t="shared" ca="1" si="5"/>
        <v>0.98483105497626322</v>
      </c>
      <c r="K66" s="50">
        <f t="shared" ca="1" si="45"/>
        <v>-0.46686270352382508</v>
      </c>
      <c r="L66" s="12">
        <f t="shared" ca="1" si="6"/>
        <v>5.4924155274881317</v>
      </c>
      <c r="M66" s="12">
        <f t="shared" ca="1" si="7"/>
        <v>10.365980537666612</v>
      </c>
      <c r="N66" s="12">
        <f t="shared" ca="1" si="8"/>
        <v>10.365980537666612</v>
      </c>
      <c r="O66" s="12">
        <f t="shared" ca="1" si="46"/>
        <v>242.84309312763605</v>
      </c>
      <c r="P66" s="12"/>
      <c r="Q66" s="12"/>
      <c r="R66" s="12"/>
      <c r="S66" s="12"/>
      <c r="T66" s="12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1"/>
      <c r="AS66" s="1"/>
      <c r="AT66" s="1"/>
    </row>
    <row r="67" spans="1:46" s="9" customFormat="1" x14ac:dyDescent="0.25">
      <c r="A67" s="1"/>
      <c r="B67" s="39"/>
      <c r="C67" s="50">
        <f t="shared" si="11"/>
        <v>13</v>
      </c>
      <c r="D67" s="50">
        <v>0.59169269645931921</v>
      </c>
      <c r="E67" s="50">
        <v>0.35279263595987909</v>
      </c>
      <c r="F67" s="50">
        <f t="shared" ref="F67:G67" si="65">AVERAGE(D63:D71)</f>
        <v>0.53574347251417076</v>
      </c>
      <c r="G67" s="50">
        <f t="shared" si="65"/>
        <v>0.36467486551236533</v>
      </c>
      <c r="H67" s="50">
        <f t="shared" si="3"/>
        <v>0.52206996490615043</v>
      </c>
      <c r="I67" s="50">
        <f t="shared" si="4"/>
        <v>0.10230995641605757</v>
      </c>
      <c r="J67" s="50">
        <f t="shared" ca="1" si="5"/>
        <v>-0.81102204802071232</v>
      </c>
      <c r="K67" s="50">
        <f t="shared" ca="1" si="45"/>
        <v>-1.309239025502587</v>
      </c>
      <c r="L67" s="12">
        <f t="shared" ca="1" si="6"/>
        <v>4.5944889759896439</v>
      </c>
      <c r="M67" s="12">
        <f t="shared" ca="1" si="7"/>
        <v>7.4176634107409454</v>
      </c>
      <c r="N67" s="12">
        <f t="shared" ca="1" si="8"/>
        <v>7.4176634107409454</v>
      </c>
      <c r="O67" s="12">
        <f t="shared" ca="1" si="46"/>
        <v>98.937563156616264</v>
      </c>
      <c r="P67" s="12"/>
      <c r="Q67" s="12"/>
      <c r="R67" s="12"/>
      <c r="S67" s="12"/>
      <c r="T67" s="12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1"/>
      <c r="AS67" s="1"/>
      <c r="AT67" s="1"/>
    </row>
    <row r="68" spans="1:46" s="9" customFormat="1" x14ac:dyDescent="0.25">
      <c r="A68" s="1"/>
      <c r="B68" s="39"/>
      <c r="C68" s="50">
        <f t="shared" si="11"/>
        <v>13.25</v>
      </c>
      <c r="D68" s="50">
        <v>0.96169805307030298</v>
      </c>
      <c r="E68" s="50">
        <v>1.6439082154917739E-2</v>
      </c>
      <c r="F68" s="50">
        <f t="shared" ref="F68:G68" si="66">AVERAGE(D64:D72)</f>
        <v>0.5437845060662565</v>
      </c>
      <c r="G68" s="50">
        <f t="shared" si="66"/>
        <v>0.38849375241813022</v>
      </c>
      <c r="H68" s="50">
        <f t="shared" si="3"/>
        <v>0.54567593461372732</v>
      </c>
      <c r="I68" s="50">
        <f t="shared" si="4"/>
        <v>0.16312364671787469</v>
      </c>
      <c r="J68" s="50">
        <f t="shared" ca="1" si="5"/>
        <v>-0.56785596708035724</v>
      </c>
      <c r="K68" s="50">
        <f t="shared" ca="1" si="45"/>
        <v>-0.31644528220311924</v>
      </c>
      <c r="L68" s="12">
        <f t="shared" ca="1" si="6"/>
        <v>4.7160720164598215</v>
      </c>
      <c r="M68" s="12">
        <f t="shared" ca="1" si="7"/>
        <v>10.892441512289082</v>
      </c>
      <c r="N68" s="12">
        <f t="shared" ca="1" si="8"/>
        <v>10.892441512289082</v>
      </c>
      <c r="O68" s="12">
        <f t="shared" ca="1" si="46"/>
        <v>111.72852181076956</v>
      </c>
      <c r="P68" s="12"/>
      <c r="Q68" s="12"/>
      <c r="R68" s="12"/>
      <c r="S68" s="12"/>
      <c r="T68" s="12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1"/>
      <c r="AS68" s="1"/>
      <c r="AT68" s="1"/>
    </row>
    <row r="69" spans="1:46" s="9" customFormat="1" x14ac:dyDescent="0.25">
      <c r="A69" s="1"/>
      <c r="B69" s="39"/>
      <c r="C69" s="50">
        <f t="shared" si="11"/>
        <v>13.5</v>
      </c>
      <c r="D69" s="50">
        <v>0.52721201261165629</v>
      </c>
      <c r="E69" s="50">
        <v>5.2679934608795942E-2</v>
      </c>
      <c r="F69" s="50">
        <f t="shared" ref="F69:G69" si="67">AVERAGE(D65:D73)</f>
        <v>0.55148662654152614</v>
      </c>
      <c r="G69" s="50">
        <f t="shared" si="67"/>
        <v>0.3640425432676101</v>
      </c>
      <c r="H69" s="50">
        <f t="shared" si="3"/>
        <v>0.56828696110001298</v>
      </c>
      <c r="I69" s="50">
        <f t="shared" si="4"/>
        <v>0.10069552962459453</v>
      </c>
      <c r="J69" s="50">
        <f t="shared" ca="1" si="5"/>
        <v>-1.3856884925343305</v>
      </c>
      <c r="K69" s="50">
        <f t="shared" ca="1" si="45"/>
        <v>-1.3526593493854757</v>
      </c>
      <c r="L69" s="12">
        <f t="shared" ca="1" si="6"/>
        <v>4.3071557537328351</v>
      </c>
      <c r="M69" s="12">
        <f t="shared" ca="1" si="7"/>
        <v>7.2656922771508352</v>
      </c>
      <c r="N69" s="12">
        <f t="shared" ca="1" si="8"/>
        <v>7.2656922771508352</v>
      </c>
      <c r="O69" s="12">
        <f t="shared" ca="1" si="46"/>
        <v>74.229062674266871</v>
      </c>
      <c r="P69" s="12"/>
      <c r="Q69" s="12"/>
      <c r="R69" s="12"/>
      <c r="S69" s="12"/>
      <c r="T69" s="12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1"/>
      <c r="AS69" s="1"/>
      <c r="AT69" s="1"/>
    </row>
    <row r="70" spans="1:46" s="9" customFormat="1" x14ac:dyDescent="0.25">
      <c r="A70" s="1"/>
      <c r="B70" s="39"/>
      <c r="C70" s="50">
        <f t="shared" si="11"/>
        <v>13.75</v>
      </c>
      <c r="D70" s="50">
        <v>8.5295784124605034E-2</v>
      </c>
      <c r="E70" s="50">
        <v>0.69033531260522563</v>
      </c>
      <c r="F70" s="50">
        <f t="shared" ref="F70:G70" si="68">AVERAGE(D66:D74)</f>
        <v>0.6428515694319894</v>
      </c>
      <c r="G70" s="50">
        <f t="shared" si="68"/>
        <v>0.37590418074808762</v>
      </c>
      <c r="H70" s="50">
        <f t="shared" si="3"/>
        <v>0.83650597302632557</v>
      </c>
      <c r="I70" s="50">
        <f t="shared" si="4"/>
        <v>0.13098031795513562</v>
      </c>
      <c r="J70" s="50">
        <f t="shared" ca="1" si="5"/>
        <v>1.9805977721984511</v>
      </c>
      <c r="K70" s="50">
        <f t="shared" ca="1" si="45"/>
        <v>1.458691866657448</v>
      </c>
      <c r="L70" s="12">
        <f t="shared" ca="1" si="6"/>
        <v>5.9902988860992252</v>
      </c>
      <c r="M70" s="12">
        <f t="shared" ca="1" si="7"/>
        <v>17.105421533301069</v>
      </c>
      <c r="N70" s="12">
        <f t="shared" ca="1" si="8"/>
        <v>17.105421533301069</v>
      </c>
      <c r="O70" s="12">
        <f t="shared" ca="1" si="46"/>
        <v>399.53400724405486</v>
      </c>
      <c r="P70" s="12"/>
      <c r="Q70" s="12"/>
      <c r="R70" s="12"/>
      <c r="S70" s="12"/>
      <c r="T70" s="12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1"/>
      <c r="AS70" s="1"/>
      <c r="AT70" s="1"/>
    </row>
    <row r="71" spans="1:46" s="9" customFormat="1" x14ac:dyDescent="0.25">
      <c r="A71" s="1"/>
      <c r="B71" s="39"/>
      <c r="C71" s="50">
        <f t="shared" si="11"/>
        <v>14</v>
      </c>
      <c r="D71" s="50">
        <v>0.97644704825418305</v>
      </c>
      <c r="E71" s="50">
        <v>0.8041357783681321</v>
      </c>
      <c r="F71" s="50">
        <f t="shared" ref="F71:G71" si="69">AVERAGE(D67:D75)</f>
        <v>0.58188030550768355</v>
      </c>
      <c r="G71" s="50">
        <f t="shared" si="69"/>
        <v>0.4351689443619256</v>
      </c>
      <c r="H71" s="50">
        <f t="shared" si="3"/>
        <v>0.65751333484034191</v>
      </c>
      <c r="I71" s="50">
        <f t="shared" si="4"/>
        <v>0.2822933912520259</v>
      </c>
      <c r="J71" s="50">
        <f t="shared" ca="1" si="5"/>
        <v>0.92872421432890717</v>
      </c>
      <c r="K71" s="50">
        <f t="shared" ca="1" si="45"/>
        <v>-0.38621361862885151</v>
      </c>
      <c r="L71" s="12">
        <f t="shared" ca="1" si="6"/>
        <v>5.4643621071644537</v>
      </c>
      <c r="M71" s="12">
        <f t="shared" ca="1" si="7"/>
        <v>10.64825233479902</v>
      </c>
      <c r="N71" s="12">
        <f t="shared" ca="1" si="8"/>
        <v>10.64825233479902</v>
      </c>
      <c r="O71" s="12">
        <f t="shared" ca="1" si="46"/>
        <v>236.12518449463602</v>
      </c>
      <c r="P71" s="12"/>
      <c r="Q71" s="12"/>
      <c r="R71" s="12"/>
      <c r="S71" s="12"/>
      <c r="T71" s="12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1"/>
      <c r="AS71" s="1"/>
      <c r="AT71" s="1"/>
    </row>
    <row r="72" spans="1:46" s="9" customFormat="1" x14ac:dyDescent="0.25">
      <c r="A72" s="1"/>
      <c r="B72" s="39"/>
      <c r="C72" s="50">
        <f t="shared" si="11"/>
        <v>14.25</v>
      </c>
      <c r="D72" s="50">
        <v>0.29023694709302994</v>
      </c>
      <c r="E72" s="50">
        <v>0.24002223457959615</v>
      </c>
      <c r="F72" s="50">
        <f t="shared" ref="F72:G72" si="70">AVERAGE(D68:D76)</f>
        <v>0.57076559163497897</v>
      </c>
      <c r="G72" s="50">
        <f t="shared" si="70"/>
        <v>0.47156157007400612</v>
      </c>
      <c r="H72" s="50">
        <f t="shared" si="3"/>
        <v>0.624883997170262</v>
      </c>
      <c r="I72" s="50">
        <f t="shared" si="4"/>
        <v>0.37520998630873098</v>
      </c>
      <c r="J72" s="50">
        <f t="shared" ca="1" si="5"/>
        <v>0.43768927594330787</v>
      </c>
      <c r="K72" s="50">
        <f t="shared" ca="1" si="45"/>
        <v>0.34867358347238936</v>
      </c>
      <c r="L72" s="12">
        <f t="shared" ca="1" si="6"/>
        <v>5.218844637971654</v>
      </c>
      <c r="M72" s="12">
        <f t="shared" ca="1" si="7"/>
        <v>13.220357542153362</v>
      </c>
      <c r="N72" s="12">
        <f t="shared" ca="1" si="8"/>
        <v>13.220357542153362</v>
      </c>
      <c r="O72" s="12">
        <f t="shared" ca="1" si="46"/>
        <v>184.72064151989647</v>
      </c>
      <c r="P72" s="12"/>
      <c r="Q72" s="12"/>
      <c r="R72" s="12"/>
      <c r="S72" s="12"/>
      <c r="T72" s="12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1"/>
      <c r="AS72" s="1"/>
      <c r="AT72" s="1"/>
    </row>
    <row r="73" spans="1:46" s="9" customFormat="1" x14ac:dyDescent="0.25">
      <c r="A73" s="1"/>
      <c r="B73" s="39"/>
      <c r="C73" s="50">
        <f t="shared" si="11"/>
        <v>14.5</v>
      </c>
      <c r="D73" s="50">
        <v>0.55289581891475381</v>
      </c>
      <c r="E73" s="50">
        <v>0.53925003926929815</v>
      </c>
      <c r="F73" s="50">
        <f t="shared" ref="F73:G73" si="71">AVERAGE(D69:D77)</f>
        <v>0.52076516936963035</v>
      </c>
      <c r="G73" s="50">
        <f t="shared" si="71"/>
        <v>0.5341711947980915</v>
      </c>
      <c r="H73" s="50">
        <f t="shared" si="3"/>
        <v>0.47809833265133783</v>
      </c>
      <c r="I73" s="50">
        <f t="shared" si="4"/>
        <v>0.53506306185114783</v>
      </c>
      <c r="J73" s="50">
        <f t="shared" ca="1" si="5"/>
        <v>-1.0657180681059677</v>
      </c>
      <c r="K73" s="50">
        <f t="shared" ca="1" si="45"/>
        <v>-0.33041767997317939</v>
      </c>
      <c r="L73" s="12">
        <f t="shared" ca="1" si="6"/>
        <v>4.4671409659470163</v>
      </c>
      <c r="M73" s="12">
        <f t="shared" ca="1" si="7"/>
        <v>10.843538120093871</v>
      </c>
      <c r="N73" s="12">
        <f t="shared" ca="1" si="8"/>
        <v>10.843538120093871</v>
      </c>
      <c r="O73" s="12">
        <f t="shared" ca="1" si="46"/>
        <v>87.107323857811821</v>
      </c>
      <c r="P73" s="12"/>
      <c r="Q73" s="12"/>
      <c r="R73" s="12"/>
      <c r="S73" s="12"/>
      <c r="T73" s="12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1"/>
      <c r="AS73" s="1"/>
      <c r="AT73" s="1"/>
    </row>
    <row r="74" spans="1:46" s="9" customFormat="1" x14ac:dyDescent="0.25">
      <c r="A74" s="1"/>
      <c r="B74" s="39"/>
      <c r="C74" s="50">
        <f t="shared" si="11"/>
        <v>14.75</v>
      </c>
      <c r="D74" s="50">
        <v>0.88491887782218204</v>
      </c>
      <c r="E74" s="50">
        <v>0.23024084813980683</v>
      </c>
      <c r="F74" s="50">
        <f t="shared" ref="F74:G74" si="72">AVERAGE(D70:D78)</f>
        <v>0.50846170425909742</v>
      </c>
      <c r="G74" s="50">
        <f t="shared" si="72"/>
        <v>0.60370440938071768</v>
      </c>
      <c r="H74" s="50">
        <f t="shared" si="3"/>
        <v>0.44197919164587168</v>
      </c>
      <c r="I74" s="50">
        <f t="shared" si="4"/>
        <v>0.71259324594611417</v>
      </c>
      <c r="J74" s="50">
        <f t="shared" ca="1" si="5"/>
        <v>2.4319038760938825</v>
      </c>
      <c r="K74" s="50">
        <f t="shared" ca="1" si="45"/>
        <v>2.034728704344444</v>
      </c>
      <c r="L74" s="12">
        <f t="shared" ca="1" si="6"/>
        <v>6.215951938046941</v>
      </c>
      <c r="M74" s="12">
        <f t="shared" ca="1" si="7"/>
        <v>19.121550465205555</v>
      </c>
      <c r="N74" s="12">
        <f t="shared" ca="1" si="8"/>
        <v>19.121550465205555</v>
      </c>
      <c r="O74" s="12">
        <f t="shared" ca="1" si="46"/>
        <v>500.67237149091409</v>
      </c>
      <c r="P74" s="12"/>
      <c r="Q74" s="12"/>
      <c r="R74" s="12"/>
      <c r="S74" s="12"/>
      <c r="T74" s="12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1"/>
      <c r="AS74" s="1"/>
      <c r="AT74" s="1"/>
    </row>
    <row r="75" spans="1:46" s="9" customFormat="1" x14ac:dyDescent="0.25">
      <c r="A75" s="1"/>
      <c r="B75" s="39"/>
      <c r="C75" s="50">
        <f t="shared" si="11"/>
        <v>15</v>
      </c>
      <c r="D75" s="50">
        <v>0.3665255112191188</v>
      </c>
      <c r="E75" s="50">
        <v>0.99062463357167874</v>
      </c>
      <c r="F75" s="50">
        <f t="shared" ref="F75:G75" si="73">AVERAGE(D71:D79)</f>
        <v>0.58436288776937062</v>
      </c>
      <c r="G75" s="50">
        <f t="shared" si="73"/>
        <v>0.5471801859598705</v>
      </c>
      <c r="H75" s="50">
        <f t="shared" si="3"/>
        <v>0.66480142303029255</v>
      </c>
      <c r="I75" s="50">
        <f t="shared" si="4"/>
        <v>0.56827724027944493</v>
      </c>
      <c r="J75" s="50">
        <f t="shared" ca="1" si="5"/>
        <v>0.8611532749674865</v>
      </c>
      <c r="K75" s="50">
        <f t="shared" ca="1" si="45"/>
        <v>2.2536161640424326</v>
      </c>
      <c r="L75" s="12">
        <f t="shared" ca="1" si="6"/>
        <v>5.4305766374837434</v>
      </c>
      <c r="M75" s="12">
        <f t="shared" ca="1" si="7"/>
        <v>19.887656574148515</v>
      </c>
      <c r="N75" s="12">
        <f t="shared" ca="1" si="8"/>
        <v>19.887656574148515</v>
      </c>
      <c r="O75" s="12">
        <f t="shared" ca="1" si="46"/>
        <v>228.28084276913776</v>
      </c>
      <c r="P75" s="12"/>
      <c r="Q75" s="12"/>
      <c r="R75" s="12"/>
      <c r="S75" s="12"/>
      <c r="T75" s="12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1"/>
      <c r="AS75" s="1"/>
      <c r="AT75" s="1"/>
    </row>
    <row r="76" spans="1:46" s="9" customFormat="1" x14ac:dyDescent="0.25">
      <c r="A76" s="1"/>
      <c r="B76" s="39"/>
      <c r="C76" s="50">
        <f t="shared" si="11"/>
        <v>15.25</v>
      </c>
      <c r="D76" s="50">
        <v>0.49166027160497916</v>
      </c>
      <c r="E76" s="50">
        <v>0.68032626736860435</v>
      </c>
      <c r="F76" s="50">
        <f t="shared" ref="F76:G76" si="74">AVERAGE(D72:D80)</f>
        <v>0.55452231294901488</v>
      </c>
      <c r="G76" s="50">
        <f t="shared" si="74"/>
        <v>0.53765813886651437</v>
      </c>
      <c r="H76" s="50">
        <f t="shared" si="3"/>
        <v>0.57719879076876179</v>
      </c>
      <c r="I76" s="50">
        <f t="shared" si="4"/>
        <v>0.54396582617912759</v>
      </c>
      <c r="J76" s="50">
        <f t="shared" ca="1" si="5"/>
        <v>1.3759331689294274</v>
      </c>
      <c r="K76" s="50">
        <f t="shared" ca="1" si="45"/>
        <v>1.4103797769923636</v>
      </c>
      <c r="L76" s="12">
        <f t="shared" ca="1" si="6"/>
        <v>5.6879665844647134</v>
      </c>
      <c r="M76" s="12">
        <f t="shared" ca="1" si="7"/>
        <v>16.936329219473272</v>
      </c>
      <c r="N76" s="12">
        <f t="shared" ca="1" si="8"/>
        <v>16.936329219473272</v>
      </c>
      <c r="O76" s="12">
        <f t="shared" ca="1" si="46"/>
        <v>295.29255726838596</v>
      </c>
      <c r="P76" s="12"/>
      <c r="Q76" s="12"/>
      <c r="R76" s="12"/>
      <c r="S76" s="12"/>
      <c r="T76" s="12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1"/>
      <c r="AS76" s="1"/>
      <c r="AT76" s="1"/>
    </row>
    <row r="77" spans="1:46" s="9" customFormat="1" x14ac:dyDescent="0.25">
      <c r="A77" s="1"/>
      <c r="B77" s="39"/>
      <c r="C77" s="50">
        <f t="shared" si="11"/>
        <v>15.5</v>
      </c>
      <c r="D77" s="50">
        <v>0.51169425268216562</v>
      </c>
      <c r="E77" s="50">
        <v>0.5799257046716858</v>
      </c>
      <c r="F77" s="50">
        <f t="shared" ref="F77:G77" si="75">AVERAGE(D73:D81)</f>
        <v>0.60235594838953377</v>
      </c>
      <c r="G77" s="50">
        <f t="shared" si="75"/>
        <v>0.56988746238899546</v>
      </c>
      <c r="H77" s="50">
        <f t="shared" si="3"/>
        <v>0.71762344412930812</v>
      </c>
      <c r="I77" s="50">
        <f t="shared" si="4"/>
        <v>0.62625279899559694</v>
      </c>
      <c r="J77" s="50">
        <f t="shared" ca="1" si="5"/>
        <v>0.2688295351539407</v>
      </c>
      <c r="K77" s="50">
        <f t="shared" ca="1" si="45"/>
        <v>-0.62559537510946206</v>
      </c>
      <c r="L77" s="12">
        <f t="shared" ca="1" si="6"/>
        <v>5.1344147675769705</v>
      </c>
      <c r="M77" s="12">
        <f t="shared" ca="1" si="7"/>
        <v>9.810416187116882</v>
      </c>
      <c r="N77" s="12">
        <f t="shared" ca="1" si="8"/>
        <v>9.810416187116882</v>
      </c>
      <c r="O77" s="12">
        <f t="shared" ca="1" si="46"/>
        <v>169.76493885051178</v>
      </c>
      <c r="P77" s="12"/>
      <c r="Q77" s="12"/>
      <c r="R77" s="12"/>
      <c r="S77" s="12"/>
      <c r="T77" s="12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1"/>
      <c r="AS77" s="1"/>
      <c r="AT77" s="1"/>
    </row>
    <row r="78" spans="1:46" s="9" customFormat="1" x14ac:dyDescent="0.25">
      <c r="A78" s="1"/>
      <c r="B78" s="39"/>
      <c r="C78" s="50">
        <f t="shared" si="11"/>
        <v>15.75</v>
      </c>
      <c r="D78" s="50">
        <v>0.41648082661686014</v>
      </c>
      <c r="E78" s="50">
        <v>0.67847886585243167</v>
      </c>
      <c r="F78" s="50">
        <f t="shared" ref="F78:G78" si="76">AVERAGE(D74:D82)</f>
        <v>0.63660366357110465</v>
      </c>
      <c r="G78" s="50">
        <f t="shared" si="76"/>
        <v>0.51284998363433931</v>
      </c>
      <c r="H78" s="50">
        <f t="shared" si="3"/>
        <v>0.81816406765651384</v>
      </c>
      <c r="I78" s="50">
        <f t="shared" si="4"/>
        <v>0.48062636471656223</v>
      </c>
      <c r="J78" s="50">
        <f t="shared" ca="1" si="5"/>
        <v>-1.444350163195123E-2</v>
      </c>
      <c r="K78" s="50">
        <f t="shared" ca="1" si="45"/>
        <v>-0.15058136005399583</v>
      </c>
      <c r="L78" s="12">
        <f t="shared" ca="1" si="6"/>
        <v>4.992778249184024</v>
      </c>
      <c r="M78" s="12">
        <f t="shared" ca="1" si="7"/>
        <v>11.472965239811014</v>
      </c>
      <c r="N78" s="12">
        <f t="shared" ca="1" si="8"/>
        <v>11.472965239811014</v>
      </c>
      <c r="O78" s="12">
        <f t="shared" ca="1" si="46"/>
        <v>147.34521709667413</v>
      </c>
      <c r="P78" s="12"/>
      <c r="Q78" s="12"/>
      <c r="R78" s="12"/>
      <c r="S78" s="12"/>
      <c r="T78" s="12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1"/>
      <c r="AS78" s="1"/>
      <c r="AT78" s="1"/>
    </row>
    <row r="79" spans="1:46" s="9" customFormat="1" x14ac:dyDescent="0.25">
      <c r="A79" s="1"/>
      <c r="B79" s="39"/>
      <c r="C79" s="50">
        <f t="shared" si="11"/>
        <v>16</v>
      </c>
      <c r="D79" s="50">
        <v>0.76840643571706313</v>
      </c>
      <c r="E79" s="50">
        <v>0.18161730181760116</v>
      </c>
      <c r="F79" s="50">
        <f t="shared" ref="F79:G79" si="77">AVERAGE(D75:D83)</f>
        <v>0.56357781911867155</v>
      </c>
      <c r="G79" s="50">
        <f t="shared" si="77"/>
        <v>0.53267143385150362</v>
      </c>
      <c r="H79" s="50">
        <f t="shared" si="3"/>
        <v>0.60378293607085953</v>
      </c>
      <c r="I79" s="50">
        <f t="shared" si="4"/>
        <v>0.53123391575824286</v>
      </c>
      <c r="J79" s="50">
        <f t="shared" ca="1" si="5"/>
        <v>1.3736633486225109</v>
      </c>
      <c r="K79" s="50">
        <f t="shared" ca="1" si="45"/>
        <v>1.4591405044569472</v>
      </c>
      <c r="L79" s="12">
        <f t="shared" ca="1" si="6"/>
        <v>5.6868316743112555</v>
      </c>
      <c r="M79" s="12">
        <f t="shared" ca="1" si="7"/>
        <v>17.106991765599314</v>
      </c>
      <c r="N79" s="12">
        <f t="shared" ca="1" si="8"/>
        <v>17.106991765599314</v>
      </c>
      <c r="O79" s="12">
        <f t="shared" ca="1" si="46"/>
        <v>294.95761684649517</v>
      </c>
      <c r="P79" s="12"/>
      <c r="Q79" s="12"/>
      <c r="R79" s="12"/>
      <c r="S79" s="12"/>
      <c r="T79" s="12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1"/>
      <c r="AS79" s="1"/>
      <c r="AT79" s="1"/>
    </row>
    <row r="80" spans="1:46" s="9" customFormat="1" x14ac:dyDescent="0.25">
      <c r="A80" s="1"/>
      <c r="B80" s="39"/>
      <c r="C80" s="50">
        <f t="shared" si="11"/>
        <v>16.25</v>
      </c>
      <c r="D80" s="50">
        <v>0.70788187487098087</v>
      </c>
      <c r="E80" s="50">
        <v>0.71843735452792656</v>
      </c>
      <c r="F80" s="50">
        <f t="shared" ref="F80:G80" si="78">AVERAGE(D76:D84)</f>
        <v>0.56864356735432642</v>
      </c>
      <c r="G80" s="50">
        <f t="shared" si="78"/>
        <v>0.49960931730022534</v>
      </c>
      <c r="H80" s="50">
        <f t="shared" si="3"/>
        <v>0.61865439489794793</v>
      </c>
      <c r="I80" s="50">
        <f t="shared" si="4"/>
        <v>0.44682067996654912</v>
      </c>
      <c r="J80" s="50">
        <f t="shared" ca="1" si="5"/>
        <v>-0.4009530292223849</v>
      </c>
      <c r="K80" s="50">
        <f t="shared" ref="K80:K111" ca="1" si="79">_xlfn.NORM.INV(RAND(),$K$10+$K$12*($K$11/$K$8)*(J80-$K$7),SQRT($K$12*$K$8*$K$11))</f>
        <v>1.4527882612015088</v>
      </c>
      <c r="L80" s="12">
        <f t="shared" ca="1" si="6"/>
        <v>4.7995234853888071</v>
      </c>
      <c r="M80" s="12">
        <f t="shared" ca="1" si="7"/>
        <v>17.084758914205281</v>
      </c>
      <c r="N80" s="12">
        <f t="shared" ca="1" si="8"/>
        <v>17.084758914205281</v>
      </c>
      <c r="O80" s="12">
        <f t="shared" ca="1" si="46"/>
        <v>121.45252982263692</v>
      </c>
      <c r="P80" s="12"/>
      <c r="Q80" s="12"/>
      <c r="R80" s="12"/>
      <c r="S80" s="12"/>
      <c r="T80" s="12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1"/>
      <c r="AS80" s="1"/>
      <c r="AT80" s="1"/>
    </row>
    <row r="81" spans="1:46" s="9" customFormat="1" x14ac:dyDescent="0.25">
      <c r="A81" s="1"/>
      <c r="B81" s="39"/>
      <c r="C81" s="50">
        <f t="shared" si="11"/>
        <v>16.5</v>
      </c>
      <c r="D81" s="50">
        <v>0.72073966605769979</v>
      </c>
      <c r="E81" s="50">
        <v>0.53008614628192541</v>
      </c>
      <c r="F81" s="50">
        <f t="shared" ref="F81:G81" si="80">AVERAGE(D77:D85)</f>
        <v>0.57188431596581812</v>
      </c>
      <c r="G81" s="50">
        <f t="shared" si="80"/>
        <v>0.47665056192026928</v>
      </c>
      <c r="H81" s="50">
        <f t="shared" ref="H81:H120" si="81">(F81-$G$7)/($G$8-$G$7)</f>
        <v>0.62816822332027822</v>
      </c>
      <c r="I81" s="50">
        <f t="shared" ref="I81:I120" si="82">(G81-$G$10)/($G$11-$G$10)</f>
        <v>0.38820305249656428</v>
      </c>
      <c r="J81" s="50">
        <f t="shared" ref="J81:J120" ca="1" si="83">_xlfn.NORM.INV(RAND(),$K$7,$K$8)</f>
        <v>4.4905986087160982E-2</v>
      </c>
      <c r="K81" s="50">
        <f t="shared" ca="1" si="79"/>
        <v>0.50013888933575934</v>
      </c>
      <c r="L81" s="12">
        <f t="shared" ref="L81:L120" ca="1" si="84">J81*$M$8+$M$7</f>
        <v>5.0224529930435802</v>
      </c>
      <c r="M81" s="12">
        <f t="shared" ref="M81:M120" ca="1" si="85">K81*$M$11+$M$10</f>
        <v>13.750486112675159</v>
      </c>
      <c r="N81" s="12">
        <f t="shared" ref="N81:N120" ca="1" si="86">IF(M81&lt;0,0,M81)</f>
        <v>13.750486112675159</v>
      </c>
      <c r="O81" s="12">
        <f t="shared" ref="O81:O120" ca="1" si="87">EXP(L81)</f>
        <v>151.7831705758278</v>
      </c>
      <c r="P81" s="12"/>
      <c r="Q81" s="12"/>
      <c r="R81" s="12"/>
      <c r="S81" s="12"/>
      <c r="T81" s="12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1"/>
      <c r="AS81" s="1"/>
      <c r="AT81" s="1"/>
    </row>
    <row r="82" spans="1:46" s="9" customFormat="1" x14ac:dyDescent="0.25">
      <c r="A82" s="1"/>
      <c r="B82" s="39"/>
      <c r="C82" s="50">
        <f t="shared" ref="C82:C119" si="88">C81+0.25</f>
        <v>16.75</v>
      </c>
      <c r="D82" s="50">
        <v>0.86112525554889296</v>
      </c>
      <c r="E82" s="50">
        <v>2.5912730477392953E-2</v>
      </c>
      <c r="F82" s="50">
        <f t="shared" ref="F82:G82" si="89">AVERAGE(D78:D86)</f>
        <v>0.58373168284913257</v>
      </c>
      <c r="G82" s="50">
        <f t="shared" si="89"/>
        <v>0.42603181243704724</v>
      </c>
      <c r="H82" s="50">
        <f t="shared" si="81"/>
        <v>0.66294840200632876</v>
      </c>
      <c r="I82" s="50">
        <f t="shared" si="82"/>
        <v>0.25896473138119408</v>
      </c>
      <c r="J82" s="50">
        <f t="shared" ca="1" si="83"/>
        <v>-1.3328291408007649</v>
      </c>
      <c r="K82" s="50">
        <f t="shared" ca="1" si="79"/>
        <v>0.47615912950305639</v>
      </c>
      <c r="L82" s="12">
        <f t="shared" ca="1" si="84"/>
        <v>4.3335854295996175</v>
      </c>
      <c r="M82" s="12">
        <f t="shared" ca="1" si="85"/>
        <v>13.666556953260697</v>
      </c>
      <c r="N82" s="12">
        <f t="shared" ca="1" si="86"/>
        <v>13.666556953260697</v>
      </c>
      <c r="O82" s="12">
        <f t="shared" ca="1" si="87"/>
        <v>76.217068189598152</v>
      </c>
      <c r="P82" s="12"/>
      <c r="Q82" s="12"/>
      <c r="R82" s="12"/>
      <c r="S82" s="12"/>
      <c r="T82" s="12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1"/>
      <c r="AS82" s="1"/>
      <c r="AT82" s="1"/>
    </row>
    <row r="83" spans="1:46" s="9" customFormat="1" x14ac:dyDescent="0.25">
      <c r="A83" s="1"/>
      <c r="B83" s="39"/>
      <c r="C83" s="50">
        <f t="shared" si="88"/>
        <v>17</v>
      </c>
      <c r="D83" s="50">
        <v>0.22768627775028361</v>
      </c>
      <c r="E83" s="50">
        <v>0.40863390009428602</v>
      </c>
      <c r="F83" s="50">
        <f t="shared" ref="F83:G83" si="90">AVERAGE(D79:D87)</f>
        <v>0.57918441232782902</v>
      </c>
      <c r="G83" s="50">
        <f t="shared" si="90"/>
        <v>0.4380269610303909</v>
      </c>
      <c r="H83" s="50">
        <f t="shared" si="81"/>
        <v>0.64959903224151727</v>
      </c>
      <c r="I83" s="50">
        <f t="shared" si="82"/>
        <v>0.28959039640768719</v>
      </c>
      <c r="J83" s="50">
        <f t="shared" ca="1" si="83"/>
        <v>-0.74000485155463624</v>
      </c>
      <c r="K83" s="50">
        <f t="shared" ca="1" si="79"/>
        <v>-1.0766262098296244</v>
      </c>
      <c r="L83" s="12">
        <f t="shared" ca="1" si="84"/>
        <v>4.6299975742226822</v>
      </c>
      <c r="M83" s="12">
        <f t="shared" ca="1" si="85"/>
        <v>8.2318082655963138</v>
      </c>
      <c r="N83" s="12">
        <f t="shared" ca="1" si="86"/>
        <v>8.2318082655963138</v>
      </c>
      <c r="O83" s="12">
        <f t="shared" ca="1" si="87"/>
        <v>102.51381543450361</v>
      </c>
      <c r="P83" s="12"/>
      <c r="Q83" s="12"/>
      <c r="R83" s="12"/>
      <c r="S83" s="12"/>
      <c r="T83" s="12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1"/>
      <c r="AS83" s="1"/>
      <c r="AT83" s="1"/>
    </row>
    <row r="84" spans="1:46" s="9" customFormat="1" x14ac:dyDescent="0.25">
      <c r="A84" s="1"/>
      <c r="B84" s="39"/>
      <c r="C84" s="50">
        <f t="shared" si="88"/>
        <v>17.25</v>
      </c>
      <c r="D84" s="50">
        <v>0.4121172453400137</v>
      </c>
      <c r="E84" s="50">
        <v>0.69306558461017354</v>
      </c>
      <c r="F84" s="50">
        <f t="shared" ref="F84:G84" si="91">AVERAGE(D80:D88)</f>
        <v>0.58521284520927452</v>
      </c>
      <c r="G84" s="50">
        <f t="shared" si="91"/>
        <v>0.44214739335603631</v>
      </c>
      <c r="H84" s="50">
        <f t="shared" si="81"/>
        <v>0.66729663331005773</v>
      </c>
      <c r="I84" s="50">
        <f t="shared" si="82"/>
        <v>0.3001105645562982</v>
      </c>
      <c r="J84" s="50">
        <f t="shared" ca="1" si="83"/>
        <v>0.17423334767019463</v>
      </c>
      <c r="K84" s="50">
        <f t="shared" ca="1" si="79"/>
        <v>1.8642767768869599</v>
      </c>
      <c r="L84" s="12">
        <f t="shared" ca="1" si="84"/>
        <v>5.087116673835097</v>
      </c>
      <c r="M84" s="12">
        <f t="shared" ca="1" si="85"/>
        <v>18.524968719104358</v>
      </c>
      <c r="N84" s="12">
        <f t="shared" ca="1" si="86"/>
        <v>18.524968719104358</v>
      </c>
      <c r="O84" s="12">
        <f t="shared" ca="1" si="87"/>
        <v>161.92231348673974</v>
      </c>
      <c r="P84" s="12"/>
      <c r="Q84" s="12"/>
      <c r="R84" s="12"/>
      <c r="S84" s="12"/>
      <c r="T84" s="12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1"/>
      <c r="AS84" s="1"/>
      <c r="AT84" s="1"/>
    </row>
    <row r="85" spans="1:46" s="9" customFormat="1" x14ac:dyDescent="0.25">
      <c r="A85" s="1"/>
      <c r="B85" s="39"/>
      <c r="C85" s="50">
        <f t="shared" si="88"/>
        <v>17.5</v>
      </c>
      <c r="D85" s="50">
        <v>0.52082700910840285</v>
      </c>
      <c r="E85" s="50">
        <v>0.47369746894899989</v>
      </c>
      <c r="F85" s="50">
        <f t="shared" ref="F85:G85" si="92">AVERAGE(D81:D89)</f>
        <v>0.57900997845478486</v>
      </c>
      <c r="G85" s="50">
        <f t="shared" si="92"/>
        <v>0.36925038551902634</v>
      </c>
      <c r="H85" s="50">
        <f t="shared" si="81"/>
        <v>0.64908694872683181</v>
      </c>
      <c r="I85" s="50">
        <f t="shared" si="82"/>
        <v>0.1139920412152219</v>
      </c>
      <c r="J85" s="50">
        <f t="shared" ca="1" si="83"/>
        <v>-0.2149754077776807</v>
      </c>
      <c r="K85" s="50">
        <f t="shared" ca="1" si="79"/>
        <v>-0.33407662019721501</v>
      </c>
      <c r="L85" s="12">
        <f t="shared" ca="1" si="84"/>
        <v>4.8925122961111596</v>
      </c>
      <c r="M85" s="12">
        <f t="shared" ca="1" si="85"/>
        <v>10.830731829309748</v>
      </c>
      <c r="N85" s="12">
        <f t="shared" ca="1" si="86"/>
        <v>10.830731829309748</v>
      </c>
      <c r="O85" s="12">
        <f t="shared" ca="1" si="87"/>
        <v>133.28801272692425</v>
      </c>
      <c r="P85" s="12"/>
      <c r="Q85" s="12"/>
      <c r="R85" s="12"/>
      <c r="S85" s="12"/>
      <c r="T85" s="12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1"/>
      <c r="AS85" s="1"/>
      <c r="AT85" s="1"/>
    </row>
    <row r="86" spans="1:46" s="9" customFormat="1" x14ac:dyDescent="0.25">
      <c r="A86" s="1"/>
      <c r="B86" s="39"/>
      <c r="C86" s="50">
        <f t="shared" si="88"/>
        <v>17.75</v>
      </c>
      <c r="D86" s="50">
        <v>0.61832055463199598</v>
      </c>
      <c r="E86" s="50">
        <v>0.12435695932268764</v>
      </c>
      <c r="F86" s="50">
        <f t="shared" ref="F86:G86" si="93">AVERAGE(D82:D90)</f>
        <v>0.61001433290787965</v>
      </c>
      <c r="G86" s="50">
        <f t="shared" si="93"/>
        <v>0.40112284158297012</v>
      </c>
      <c r="H86" s="50">
        <f t="shared" si="81"/>
        <v>0.7401060754699218</v>
      </c>
      <c r="I86" s="50">
        <f t="shared" si="82"/>
        <v>0.19536787040066667</v>
      </c>
      <c r="J86" s="50">
        <f t="shared" ca="1" si="83"/>
        <v>-0.34646423907519325</v>
      </c>
      <c r="K86" s="50">
        <f t="shared" ca="1" si="79"/>
        <v>-1.054435760708661</v>
      </c>
      <c r="L86" s="12">
        <f t="shared" ca="1" si="84"/>
        <v>4.8267678804624037</v>
      </c>
      <c r="M86" s="12">
        <f t="shared" ca="1" si="85"/>
        <v>8.3094748375196872</v>
      </c>
      <c r="N86" s="12">
        <f t="shared" ca="1" si="86"/>
        <v>8.3094748375196872</v>
      </c>
      <c r="O86" s="12">
        <f t="shared" ca="1" si="87"/>
        <v>124.80691717266788</v>
      </c>
      <c r="P86" s="12"/>
      <c r="Q86" s="12"/>
      <c r="R86" s="12"/>
      <c r="S86" s="12"/>
      <c r="T86" s="12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1"/>
      <c r="AS86" s="1"/>
      <c r="AT86" s="1"/>
    </row>
    <row r="87" spans="1:46" s="9" customFormat="1" x14ac:dyDescent="0.25">
      <c r="A87" s="1"/>
      <c r="B87" s="39"/>
      <c r="C87" s="50">
        <f t="shared" si="88"/>
        <v>18</v>
      </c>
      <c r="D87" s="50">
        <v>0.37555539192512932</v>
      </c>
      <c r="E87" s="50">
        <v>0.78643520319252547</v>
      </c>
      <c r="F87" s="50">
        <f t="shared" ref="F87:G87" si="94">AVERAGE(D83:D91)</f>
        <v>0.51463791186874341</v>
      </c>
      <c r="G87" s="50">
        <f t="shared" si="94"/>
        <v>0.4963679772588947</v>
      </c>
      <c r="H87" s="50">
        <f t="shared" si="81"/>
        <v>0.46011061328422453</v>
      </c>
      <c r="I87" s="50">
        <f t="shared" si="82"/>
        <v>0.43854498470773112</v>
      </c>
      <c r="J87" s="50">
        <f t="shared" ca="1" si="83"/>
        <v>0.12252357464394109</v>
      </c>
      <c r="K87" s="50">
        <f t="shared" ca="1" si="79"/>
        <v>1.7513042825882166</v>
      </c>
      <c r="L87" s="12">
        <f t="shared" ca="1" si="84"/>
        <v>5.0612617873219703</v>
      </c>
      <c r="M87" s="12">
        <f t="shared" ca="1" si="85"/>
        <v>18.129564989058757</v>
      </c>
      <c r="N87" s="12">
        <f t="shared" ca="1" si="86"/>
        <v>18.129564989058757</v>
      </c>
      <c r="O87" s="12">
        <f t="shared" ca="1" si="87"/>
        <v>157.78948754220858</v>
      </c>
      <c r="P87" s="12"/>
      <c r="Q87" s="12"/>
      <c r="R87" s="12"/>
      <c r="S87" s="12"/>
      <c r="T87" s="12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1"/>
      <c r="AS87" s="1"/>
      <c r="AT87" s="1"/>
    </row>
    <row r="88" spans="1:46" s="9" customFormat="1" x14ac:dyDescent="0.25">
      <c r="A88" s="1"/>
      <c r="B88" s="39"/>
      <c r="C88" s="50">
        <f t="shared" si="88"/>
        <v>18.25</v>
      </c>
      <c r="D88" s="50">
        <v>0.82266233165007219</v>
      </c>
      <c r="E88" s="50">
        <v>0.21870119274841004</v>
      </c>
      <c r="F88" s="50">
        <f t="shared" ref="F88:G88" si="95">AVERAGE(D84:D92)</f>
        <v>0.50885193161345388</v>
      </c>
      <c r="G88" s="50">
        <f t="shared" si="95"/>
        <v>0.49083351363285022</v>
      </c>
      <c r="H88" s="50">
        <f t="shared" si="81"/>
        <v>0.4431247776015001</v>
      </c>
      <c r="I88" s="50">
        <f t="shared" si="82"/>
        <v>0.42441455290911162</v>
      </c>
      <c r="J88" s="50">
        <f t="shared" ca="1" si="83"/>
        <v>1.0233727350900945</v>
      </c>
      <c r="K88" s="50">
        <f t="shared" ca="1" si="79"/>
        <v>1.0258464805823178</v>
      </c>
      <c r="L88" s="12">
        <f t="shared" ca="1" si="84"/>
        <v>5.5116863675450469</v>
      </c>
      <c r="M88" s="12">
        <f t="shared" ca="1" si="85"/>
        <v>15.590462682038112</v>
      </c>
      <c r="N88" s="12">
        <f t="shared" ca="1" si="86"/>
        <v>15.590462682038112</v>
      </c>
      <c r="O88" s="12">
        <f t="shared" ca="1" si="87"/>
        <v>247.5682663332357</v>
      </c>
      <c r="P88" s="12"/>
      <c r="Q88" s="12"/>
      <c r="R88" s="12"/>
      <c r="S88" s="12"/>
      <c r="T88" s="12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1"/>
      <c r="AS88" s="1"/>
      <c r="AT88" s="1"/>
    </row>
    <row r="89" spans="1:46" s="9" customFormat="1" x14ac:dyDescent="0.25">
      <c r="A89" s="1"/>
      <c r="B89" s="39"/>
      <c r="C89" s="50">
        <f t="shared" si="88"/>
        <v>18.5</v>
      </c>
      <c r="D89" s="50">
        <v>0.65205607408057364</v>
      </c>
      <c r="E89" s="50">
        <v>6.2364283994836289E-2</v>
      </c>
      <c r="F89" s="50">
        <f t="shared" ref="F89:G89" si="96">AVERAGE(D85:D93)</f>
        <v>0.48708782747827684</v>
      </c>
      <c r="G89" s="50">
        <f t="shared" si="96"/>
        <v>0.47837674711382289</v>
      </c>
      <c r="H89" s="50">
        <f t="shared" si="81"/>
        <v>0.37923214743155459</v>
      </c>
      <c r="I89" s="50">
        <f t="shared" si="82"/>
        <v>0.39261029840102946</v>
      </c>
      <c r="J89" s="50">
        <f t="shared" ca="1" si="83"/>
        <v>1.3557815538339872</v>
      </c>
      <c r="K89" s="50">
        <f t="shared" ca="1" si="79"/>
        <v>2.1809045223000227</v>
      </c>
      <c r="L89" s="12">
        <f t="shared" ca="1" si="84"/>
        <v>5.6778907769169935</v>
      </c>
      <c r="M89" s="12">
        <f t="shared" ca="1" si="85"/>
        <v>19.633165828050082</v>
      </c>
      <c r="N89" s="12">
        <f t="shared" ca="1" si="86"/>
        <v>19.633165828050082</v>
      </c>
      <c r="O89" s="12">
        <f t="shared" ca="1" si="87"/>
        <v>292.33218540483085</v>
      </c>
      <c r="P89" s="12"/>
      <c r="Q89" s="12"/>
      <c r="R89" s="12"/>
      <c r="S89" s="12"/>
      <c r="T89" s="12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1"/>
      <c r="AS89" s="1"/>
      <c r="AT89" s="1"/>
    </row>
    <row r="90" spans="1:46" s="9" customFormat="1" x14ac:dyDescent="0.25">
      <c r="A90" s="1"/>
      <c r="B90" s="39"/>
      <c r="C90" s="50">
        <f t="shared" si="88"/>
        <v>18.75</v>
      </c>
      <c r="D90" s="50">
        <v>0.99977885613555273</v>
      </c>
      <c r="E90" s="50">
        <v>0.81693825085741945</v>
      </c>
      <c r="F90" s="50">
        <f t="shared" ref="F90:G90" si="97">AVERAGE(D86:D94)</f>
        <v>0.47604321075563294</v>
      </c>
      <c r="G90" s="50">
        <f t="shared" si="97"/>
        <v>0.43024888311634446</v>
      </c>
      <c r="H90" s="50">
        <f t="shared" si="81"/>
        <v>0.34680859315862145</v>
      </c>
      <c r="I90" s="50">
        <f t="shared" si="82"/>
        <v>0.26973163376778647</v>
      </c>
      <c r="J90" s="50">
        <f t="shared" ca="1" si="83"/>
        <v>-0.30347419400210179</v>
      </c>
      <c r="K90" s="50">
        <f t="shared" ca="1" si="79"/>
        <v>-0.63302318143243341</v>
      </c>
      <c r="L90" s="12">
        <f t="shared" ca="1" si="84"/>
        <v>4.8482629029989495</v>
      </c>
      <c r="M90" s="12">
        <f t="shared" ca="1" si="85"/>
        <v>9.7844188649864829</v>
      </c>
      <c r="N90" s="12">
        <f t="shared" ca="1" si="86"/>
        <v>9.7844188649864829</v>
      </c>
      <c r="O90" s="12">
        <f t="shared" ca="1" si="87"/>
        <v>127.51868501506243</v>
      </c>
      <c r="P90" s="12"/>
      <c r="Q90" s="12"/>
      <c r="R90" s="12"/>
      <c r="S90" s="12"/>
      <c r="T90" s="12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1"/>
      <c r="AS90" s="1"/>
      <c r="AT90" s="1"/>
    </row>
    <row r="91" spans="1:46" s="9" customFormat="1" x14ac:dyDescent="0.25">
      <c r="A91" s="1"/>
      <c r="B91" s="39"/>
      <c r="C91" s="50">
        <f t="shared" si="88"/>
        <v>19</v>
      </c>
      <c r="D91" s="50">
        <v>2.7374661966667047E-3</v>
      </c>
      <c r="E91" s="50">
        <v>0.88311895156071396</v>
      </c>
      <c r="F91" s="50">
        <f t="shared" ref="F91:G91" si="98">AVERAGE(D87:D95)</f>
        <v>0.47680128920262149</v>
      </c>
      <c r="G91" s="50">
        <f t="shared" si="98"/>
        <v>0.50997253777831131</v>
      </c>
      <c r="H91" s="50">
        <f t="shared" si="81"/>
        <v>0.34903407533571507</v>
      </c>
      <c r="I91" s="50">
        <f t="shared" si="82"/>
        <v>0.47327975352347657</v>
      </c>
      <c r="J91" s="50">
        <f t="shared" ca="1" si="83"/>
        <v>-1.297628492980929</v>
      </c>
      <c r="K91" s="50">
        <f t="shared" ca="1" si="79"/>
        <v>-1.3004707509600251</v>
      </c>
      <c r="L91" s="12">
        <f t="shared" ca="1" si="84"/>
        <v>4.3511857535095357</v>
      </c>
      <c r="M91" s="12">
        <f t="shared" ca="1" si="85"/>
        <v>7.4483523716399125</v>
      </c>
      <c r="N91" s="12">
        <f t="shared" ca="1" si="86"/>
        <v>7.4483523716399125</v>
      </c>
      <c r="O91" s="12">
        <f t="shared" ca="1" si="87"/>
        <v>77.570387773923272</v>
      </c>
      <c r="P91" s="12"/>
      <c r="Q91" s="12"/>
      <c r="R91" s="12"/>
      <c r="S91" s="12"/>
      <c r="T91" s="12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1"/>
      <c r="AS91" s="1"/>
      <c r="AT91" s="1"/>
    </row>
    <row r="92" spans="1:46" s="9" customFormat="1" x14ac:dyDescent="0.25">
      <c r="A92" s="1"/>
      <c r="B92" s="39"/>
      <c r="C92" s="50">
        <f t="shared" si="88"/>
        <v>19.25</v>
      </c>
      <c r="D92" s="50">
        <v>0.17561245545267756</v>
      </c>
      <c r="E92" s="50">
        <v>0.35882372745988544</v>
      </c>
      <c r="F92" s="50">
        <f t="shared" ref="F92:G92" si="99">AVERAGE(D88:D96)</f>
        <v>0.50182683217698998</v>
      </c>
      <c r="G92" s="50">
        <f t="shared" si="99"/>
        <v>0.44830739201906095</v>
      </c>
      <c r="H92" s="50">
        <f t="shared" si="81"/>
        <v>0.42250127399146148</v>
      </c>
      <c r="I92" s="50">
        <f t="shared" si="82"/>
        <v>0.31583809424460285</v>
      </c>
      <c r="J92" s="50">
        <f t="shared" ca="1" si="83"/>
        <v>1.1860514015085744</v>
      </c>
      <c r="K92" s="50">
        <f t="shared" ca="1" si="79"/>
        <v>0.73634839640395722</v>
      </c>
      <c r="L92" s="12">
        <f t="shared" ca="1" si="84"/>
        <v>5.5930257007542874</v>
      </c>
      <c r="M92" s="12">
        <f t="shared" ca="1" si="85"/>
        <v>14.57721938741385</v>
      </c>
      <c r="N92" s="12">
        <f t="shared" ca="1" si="86"/>
        <v>14.57721938741385</v>
      </c>
      <c r="O92" s="12">
        <f t="shared" ca="1" si="87"/>
        <v>268.54693435887515</v>
      </c>
      <c r="P92" s="12"/>
      <c r="Q92" s="12"/>
      <c r="R92" s="12"/>
      <c r="S92" s="12"/>
      <c r="T92" s="12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1"/>
      <c r="AS92" s="1"/>
      <c r="AT92" s="1"/>
    </row>
    <row r="93" spans="1:46" s="9" customFormat="1" x14ac:dyDescent="0.25">
      <c r="A93" s="1"/>
      <c r="B93" s="39"/>
      <c r="C93" s="50">
        <f t="shared" si="88"/>
        <v>19.5</v>
      </c>
      <c r="D93" s="50">
        <v>0.21624030812341966</v>
      </c>
      <c r="E93" s="50">
        <v>0.58095468593892796</v>
      </c>
      <c r="F93" s="50">
        <f t="shared" ref="F93:G93" si="100">AVERAGE(D89:D97)</f>
        <v>0.49967213112635656</v>
      </c>
      <c r="G93" s="50">
        <f t="shared" si="100"/>
        <v>0.47775885748200281</v>
      </c>
      <c r="H93" s="50">
        <f t="shared" si="81"/>
        <v>0.41617574290137627</v>
      </c>
      <c r="I93" s="50">
        <f t="shared" si="82"/>
        <v>0.39103272053776184</v>
      </c>
      <c r="J93" s="50">
        <f t="shared" ca="1" si="83"/>
        <v>0.74238243237627288</v>
      </c>
      <c r="K93" s="50">
        <f t="shared" ca="1" si="79"/>
        <v>0.84915379158152615</v>
      </c>
      <c r="L93" s="12">
        <f t="shared" ca="1" si="84"/>
        <v>5.3711912161881363</v>
      </c>
      <c r="M93" s="12">
        <f t="shared" ca="1" si="85"/>
        <v>14.972038270535341</v>
      </c>
      <c r="N93" s="12">
        <f t="shared" ca="1" si="86"/>
        <v>14.972038270535341</v>
      </c>
      <c r="O93" s="12">
        <f t="shared" ca="1" si="87"/>
        <v>215.11896833589944</v>
      </c>
      <c r="P93" s="12"/>
      <c r="Q93" s="12"/>
      <c r="R93" s="12"/>
      <c r="S93" s="12"/>
      <c r="T93" s="12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1"/>
      <c r="AS93" s="1"/>
      <c r="AT93" s="1"/>
    </row>
    <row r="94" spans="1:46" s="9" customFormat="1" x14ac:dyDescent="0.25">
      <c r="A94" s="1"/>
      <c r="B94" s="39"/>
      <c r="C94" s="50">
        <f t="shared" si="88"/>
        <v>19.75</v>
      </c>
      <c r="D94" s="50">
        <v>0.42142545860460934</v>
      </c>
      <c r="E94" s="50">
        <v>4.0546692971693776E-2</v>
      </c>
      <c r="F94" s="50">
        <f t="shared" ref="F94:G94" si="101">AVERAGE(D90:D98)</f>
        <v>0.44494451402802748</v>
      </c>
      <c r="G94" s="50">
        <f t="shared" si="101"/>
        <v>0.52728927718567531</v>
      </c>
      <c r="H94" s="50">
        <f t="shared" si="81"/>
        <v>0.25551250688541421</v>
      </c>
      <c r="I94" s="50">
        <f t="shared" si="82"/>
        <v>0.51749234966716229</v>
      </c>
      <c r="J94" s="50">
        <f t="shared" ca="1" si="83"/>
        <v>-0.60738559315147145</v>
      </c>
      <c r="K94" s="50">
        <f t="shared" ca="1" si="79"/>
        <v>0.19294463902454956</v>
      </c>
      <c r="L94" s="12">
        <f t="shared" ca="1" si="84"/>
        <v>4.6963072034242641</v>
      </c>
      <c r="M94" s="12">
        <f t="shared" ca="1" si="85"/>
        <v>12.675306236585923</v>
      </c>
      <c r="N94" s="12">
        <f t="shared" ca="1" si="86"/>
        <v>12.675306236585923</v>
      </c>
      <c r="O94" s="12">
        <f t="shared" ca="1" si="87"/>
        <v>109.54190864911234</v>
      </c>
      <c r="P94" s="12"/>
      <c r="Q94" s="12"/>
      <c r="R94" s="12"/>
      <c r="S94" s="12"/>
      <c r="T94" s="12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1"/>
      <c r="AS94" s="1"/>
      <c r="AT94" s="1"/>
    </row>
    <row r="95" spans="1:46" s="9" customFormat="1" x14ac:dyDescent="0.25">
      <c r="A95" s="1"/>
      <c r="B95" s="39"/>
      <c r="C95" s="50">
        <f t="shared" si="88"/>
        <v>20</v>
      </c>
      <c r="D95" s="50">
        <v>0.62514326065489167</v>
      </c>
      <c r="E95" s="50">
        <v>0.84186985128038949</v>
      </c>
      <c r="F95" s="50">
        <f t="shared" ref="F95:G95" si="102">AVERAGE(D91:D99)</f>
        <v>0.36070726962720989</v>
      </c>
      <c r="G95" s="50">
        <f t="shared" si="102"/>
        <v>0.44379420316812834</v>
      </c>
      <c r="H95" s="50">
        <f t="shared" si="81"/>
        <v>8.2181974294294347E-3</v>
      </c>
      <c r="I95" s="50">
        <f t="shared" si="82"/>
        <v>0.30431515154202843</v>
      </c>
      <c r="J95" s="50">
        <f t="shared" ca="1" si="83"/>
        <v>2.6157342849878551E-3</v>
      </c>
      <c r="K95" s="50">
        <f t="shared" ca="1" si="79"/>
        <v>-0.30165484487018596</v>
      </c>
      <c r="L95" s="12">
        <f t="shared" ca="1" si="84"/>
        <v>5.0013078671424935</v>
      </c>
      <c r="M95" s="12">
        <f t="shared" ca="1" si="85"/>
        <v>10.944208042954349</v>
      </c>
      <c r="N95" s="12">
        <f t="shared" ca="1" si="86"/>
        <v>10.944208042954349</v>
      </c>
      <c r="O95" s="12">
        <f t="shared" ca="1" si="87"/>
        <v>148.60739078381113</v>
      </c>
      <c r="P95" s="12"/>
      <c r="Q95" s="12"/>
      <c r="R95" s="12"/>
      <c r="S95" s="12"/>
      <c r="T95" s="12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1"/>
      <c r="AS95" s="1"/>
      <c r="AT95" s="1"/>
    </row>
    <row r="96" spans="1:46" s="9" customFormat="1" x14ac:dyDescent="0.25">
      <c r="A96" s="1"/>
      <c r="B96" s="39"/>
      <c r="C96" s="50">
        <f t="shared" si="88"/>
        <v>20.25</v>
      </c>
      <c r="D96" s="50">
        <v>0.60078527869444609</v>
      </c>
      <c r="E96" s="50">
        <v>0.2314488913592716</v>
      </c>
      <c r="F96" s="50">
        <f t="shared" ref="F96:G96" si="103">AVERAGE(D92:D100)</f>
        <v>0.4322886035442306</v>
      </c>
      <c r="G96" s="50">
        <f t="shared" si="103"/>
        <v>0.41814221264061224</v>
      </c>
      <c r="H96" s="50">
        <f t="shared" si="81"/>
        <v>0.21835869605162903</v>
      </c>
      <c r="I96" s="50">
        <f t="shared" si="82"/>
        <v>0.23882123430998745</v>
      </c>
      <c r="J96" s="50">
        <f t="shared" ca="1" si="83"/>
        <v>0.88464775958157527</v>
      </c>
      <c r="K96" s="50">
        <f t="shared" ca="1" si="79"/>
        <v>-0.38304434443852542</v>
      </c>
      <c r="L96" s="12">
        <f t="shared" ca="1" si="84"/>
        <v>5.4423238797907878</v>
      </c>
      <c r="M96" s="12">
        <f t="shared" ca="1" si="85"/>
        <v>10.659344794465161</v>
      </c>
      <c r="N96" s="12">
        <f t="shared" ca="1" si="86"/>
        <v>10.659344794465161</v>
      </c>
      <c r="O96" s="12">
        <f t="shared" ca="1" si="87"/>
        <v>230.97832611799168</v>
      </c>
      <c r="P96" s="12"/>
      <c r="Q96" s="12"/>
      <c r="R96" s="12"/>
      <c r="S96" s="12"/>
      <c r="T96" s="12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1"/>
      <c r="AS96" s="1"/>
      <c r="AT96" s="1"/>
    </row>
    <row r="97" spans="1:46" s="9" customFormat="1" x14ac:dyDescent="0.25">
      <c r="A97" s="1"/>
      <c r="B97" s="39"/>
      <c r="C97" s="50">
        <f t="shared" si="88"/>
        <v>20.5</v>
      </c>
      <c r="D97" s="50">
        <v>0.80327002219437094</v>
      </c>
      <c r="E97" s="50">
        <v>0.48376438191488724</v>
      </c>
      <c r="F97" s="50">
        <f t="shared" ref="F97:G97" si="104">AVERAGE(D93:D101)</f>
        <v>0.48908108368111514</v>
      </c>
      <c r="G97" s="50">
        <f t="shared" si="104"/>
        <v>0.41308551561883899</v>
      </c>
      <c r="H97" s="50">
        <f t="shared" si="81"/>
        <v>0.38508372673897284</v>
      </c>
      <c r="I97" s="50">
        <f t="shared" si="82"/>
        <v>0.22591062233013834</v>
      </c>
      <c r="J97" s="50">
        <f t="shared" ca="1" si="83"/>
        <v>-0.81015815632620314</v>
      </c>
      <c r="K97" s="50">
        <f t="shared" ca="1" si="79"/>
        <v>-0.4923266851856738</v>
      </c>
      <c r="L97" s="12">
        <f t="shared" ca="1" si="84"/>
        <v>4.5949209218368985</v>
      </c>
      <c r="M97" s="12">
        <f t="shared" ca="1" si="85"/>
        <v>10.276856601850142</v>
      </c>
      <c r="N97" s="12">
        <f t="shared" ca="1" si="86"/>
        <v>10.276856601850142</v>
      </c>
      <c r="O97" s="12">
        <f t="shared" ca="1" si="87"/>
        <v>98.980308057235817</v>
      </c>
      <c r="P97" s="12"/>
      <c r="Q97" s="12"/>
      <c r="R97" s="12"/>
      <c r="S97" s="12"/>
      <c r="T97" s="12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1"/>
      <c r="AS97" s="1"/>
      <c r="AT97" s="1"/>
    </row>
    <row r="98" spans="1:46" s="9" customFormat="1" x14ac:dyDescent="0.25">
      <c r="A98" s="1"/>
      <c r="B98" s="39"/>
      <c r="C98" s="50">
        <f t="shared" si="88"/>
        <v>20.75</v>
      </c>
      <c r="D98" s="50">
        <v>0.15950752019561276</v>
      </c>
      <c r="E98" s="50">
        <v>0.50813806132788819</v>
      </c>
      <c r="F98" s="50">
        <f t="shared" ref="F98:G98" si="105">AVERAGE(D94:D102)</f>
        <v>0.5229281794821099</v>
      </c>
      <c r="G98" s="50">
        <f t="shared" si="105"/>
        <v>0.38961405872623101</v>
      </c>
      <c r="H98" s="50">
        <f t="shared" si="81"/>
        <v>0.48444825655871043</v>
      </c>
      <c r="I98" s="50">
        <f t="shared" si="82"/>
        <v>0.16598398024788205</v>
      </c>
      <c r="J98" s="50">
        <f t="shared" ca="1" si="83"/>
        <v>-0.70183318302305153</v>
      </c>
      <c r="K98" s="50">
        <f t="shared" ca="1" si="79"/>
        <v>-0.91826553342469242</v>
      </c>
      <c r="L98" s="12">
        <f t="shared" ca="1" si="84"/>
        <v>4.6490834084884742</v>
      </c>
      <c r="M98" s="12">
        <f t="shared" ca="1" si="85"/>
        <v>8.7860706330135763</v>
      </c>
      <c r="N98" s="12">
        <f t="shared" ca="1" si="86"/>
        <v>8.7860706330135763</v>
      </c>
      <c r="O98" s="12">
        <f t="shared" ca="1" si="87"/>
        <v>104.4891677866962</v>
      </c>
      <c r="P98" s="12"/>
      <c r="Q98" s="12"/>
      <c r="R98" s="12"/>
      <c r="S98" s="12"/>
      <c r="T98" s="12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1"/>
      <c r="AS98" s="1"/>
      <c r="AT98" s="1"/>
    </row>
    <row r="99" spans="1:46" s="9" customFormat="1" x14ac:dyDescent="0.25">
      <c r="A99" s="1"/>
      <c r="B99" s="39"/>
      <c r="C99" s="50">
        <f t="shared" si="88"/>
        <v>21</v>
      </c>
      <c r="D99" s="50">
        <v>0.24164365652819375</v>
      </c>
      <c r="E99" s="50">
        <v>6.5482584699497637E-2</v>
      </c>
      <c r="F99" s="50">
        <f t="shared" ref="F99:G99" si="106">AVERAGE(D95:D103)</f>
        <v>0.50369069262890642</v>
      </c>
      <c r="G99" s="50">
        <f t="shared" si="106"/>
        <v>0.39603018572890403</v>
      </c>
      <c r="H99" s="50">
        <f t="shared" si="81"/>
        <v>0.42797298768126163</v>
      </c>
      <c r="I99" s="50">
        <f t="shared" si="82"/>
        <v>0.18236544937452062</v>
      </c>
      <c r="J99" s="50">
        <f t="shared" ca="1" si="83"/>
        <v>-0.28649488565710873</v>
      </c>
      <c r="K99" s="50">
        <f t="shared" ca="1" si="79"/>
        <v>-0.50951952238213616</v>
      </c>
      <c r="L99" s="12">
        <f t="shared" ca="1" si="84"/>
        <v>4.856752557171446</v>
      </c>
      <c r="M99" s="12">
        <f t="shared" ca="1" si="85"/>
        <v>10.216681671662524</v>
      </c>
      <c r="N99" s="12">
        <f t="shared" ca="1" si="86"/>
        <v>10.216681671662524</v>
      </c>
      <c r="O99" s="12">
        <f t="shared" ca="1" si="87"/>
        <v>128.60588298887413</v>
      </c>
      <c r="P99" s="12"/>
      <c r="Q99" s="12"/>
      <c r="R99" s="12"/>
      <c r="S99" s="12"/>
      <c r="T99" s="12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1"/>
      <c r="AS99" s="1"/>
      <c r="AT99" s="1"/>
    </row>
    <row r="100" spans="1:46" s="9" customFormat="1" x14ac:dyDescent="0.25">
      <c r="A100" s="1"/>
      <c r="B100" s="39"/>
      <c r="C100" s="50">
        <f t="shared" si="88"/>
        <v>21.25</v>
      </c>
      <c r="D100" s="50">
        <v>0.64696947144985306</v>
      </c>
      <c r="E100" s="50">
        <v>0.65225103681306906</v>
      </c>
      <c r="F100" s="50">
        <f t="shared" ref="F100:G100" si="107">AVERAGE(D96:D104)</f>
        <v>0.50226862257513127</v>
      </c>
      <c r="G100" s="50">
        <f t="shared" si="107"/>
        <v>0.34624370033293139</v>
      </c>
      <c r="H100" s="50">
        <f t="shared" si="81"/>
        <v>0.42379823298162966</v>
      </c>
      <c r="I100" s="50">
        <f t="shared" si="82"/>
        <v>5.5252040756176443E-2</v>
      </c>
      <c r="J100" s="50">
        <f t="shared" ca="1" si="83"/>
        <v>0.91459686578807986</v>
      </c>
      <c r="K100" s="50">
        <f t="shared" ca="1" si="79"/>
        <v>-9.915278910599068E-2</v>
      </c>
      <c r="L100" s="12">
        <f t="shared" ca="1" si="84"/>
        <v>5.4572984328940404</v>
      </c>
      <c r="M100" s="12">
        <f t="shared" ca="1" si="85"/>
        <v>11.652965238129033</v>
      </c>
      <c r="N100" s="12">
        <f t="shared" ca="1" si="86"/>
        <v>11.652965238129033</v>
      </c>
      <c r="O100" s="12">
        <f t="shared" ca="1" si="87"/>
        <v>234.46315004995978</v>
      </c>
      <c r="P100" s="12"/>
      <c r="Q100" s="12"/>
      <c r="R100" s="12"/>
      <c r="S100" s="12"/>
      <c r="T100" s="12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1"/>
      <c r="AS100" s="1"/>
      <c r="AT100" s="1"/>
    </row>
    <row r="101" spans="1:46" s="9" customFormat="1" x14ac:dyDescent="0.25">
      <c r="A101" s="1"/>
      <c r="B101" s="39"/>
      <c r="C101" s="50">
        <f t="shared" si="88"/>
        <v>21.5</v>
      </c>
      <c r="D101" s="50">
        <v>0.68674477668463796</v>
      </c>
      <c r="E101" s="50">
        <v>0.31331345426392598</v>
      </c>
      <c r="F101" s="50">
        <f t="shared" ref="F101:G101" si="108">AVERAGE(D97:D105)</f>
        <v>0.52718272115660747</v>
      </c>
      <c r="G101" s="50">
        <f t="shared" si="108"/>
        <v>0.40282984014799705</v>
      </c>
      <c r="H101" s="50">
        <f t="shared" si="81"/>
        <v>0.49693826561504151</v>
      </c>
      <c r="I101" s="50">
        <f t="shared" si="82"/>
        <v>0.19972612956239386</v>
      </c>
      <c r="J101" s="50">
        <f t="shared" ca="1" si="83"/>
        <v>-3.6118716654467663E-2</v>
      </c>
      <c r="K101" s="50">
        <f t="shared" ca="1" si="79"/>
        <v>-0.52914164444378553</v>
      </c>
      <c r="L101" s="12">
        <f t="shared" ca="1" si="84"/>
        <v>4.9819406416727663</v>
      </c>
      <c r="M101" s="12">
        <f t="shared" ca="1" si="85"/>
        <v>10.148004244446751</v>
      </c>
      <c r="N101" s="12">
        <f t="shared" ca="1" si="86"/>
        <v>10.148004244446751</v>
      </c>
      <c r="O101" s="12">
        <f t="shared" ca="1" si="87"/>
        <v>145.75696941307041</v>
      </c>
      <c r="P101" s="12"/>
      <c r="Q101" s="12"/>
      <c r="R101" s="12"/>
      <c r="S101" s="12"/>
      <c r="T101" s="12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1"/>
      <c r="AS101" s="1"/>
      <c r="AT101" s="1"/>
    </row>
    <row r="102" spans="1:46" s="9" customFormat="1" x14ac:dyDescent="0.25">
      <c r="A102" s="1"/>
      <c r="B102" s="39"/>
      <c r="C102" s="50">
        <f t="shared" si="88"/>
        <v>21.75</v>
      </c>
      <c r="D102" s="50">
        <v>0.5208641703323732</v>
      </c>
      <c r="E102" s="50">
        <v>0.36971157390545595</v>
      </c>
      <c r="F102" s="50">
        <f t="shared" ref="F102:G102" si="109">AVERAGE(D98:D106)</f>
        <v>0.53102884335646106</v>
      </c>
      <c r="G102" s="50">
        <f t="shared" si="109"/>
        <v>0.40402774658510071</v>
      </c>
      <c r="H102" s="50">
        <f t="shared" si="81"/>
        <v>0.50822928231746933</v>
      </c>
      <c r="I102" s="50">
        <f t="shared" si="82"/>
        <v>0.20278458948811537</v>
      </c>
      <c r="J102" s="50">
        <f t="shared" ca="1" si="83"/>
        <v>-0.85087261446392426</v>
      </c>
      <c r="K102" s="50">
        <f t="shared" ca="1" si="79"/>
        <v>-0.60652742712297547</v>
      </c>
      <c r="L102" s="12">
        <f t="shared" ca="1" si="84"/>
        <v>4.574563692768038</v>
      </c>
      <c r="M102" s="12">
        <f t="shared" ca="1" si="85"/>
        <v>9.8771540050695847</v>
      </c>
      <c r="N102" s="12">
        <f t="shared" ca="1" si="86"/>
        <v>9.8771540050695847</v>
      </c>
      <c r="O102" s="12">
        <f t="shared" ca="1" si="87"/>
        <v>96.985714335734656</v>
      </c>
      <c r="P102" s="12"/>
      <c r="Q102" s="12"/>
      <c r="R102" s="12"/>
      <c r="S102" s="12"/>
      <c r="T102" s="12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1"/>
      <c r="AS102" s="1"/>
      <c r="AT102" s="1"/>
    </row>
    <row r="103" spans="1:46" s="9" customFormat="1" x14ac:dyDescent="0.25">
      <c r="A103" s="1"/>
      <c r="B103" s="39"/>
      <c r="C103" s="50">
        <f t="shared" si="88"/>
        <v>22</v>
      </c>
      <c r="D103" s="50">
        <v>0.24828807692577926</v>
      </c>
      <c r="E103" s="50">
        <v>9.8291835995750754E-2</v>
      </c>
      <c r="F103" s="50">
        <f t="shared" ref="F103:G103" si="110">AVERAGE(D99:D107)</f>
        <v>0.52332274892170094</v>
      </c>
      <c r="G103" s="50">
        <f t="shared" si="110"/>
        <v>0.35764303335821024</v>
      </c>
      <c r="H103" s="50">
        <f t="shared" si="81"/>
        <v>0.48560658952401758</v>
      </c>
      <c r="I103" s="50">
        <f t="shared" si="82"/>
        <v>8.4356486777908871E-2</v>
      </c>
      <c r="J103" s="50">
        <f t="shared" ca="1" si="83"/>
        <v>0.83968616276263508</v>
      </c>
      <c r="K103" s="50">
        <f t="shared" ca="1" si="79"/>
        <v>1.1682988308775257</v>
      </c>
      <c r="L103" s="12">
        <f t="shared" ca="1" si="84"/>
        <v>5.4198430813813179</v>
      </c>
      <c r="M103" s="12">
        <f t="shared" ca="1" si="85"/>
        <v>16.089045908071341</v>
      </c>
      <c r="N103" s="12">
        <f t="shared" ca="1" si="86"/>
        <v>16.089045908071341</v>
      </c>
      <c r="O103" s="12">
        <f t="shared" ca="1" si="87"/>
        <v>225.84368064295765</v>
      </c>
      <c r="P103" s="12"/>
      <c r="Q103" s="12"/>
      <c r="R103" s="12"/>
      <c r="S103" s="12"/>
      <c r="T103" s="12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1"/>
      <c r="AS103" s="1"/>
      <c r="AT103" s="1"/>
    </row>
    <row r="104" spans="1:46" s="9" customFormat="1" x14ac:dyDescent="0.25">
      <c r="A104" s="1"/>
      <c r="B104" s="39"/>
      <c r="C104" s="50">
        <f t="shared" si="88"/>
        <v>22.25</v>
      </c>
      <c r="D104" s="50">
        <v>0.61234463017091401</v>
      </c>
      <c r="E104" s="50">
        <v>0.39379148271663689</v>
      </c>
      <c r="F104" s="50">
        <f t="shared" ref="F104:G104" si="111">AVERAGE(D100:D108)</f>
        <v>0.55922857778847401</v>
      </c>
      <c r="G104" s="50">
        <f t="shared" si="111"/>
        <v>0.4313064929758012</v>
      </c>
      <c r="H104" s="50">
        <f t="shared" si="81"/>
        <v>0.59101491832456454</v>
      </c>
      <c r="I104" s="50">
        <f t="shared" si="82"/>
        <v>0.27243189254594058</v>
      </c>
      <c r="J104" s="50">
        <f t="shared" ca="1" si="83"/>
        <v>-1.2741743561837058</v>
      </c>
      <c r="K104" s="50">
        <f t="shared" ca="1" si="79"/>
        <v>-1.0058531238483517</v>
      </c>
      <c r="L104" s="12">
        <f t="shared" ca="1" si="84"/>
        <v>4.3629128219081474</v>
      </c>
      <c r="M104" s="12">
        <f t="shared" ca="1" si="85"/>
        <v>8.4795140665307684</v>
      </c>
      <c r="N104" s="12">
        <f t="shared" ca="1" si="86"/>
        <v>8.4795140665307684</v>
      </c>
      <c r="O104" s="12">
        <f t="shared" ca="1" si="87"/>
        <v>78.485415828835556</v>
      </c>
      <c r="P104" s="12"/>
      <c r="Q104" s="12"/>
      <c r="R104" s="12"/>
      <c r="S104" s="12"/>
      <c r="T104" s="12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1"/>
      <c r="AS104" s="1"/>
      <c r="AT104" s="1"/>
    </row>
    <row r="105" spans="1:46" s="9" customFormat="1" x14ac:dyDescent="0.25">
      <c r="A105" s="1"/>
      <c r="B105" s="39"/>
      <c r="C105" s="50">
        <f t="shared" si="88"/>
        <v>22.5</v>
      </c>
      <c r="D105" s="50">
        <v>0.82501216592773208</v>
      </c>
      <c r="E105" s="50">
        <v>0.74072414969486189</v>
      </c>
      <c r="F105" s="50">
        <f t="shared" ref="F105:G105" si="112">AVERAGE(D101:D109)</f>
        <v>0.49355158432761986</v>
      </c>
      <c r="G105" s="50">
        <f t="shared" si="112"/>
        <v>0.42289772422592414</v>
      </c>
      <c r="H105" s="50">
        <f t="shared" si="81"/>
        <v>0.39820772406537625</v>
      </c>
      <c r="I105" s="50">
        <f t="shared" si="82"/>
        <v>0.25096286838046394</v>
      </c>
      <c r="J105" s="50">
        <f t="shared" ca="1" si="83"/>
        <v>-0.77091318632606287</v>
      </c>
      <c r="K105" s="50">
        <f t="shared" ca="1" si="79"/>
        <v>-0.85935952032546004</v>
      </c>
      <c r="L105" s="12">
        <f t="shared" ca="1" si="84"/>
        <v>4.6145434068369688</v>
      </c>
      <c r="M105" s="12">
        <f t="shared" ca="1" si="85"/>
        <v>8.9922416788608892</v>
      </c>
      <c r="N105" s="12">
        <f t="shared" ca="1" si="86"/>
        <v>8.9922416788608892</v>
      </c>
      <c r="O105" s="12">
        <f t="shared" ca="1" si="87"/>
        <v>100.94172870565741</v>
      </c>
      <c r="P105" s="12"/>
      <c r="Q105" s="12"/>
      <c r="R105" s="12"/>
      <c r="S105" s="12"/>
      <c r="T105" s="12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1"/>
      <c r="AS105" s="1"/>
      <c r="AT105" s="1"/>
    </row>
    <row r="106" spans="1:46" s="9" customFormat="1" x14ac:dyDescent="0.25">
      <c r="A106" s="1"/>
      <c r="B106" s="39"/>
      <c r="C106" s="50">
        <f t="shared" si="88"/>
        <v>22.75</v>
      </c>
      <c r="D106" s="50">
        <v>0.83788512199305409</v>
      </c>
      <c r="E106" s="50">
        <v>0.49454553984881977</v>
      </c>
      <c r="F106" s="50">
        <f t="shared" ref="F106:G106" si="113">AVERAGE(D102:D110)</f>
        <v>0.47441443466850214</v>
      </c>
      <c r="G106" s="50">
        <f t="shared" si="113"/>
        <v>0.44176810093059121</v>
      </c>
      <c r="H106" s="50">
        <f t="shared" si="81"/>
        <v>0.34202701393448526</v>
      </c>
      <c r="I106" s="50">
        <f t="shared" si="82"/>
        <v>0.29914216615102845</v>
      </c>
      <c r="J106" s="50">
        <f t="shared" ca="1" si="83"/>
        <v>0.13310767456850287</v>
      </c>
      <c r="K106" s="50">
        <f t="shared" ca="1" si="79"/>
        <v>1.7416633569155864</v>
      </c>
      <c r="L106" s="12">
        <f t="shared" ca="1" si="84"/>
        <v>5.0665538372842516</v>
      </c>
      <c r="M106" s="12">
        <f t="shared" ca="1" si="85"/>
        <v>18.095821749204553</v>
      </c>
      <c r="N106" s="12">
        <f t="shared" ca="1" si="86"/>
        <v>18.095821749204553</v>
      </c>
      <c r="O106" s="12">
        <f t="shared" ca="1" si="87"/>
        <v>158.62673080642625</v>
      </c>
      <c r="P106" s="12"/>
      <c r="Q106" s="12"/>
      <c r="R106" s="12"/>
      <c r="S106" s="12"/>
      <c r="T106" s="12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1"/>
      <c r="AS106" s="1"/>
      <c r="AT106" s="1"/>
    </row>
    <row r="107" spans="1:46" s="9" customFormat="1" x14ac:dyDescent="0.25">
      <c r="A107" s="1"/>
      <c r="B107" s="39"/>
      <c r="C107" s="50">
        <f t="shared" si="88"/>
        <v>23</v>
      </c>
      <c r="D107" s="50">
        <v>9.0152670282771186E-2</v>
      </c>
      <c r="E107" s="50">
        <v>9.0675642285874325E-2</v>
      </c>
      <c r="F107" s="50">
        <f t="shared" ref="F107:G107" si="114">AVERAGE(D103:D111)</f>
        <v>0.45084296927734147</v>
      </c>
      <c r="G107" s="50">
        <f t="shared" si="114"/>
        <v>0.43944209905747106</v>
      </c>
      <c r="H107" s="50">
        <f t="shared" si="81"/>
        <v>0.27282853411436253</v>
      </c>
      <c r="I107" s="50">
        <f t="shared" si="82"/>
        <v>0.29320348572011634</v>
      </c>
      <c r="J107" s="50">
        <f t="shared" ca="1" si="83"/>
        <v>-0.18008896712792885</v>
      </c>
      <c r="K107" s="50">
        <f t="shared" ca="1" si="79"/>
        <v>-0.26913304763263318</v>
      </c>
      <c r="L107" s="12">
        <f t="shared" ca="1" si="84"/>
        <v>4.9099555164360353</v>
      </c>
      <c r="M107" s="12">
        <f t="shared" ca="1" si="85"/>
        <v>11.058034333285784</v>
      </c>
      <c r="N107" s="12">
        <f t="shared" ca="1" si="86"/>
        <v>11.058034333285784</v>
      </c>
      <c r="O107" s="12">
        <f t="shared" ca="1" si="87"/>
        <v>135.63338081809704</v>
      </c>
      <c r="P107" s="12"/>
      <c r="Q107" s="12"/>
      <c r="R107" s="12"/>
      <c r="S107" s="12"/>
      <c r="T107" s="12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1"/>
      <c r="AS107" s="1"/>
      <c r="AT107" s="1"/>
    </row>
    <row r="108" spans="1:46" s="9" customFormat="1" x14ac:dyDescent="0.25">
      <c r="A108" s="1"/>
      <c r="B108" s="39"/>
      <c r="C108" s="50">
        <f t="shared" si="88"/>
        <v>23.25</v>
      </c>
      <c r="D108" s="50">
        <v>0.56479611632915094</v>
      </c>
      <c r="E108" s="50">
        <v>0.72845372125781604</v>
      </c>
      <c r="F108" s="50">
        <f t="shared" ref="F108:G108" si="115">AVERAGE(D104:D112)</f>
        <v>0.49790659350046407</v>
      </c>
      <c r="G108" s="50">
        <f t="shared" si="115"/>
        <v>0.49583708955297745</v>
      </c>
      <c r="H108" s="50">
        <f t="shared" si="81"/>
        <v>0.41099267440098497</v>
      </c>
      <c r="I108" s="50">
        <f t="shared" si="82"/>
        <v>0.43718953763497642</v>
      </c>
      <c r="J108" s="50">
        <f t="shared" ca="1" si="83"/>
        <v>-0.55921654332295445</v>
      </c>
      <c r="K108" s="50">
        <f t="shared" ca="1" si="79"/>
        <v>-0.52413651024470209</v>
      </c>
      <c r="L108" s="12">
        <f t="shared" ca="1" si="84"/>
        <v>4.7203917283385231</v>
      </c>
      <c r="M108" s="12">
        <f t="shared" ca="1" si="85"/>
        <v>10.165522214143543</v>
      </c>
      <c r="N108" s="12">
        <f t="shared" ca="1" si="86"/>
        <v>10.165522214143543</v>
      </c>
      <c r="O108" s="12">
        <f t="shared" ca="1" si="87"/>
        <v>112.21220075835606</v>
      </c>
      <c r="P108" s="12"/>
      <c r="Q108" s="12"/>
      <c r="R108" s="12"/>
      <c r="S108" s="12"/>
      <c r="T108" s="12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1"/>
      <c r="AS108" s="1"/>
      <c r="AT108" s="1"/>
    </row>
    <row r="109" spans="1:46" s="9" customFormat="1" x14ac:dyDescent="0.25">
      <c r="A109" s="1"/>
      <c r="B109" s="39"/>
      <c r="C109" s="50">
        <f t="shared" si="88"/>
        <v>23.5</v>
      </c>
      <c r="D109" s="50">
        <v>5.587653030216666E-2</v>
      </c>
      <c r="E109" s="50">
        <v>0.57657211806417541</v>
      </c>
      <c r="F109" s="50">
        <f t="shared" ref="F109:G109" si="116">AVERAGE(D105:D113)</f>
        <v>0.52992617852183033</v>
      </c>
      <c r="G109" s="50">
        <f t="shared" si="116"/>
        <v>0.4816643931851588</v>
      </c>
      <c r="H109" s="50">
        <f t="shared" si="81"/>
        <v>0.50499220184574922</v>
      </c>
      <c r="I109" s="50">
        <f t="shared" si="82"/>
        <v>0.40100422087084137</v>
      </c>
      <c r="J109" s="50">
        <f t="shared" ca="1" si="83"/>
        <v>0.10081727199779905</v>
      </c>
      <c r="K109" s="50">
        <f t="shared" ca="1" si="79"/>
        <v>-1.1692238972260462</v>
      </c>
      <c r="L109" s="12">
        <f t="shared" ca="1" si="84"/>
        <v>5.0504086359988998</v>
      </c>
      <c r="M109" s="12">
        <f t="shared" ca="1" si="85"/>
        <v>7.9077163597088385</v>
      </c>
      <c r="N109" s="12">
        <f t="shared" ca="1" si="86"/>
        <v>7.9077163597088385</v>
      </c>
      <c r="O109" s="12">
        <f t="shared" ca="1" si="87"/>
        <v>156.08623391037497</v>
      </c>
      <c r="P109" s="12"/>
      <c r="Q109" s="12"/>
      <c r="R109" s="12"/>
      <c r="S109" s="12"/>
      <c r="T109" s="12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1"/>
      <c r="AS109" s="1"/>
      <c r="AT109" s="1"/>
    </row>
    <row r="110" spans="1:46" s="9" customFormat="1" x14ac:dyDescent="0.25">
      <c r="A110" s="1"/>
      <c r="B110" s="39"/>
      <c r="C110" s="50">
        <f t="shared" si="88"/>
        <v>23.75</v>
      </c>
      <c r="D110" s="50">
        <v>0.51451042975257788</v>
      </c>
      <c r="E110" s="50">
        <v>0.48314684460592994</v>
      </c>
      <c r="F110" s="50">
        <f t="shared" ref="F110:G110" si="117">AVERAGE(D106:D114)</f>
        <v>0.47850898896046229</v>
      </c>
      <c r="G110" s="50">
        <f t="shared" si="117"/>
        <v>0.43481811921502078</v>
      </c>
      <c r="H110" s="50">
        <f t="shared" si="81"/>
        <v>0.35404734987214204</v>
      </c>
      <c r="I110" s="50">
        <f t="shared" si="82"/>
        <v>0.28139767467558102</v>
      </c>
      <c r="J110" s="50">
        <f t="shared" ca="1" si="83"/>
        <v>0.9065362457302435</v>
      </c>
      <c r="K110" s="50">
        <f t="shared" ca="1" si="79"/>
        <v>0.81710500339777181</v>
      </c>
      <c r="L110" s="12">
        <f t="shared" ca="1" si="84"/>
        <v>5.4532681228651221</v>
      </c>
      <c r="M110" s="12">
        <f t="shared" ca="1" si="85"/>
        <v>14.859867511892201</v>
      </c>
      <c r="N110" s="12">
        <f t="shared" ca="1" si="86"/>
        <v>14.859867511892201</v>
      </c>
      <c r="O110" s="12">
        <f t="shared" ca="1" si="87"/>
        <v>233.52009254849258</v>
      </c>
      <c r="P110" s="12"/>
      <c r="Q110" s="12"/>
      <c r="R110" s="12"/>
      <c r="S110" s="12"/>
      <c r="T110" s="12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1"/>
      <c r="AS110" s="1"/>
      <c r="AT110" s="1"/>
    </row>
    <row r="111" spans="1:46" s="9" customFormat="1" x14ac:dyDescent="0.25">
      <c r="A111" s="1"/>
      <c r="B111" s="39"/>
      <c r="C111" s="50">
        <f t="shared" si="88"/>
        <v>24</v>
      </c>
      <c r="D111" s="50">
        <v>0.30872098181192686</v>
      </c>
      <c r="E111" s="50">
        <v>0.34877755704737412</v>
      </c>
      <c r="F111" s="50">
        <f t="shared" ref="F111:G111" si="118">AVERAGE(D107:D115)</f>
        <v>0.42670800303888506</v>
      </c>
      <c r="G111" s="50">
        <f t="shared" si="118"/>
        <v>0.39090548115164708</v>
      </c>
      <c r="H111" s="50">
        <f t="shared" si="81"/>
        <v>0.20197579133845264</v>
      </c>
      <c r="I111" s="50">
        <f t="shared" si="82"/>
        <v>0.16928120247907988</v>
      </c>
      <c r="J111" s="50">
        <f t="shared" ca="1" si="83"/>
        <v>0.88102376510708114</v>
      </c>
      <c r="K111" s="50">
        <f t="shared" ca="1" si="79"/>
        <v>0.45736076370348266</v>
      </c>
      <c r="L111" s="12">
        <f t="shared" ca="1" si="84"/>
        <v>5.4405118825535403</v>
      </c>
      <c r="M111" s="12">
        <f t="shared" ca="1" si="85"/>
        <v>13.600762672962189</v>
      </c>
      <c r="N111" s="12">
        <f t="shared" ca="1" si="86"/>
        <v>13.600762672962189</v>
      </c>
      <c r="O111" s="12">
        <f t="shared" ca="1" si="87"/>
        <v>230.56017298976974</v>
      </c>
      <c r="P111" s="12"/>
      <c r="Q111" s="12"/>
      <c r="R111" s="12"/>
      <c r="S111" s="12"/>
      <c r="T111" s="12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1"/>
      <c r="AS111" s="1"/>
      <c r="AT111" s="1"/>
    </row>
    <row r="112" spans="1:46" s="9" customFormat="1" x14ac:dyDescent="0.25">
      <c r="A112" s="1"/>
      <c r="B112" s="39"/>
      <c r="C112" s="50">
        <f t="shared" si="88"/>
        <v>24.25</v>
      </c>
      <c r="D112" s="50">
        <v>0.67186069493388312</v>
      </c>
      <c r="E112" s="50">
        <v>0.60584675045530878</v>
      </c>
      <c r="F112" s="50">
        <f t="shared" ref="F112:G112" si="119">AVERAGE(D108:D116)</f>
        <v>0.43374487544621937</v>
      </c>
      <c r="G112" s="50">
        <f t="shared" si="119"/>
        <v>0.43969628696169782</v>
      </c>
      <c r="H112" s="50">
        <f t="shared" si="81"/>
        <v>0.22263385672365796</v>
      </c>
      <c r="I112" s="50">
        <f t="shared" si="82"/>
        <v>0.2938524708950857</v>
      </c>
      <c r="J112" s="50">
        <f t="shared" ca="1" si="83"/>
        <v>-1.7752424019799136</v>
      </c>
      <c r="K112" s="50">
        <f t="shared" ref="K112:K120" ca="1" si="120">_xlfn.NORM.INV(RAND(),$K$10+$K$12*($K$11/$K$8)*(J112-$K$7),SQRT($K$12*$K$8*$K$11))</f>
        <v>-2.3454143109463166</v>
      </c>
      <c r="L112" s="12">
        <f t="shared" ca="1" si="84"/>
        <v>4.1123787990100436</v>
      </c>
      <c r="M112" s="12">
        <f t="shared" ca="1" si="85"/>
        <v>3.7910499116878924</v>
      </c>
      <c r="N112" s="12">
        <f t="shared" ca="1" si="86"/>
        <v>3.7910499116878924</v>
      </c>
      <c r="O112" s="12">
        <f t="shared" ca="1" si="87"/>
        <v>61.091870136986294</v>
      </c>
      <c r="P112" s="12"/>
      <c r="Q112" s="12"/>
      <c r="R112" s="12"/>
      <c r="S112" s="12"/>
      <c r="T112" s="12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1"/>
      <c r="AS112" s="1"/>
      <c r="AT112" s="1"/>
    </row>
    <row r="113" spans="1:46" s="9" customFormat="1" x14ac:dyDescent="0.25">
      <c r="A113" s="1"/>
      <c r="B113" s="39"/>
      <c r="C113" s="50">
        <f t="shared" si="88"/>
        <v>24.5</v>
      </c>
      <c r="D113" s="50">
        <v>0.90052089536321056</v>
      </c>
      <c r="E113" s="50">
        <v>0.26623721540626932</v>
      </c>
      <c r="F113" s="50">
        <f t="shared" ref="F113:G113" si="121">AVERAGE(D109:D117)</f>
        <v>0.42082703963875917</v>
      </c>
      <c r="G113" s="50">
        <f t="shared" si="121"/>
        <v>0.46265092383045392</v>
      </c>
      <c r="H113" s="50">
        <f t="shared" si="81"/>
        <v>0.18471111472996737</v>
      </c>
      <c r="I113" s="50">
        <f t="shared" si="82"/>
        <v>0.35245958310188419</v>
      </c>
      <c r="J113" s="50">
        <f t="shared" ca="1" si="83"/>
        <v>-0.54110565751009809</v>
      </c>
      <c r="K113" s="50">
        <f t="shared" ca="1" si="120"/>
        <v>-5.333517890947459E-2</v>
      </c>
      <c r="L113" s="12">
        <f t="shared" ca="1" si="84"/>
        <v>4.7294471712449511</v>
      </c>
      <c r="M113" s="12">
        <f t="shared" ca="1" si="85"/>
        <v>11.813326873816839</v>
      </c>
      <c r="N113" s="12">
        <f t="shared" ca="1" si="86"/>
        <v>11.813326873816839</v>
      </c>
      <c r="O113" s="12">
        <f t="shared" ca="1" si="87"/>
        <v>113.23294661345827</v>
      </c>
      <c r="P113" s="12"/>
      <c r="Q113" s="12"/>
      <c r="R113" s="12"/>
      <c r="S113" s="12"/>
      <c r="T113" s="12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1"/>
      <c r="AS113" s="1"/>
      <c r="AT113" s="1"/>
    </row>
    <row r="114" spans="1:46" s="9" customFormat="1" x14ac:dyDescent="0.25">
      <c r="A114" s="1"/>
      <c r="B114" s="39"/>
      <c r="C114" s="50">
        <f t="shared" si="88"/>
        <v>24.75</v>
      </c>
      <c r="D114" s="50">
        <v>0.36225745987541902</v>
      </c>
      <c r="E114" s="50">
        <v>0.31910768396361999</v>
      </c>
      <c r="F114" s="50">
        <f t="shared" ref="F114:G114" si="122">AVERAGE(D110:D118)</f>
        <v>0.42886081661986908</v>
      </c>
      <c r="G114" s="50">
        <f t="shared" si="122"/>
        <v>0.45258126685688688</v>
      </c>
      <c r="H114" s="50">
        <f t="shared" si="81"/>
        <v>0.20829578140559854</v>
      </c>
      <c r="I114" s="50">
        <f t="shared" si="82"/>
        <v>0.32675002735904946</v>
      </c>
      <c r="J114" s="50">
        <f t="shared" ca="1" si="83"/>
        <v>1.0630537121208232</v>
      </c>
      <c r="K114" s="50">
        <f t="shared" ca="1" si="120"/>
        <v>1.9064777949362814</v>
      </c>
      <c r="L114" s="12">
        <f t="shared" ca="1" si="84"/>
        <v>5.5315268560604114</v>
      </c>
      <c r="M114" s="12">
        <f t="shared" ca="1" si="85"/>
        <v>18.672672282276984</v>
      </c>
      <c r="N114" s="12">
        <f t="shared" ca="1" si="86"/>
        <v>18.672672282276984</v>
      </c>
      <c r="O114" s="12">
        <f t="shared" ca="1" si="87"/>
        <v>252.52919254201532</v>
      </c>
      <c r="P114" s="12"/>
      <c r="Q114" s="12"/>
      <c r="R114" s="12"/>
      <c r="S114" s="12"/>
      <c r="T114" s="12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1"/>
      <c r="AS114" s="1"/>
      <c r="AT114" s="1"/>
    </row>
    <row r="115" spans="1:46" s="9" customFormat="1" x14ac:dyDescent="0.25">
      <c r="A115" s="1"/>
      <c r="B115" s="39"/>
      <c r="C115" s="50">
        <f t="shared" si="88"/>
        <v>25</v>
      </c>
      <c r="D115" s="50">
        <v>0.37167624869885973</v>
      </c>
      <c r="E115" s="50">
        <v>9.9331797278455758E-2</v>
      </c>
      <c r="F115" s="50">
        <f t="shared" ref="F115:G115" si="123">AVERAGE(D111:D119)</f>
        <v>0.40604422211919433</v>
      </c>
      <c r="G115" s="50">
        <f t="shared" si="123"/>
        <v>0.40019799899399733</v>
      </c>
      <c r="H115" s="50">
        <f t="shared" si="81"/>
        <v>0.1413133673758393</v>
      </c>
      <c r="I115" s="50">
        <f t="shared" si="82"/>
        <v>0.19300658916169702</v>
      </c>
      <c r="J115" s="50">
        <f t="shared" ca="1" si="83"/>
        <v>1.3041073663728717</v>
      </c>
      <c r="K115" s="50">
        <f t="shared" ca="1" si="120"/>
        <v>0.74990915109316891</v>
      </c>
      <c r="L115" s="12">
        <f t="shared" ca="1" si="84"/>
        <v>5.6520536831864359</v>
      </c>
      <c r="M115" s="12">
        <f t="shared" ca="1" si="85"/>
        <v>14.624682028826092</v>
      </c>
      <c r="N115" s="12">
        <f t="shared" ca="1" si="86"/>
        <v>14.624682028826092</v>
      </c>
      <c r="O115" s="12">
        <f t="shared" ca="1" si="87"/>
        <v>284.87591035386947</v>
      </c>
      <c r="P115" s="12"/>
      <c r="Q115" s="12"/>
      <c r="R115" s="12"/>
      <c r="S115" s="12"/>
      <c r="T115" s="12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1"/>
      <c r="AS115" s="1"/>
      <c r="AT115" s="1"/>
    </row>
    <row r="116" spans="1:46" s="9" customFormat="1" x14ac:dyDescent="0.25">
      <c r="A116" s="1"/>
      <c r="B116" s="39"/>
      <c r="C116" s="50">
        <f t="shared" si="88"/>
        <v>25.25</v>
      </c>
      <c r="D116" s="50">
        <v>0.15348452194877982</v>
      </c>
      <c r="E116" s="50">
        <v>0.52979289457633083</v>
      </c>
      <c r="F116" s="50">
        <f t="shared" ref="F116:G116" si="124">AVERAGE(D112:D120)</f>
        <v>0.4550949549027743</v>
      </c>
      <c r="G116" s="50">
        <f t="shared" si="124"/>
        <v>0.4231602958755295</v>
      </c>
      <c r="H116" s="50">
        <f t="shared" si="81"/>
        <v>0.28531103940685498</v>
      </c>
      <c r="I116" s="50">
        <f t="shared" si="82"/>
        <v>0.25163325869065395</v>
      </c>
      <c r="J116" s="50">
        <f t="shared" ca="1" si="83"/>
        <v>0.82294188540757429</v>
      </c>
      <c r="K116" s="50">
        <f t="shared" ca="1" si="120"/>
        <v>2.2773750613794208</v>
      </c>
      <c r="L116" s="12">
        <f t="shared" ca="1" si="84"/>
        <v>5.4114709427037875</v>
      </c>
      <c r="M116" s="12">
        <f t="shared" ca="1" si="85"/>
        <v>19.970812714827971</v>
      </c>
      <c r="N116" s="12">
        <f t="shared" ca="1" si="86"/>
        <v>19.970812714827971</v>
      </c>
      <c r="O116" s="12">
        <f t="shared" ca="1" si="87"/>
        <v>223.9607789841991</v>
      </c>
      <c r="P116" s="12"/>
      <c r="Q116" s="12"/>
      <c r="R116" s="12"/>
      <c r="S116" s="12"/>
      <c r="T116" s="12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1"/>
      <c r="AS116" s="1"/>
      <c r="AT116" s="1"/>
    </row>
    <row r="117" spans="1:46" s="9" customFormat="1" x14ac:dyDescent="0.25">
      <c r="A117" s="1"/>
      <c r="B117" s="39"/>
      <c r="C117" s="50">
        <f t="shared" si="88"/>
        <v>25.5</v>
      </c>
      <c r="D117" s="50">
        <v>0.4485355940620086</v>
      </c>
      <c r="E117" s="50">
        <v>0.93504545307662168</v>
      </c>
      <c r="F117" s="50">
        <f>AVERAGE(D113:D120)</f>
        <v>0.42799923739888568</v>
      </c>
      <c r="G117" s="50">
        <f>AVERAGE(E113:E120)</f>
        <v>0.40032448905305718</v>
      </c>
      <c r="H117" s="50">
        <f t="shared" si="81"/>
        <v>0.20576645319679679</v>
      </c>
      <c r="I117" s="50">
        <f t="shared" si="82"/>
        <v>0.19332953990697563</v>
      </c>
      <c r="J117" s="50">
        <f t="shared" ca="1" si="83"/>
        <v>-1.4402088700716158</v>
      </c>
      <c r="K117" s="50">
        <f t="shared" ca="1" si="120"/>
        <v>-0.69877783547205818</v>
      </c>
      <c r="L117" s="12">
        <f t="shared" ca="1" si="84"/>
        <v>4.2798955649641925</v>
      </c>
      <c r="M117" s="12">
        <f t="shared" ca="1" si="85"/>
        <v>9.5542775758477969</v>
      </c>
      <c r="N117" s="12">
        <f t="shared" ca="1" si="86"/>
        <v>9.5542775758477969</v>
      </c>
      <c r="O117" s="12">
        <f t="shared" ca="1" si="87"/>
        <v>72.2328959683243</v>
      </c>
      <c r="P117" s="12"/>
      <c r="Q117" s="12"/>
      <c r="R117" s="12"/>
      <c r="S117" s="12"/>
      <c r="T117" s="12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1"/>
      <c r="AS117" s="1"/>
      <c r="AT117" s="1"/>
    </row>
    <row r="118" spans="1:46" s="9" customFormat="1" x14ac:dyDescent="0.25">
      <c r="A118" s="1"/>
      <c r="B118" s="39"/>
      <c r="C118" s="50">
        <f t="shared" si="88"/>
        <v>25.75</v>
      </c>
      <c r="D118" s="50">
        <v>0.12818052313215578</v>
      </c>
      <c r="E118" s="50">
        <v>0.48594520530207064</v>
      </c>
      <c r="F118" s="50">
        <f>AVERAGE(D114:D120)</f>
        <v>0.36049614340398212</v>
      </c>
      <c r="G118" s="50">
        <f>AVERAGE(E114:E120)</f>
        <v>0.41947981385974115</v>
      </c>
      <c r="H118" s="50">
        <f t="shared" si="81"/>
        <v>7.5983966043604691E-3</v>
      </c>
      <c r="I118" s="50">
        <f t="shared" si="82"/>
        <v>0.24223635889617245</v>
      </c>
      <c r="J118" s="50">
        <f t="shared" ca="1" si="83"/>
        <v>-1.3171456555383894</v>
      </c>
      <c r="K118" s="50">
        <f t="shared" ca="1" si="120"/>
        <v>0.66239428240629816</v>
      </c>
      <c r="L118" s="12">
        <f t="shared" ca="1" si="84"/>
        <v>4.3414271722308051</v>
      </c>
      <c r="M118" s="12">
        <f t="shared" ca="1" si="85"/>
        <v>14.318379988422043</v>
      </c>
      <c r="N118" s="12">
        <f t="shared" ca="1" si="86"/>
        <v>14.318379988422043</v>
      </c>
      <c r="O118" s="12">
        <f t="shared" ca="1" si="87"/>
        <v>76.817092365256556</v>
      </c>
      <c r="P118" s="12"/>
      <c r="Q118" s="12"/>
      <c r="R118" s="12"/>
      <c r="S118" s="12"/>
      <c r="T118" s="12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1"/>
      <c r="AS118" s="1"/>
      <c r="AT118" s="1"/>
    </row>
    <row r="119" spans="1:46" s="9" customFormat="1" x14ac:dyDescent="0.25">
      <c r="A119" s="1"/>
      <c r="B119" s="39"/>
      <c r="C119" s="50">
        <f t="shared" si="88"/>
        <v>26</v>
      </c>
      <c r="D119" s="50">
        <v>0.30916107924650538</v>
      </c>
      <c r="E119" s="50">
        <v>1.1697433839924831E-2</v>
      </c>
      <c r="F119" s="50">
        <f>AVERAGE(D115:D120)</f>
        <v>0.36020259065874266</v>
      </c>
      <c r="G119" s="50">
        <f>AVERAGE(E115:E120)</f>
        <v>0.43620850217576135</v>
      </c>
      <c r="H119" s="50">
        <f t="shared" si="81"/>
        <v>6.7366171867256335E-3</v>
      </c>
      <c r="I119" s="50">
        <f t="shared" si="82"/>
        <v>0.2849475600715663</v>
      </c>
      <c r="J119" s="50">
        <f t="shared" ca="1" si="83"/>
        <v>-0.71104173854736319</v>
      </c>
      <c r="K119" s="50">
        <f t="shared" ca="1" si="120"/>
        <v>0.76029445031455767</v>
      </c>
      <c r="L119" s="12">
        <f t="shared" ca="1" si="84"/>
        <v>4.6444791307263182</v>
      </c>
      <c r="M119" s="12">
        <f t="shared" ca="1" si="85"/>
        <v>14.661030576100952</v>
      </c>
      <c r="N119" s="12">
        <f t="shared" ca="1" si="86"/>
        <v>14.661030576100952</v>
      </c>
      <c r="O119" s="12">
        <f t="shared" ca="1" si="87"/>
        <v>104.0091764896565</v>
      </c>
      <c r="P119" s="12"/>
      <c r="Q119" s="12"/>
      <c r="R119" s="12"/>
      <c r="S119" s="12"/>
      <c r="T119" s="12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1"/>
      <c r="AS119" s="1"/>
      <c r="AT119" s="1"/>
    </row>
    <row r="120" spans="1:46" s="9" customFormat="1" ht="15.75" thickBot="1" x14ac:dyDescent="0.3">
      <c r="A120" s="1"/>
      <c r="B120" s="52"/>
      <c r="C120" s="14">
        <f>C119+0.25</f>
        <v>26.25</v>
      </c>
      <c r="D120" s="14">
        <v>0.75017757686414677</v>
      </c>
      <c r="E120" s="14">
        <v>0.55543822898116424</v>
      </c>
      <c r="F120" s="14">
        <f>AVERAGE(D116:D120)</f>
        <v>0.35790785905071931</v>
      </c>
      <c r="G120" s="14">
        <f>AVERAGE(E116:E120)</f>
        <v>0.50358384315522242</v>
      </c>
      <c r="H120" s="14">
        <f t="shared" si="81"/>
        <v>0</v>
      </c>
      <c r="I120" s="14">
        <f t="shared" si="82"/>
        <v>0.4569683239517035</v>
      </c>
      <c r="J120" s="14">
        <f t="shared" ca="1" si="83"/>
        <v>1.4088353060039396</v>
      </c>
      <c r="K120" s="14">
        <f t="shared" ca="1" si="120"/>
        <v>1.2528110844986604</v>
      </c>
      <c r="L120" s="13">
        <f t="shared" ca="1" si="84"/>
        <v>5.7044176530019701</v>
      </c>
      <c r="M120" s="13">
        <f t="shared" ca="1" si="85"/>
        <v>16.38483879574531</v>
      </c>
      <c r="N120" s="13">
        <f t="shared" ca="1" si="86"/>
        <v>16.38483879574531</v>
      </c>
      <c r="O120" s="13">
        <f t="shared" ca="1" si="87"/>
        <v>300.1906140342756</v>
      </c>
      <c r="P120" s="13"/>
      <c r="Q120" s="13"/>
      <c r="R120" s="13"/>
      <c r="S120" s="13"/>
      <c r="T120" s="1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3"/>
      <c r="AQ120" s="53"/>
      <c r="AR120" s="54"/>
      <c r="AS120" s="1"/>
      <c r="AT120" s="1"/>
    </row>
    <row r="121" spans="1:46" s="9" customFormat="1" x14ac:dyDescent="0.25">
      <c r="A121" s="1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1"/>
      <c r="AT121" s="1"/>
    </row>
    <row r="122" spans="1:46" x14ac:dyDescent="0.25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</row>
    <row r="123" spans="1:46" x14ac:dyDescent="0.25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</row>
    <row r="124" spans="1:46" x14ac:dyDescent="0.25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</row>
    <row r="125" spans="1:46" x14ac:dyDescent="0.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</row>
    <row r="126" spans="1:46" x14ac:dyDescent="0.25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</row>
    <row r="127" spans="1:46" x14ac:dyDescent="0.25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</row>
    <row r="128" spans="1:46" x14ac:dyDescent="0.2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</row>
    <row r="129" spans="1:44" x14ac:dyDescent="0.2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</row>
    <row r="130" spans="1:44" x14ac:dyDescent="0.2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</row>
    <row r="131" spans="1:44" x14ac:dyDescent="0.2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</row>
    <row r="132" spans="1:44" x14ac:dyDescent="0.2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  <c r="AJ132" s="55"/>
      <c r="AK132" s="55"/>
      <c r="AL132" s="55"/>
      <c r="AM132" s="55"/>
      <c r="AN132" s="55"/>
      <c r="AO132" s="55"/>
      <c r="AP132" s="55"/>
      <c r="AQ132" s="55"/>
      <c r="AR132" s="55"/>
    </row>
    <row r="133" spans="1:44" x14ac:dyDescent="0.2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</row>
    <row r="134" spans="1:44" x14ac:dyDescent="0.2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</row>
    <row r="135" spans="1:44" x14ac:dyDescent="0.2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</row>
    <row r="136" spans="1:44" x14ac:dyDescent="0.2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5"/>
      <c r="AQ136" s="55"/>
      <c r="AR136" s="55"/>
    </row>
    <row r="137" spans="1:44" x14ac:dyDescent="0.2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5"/>
      <c r="AQ137" s="55"/>
      <c r="AR137" s="55"/>
    </row>
    <row r="138" spans="1:44" x14ac:dyDescent="0.25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</row>
    <row r="139" spans="1:44" x14ac:dyDescent="0.25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</row>
    <row r="140" spans="1:44" x14ac:dyDescent="0.25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</row>
    <row r="141" spans="1:44" x14ac:dyDescent="0.25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</row>
    <row r="142" spans="1:44" x14ac:dyDescent="0.25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55"/>
      <c r="AC142" s="55"/>
      <c r="AD142" s="55"/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5"/>
      <c r="AP142" s="55"/>
      <c r="AQ142" s="55"/>
      <c r="AR142" s="55"/>
    </row>
    <row r="143" spans="1:44" x14ac:dyDescent="0.25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55"/>
      <c r="AC143" s="55"/>
      <c r="AD143" s="55"/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</row>
    <row r="144" spans="1:44" x14ac:dyDescent="0.25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55"/>
      <c r="AC144" s="55"/>
      <c r="AD144" s="55"/>
      <c r="AE144" s="55"/>
      <c r="AF144" s="55"/>
      <c r="AG144" s="55"/>
      <c r="AH144" s="55"/>
      <c r="AI144" s="55"/>
      <c r="AJ144" s="55"/>
      <c r="AK144" s="55"/>
      <c r="AL144" s="55"/>
      <c r="AM144" s="55"/>
      <c r="AN144" s="55"/>
      <c r="AO144" s="55"/>
      <c r="AP144" s="55"/>
      <c r="AQ144" s="55"/>
      <c r="AR144" s="55"/>
    </row>
    <row r="145" spans="1:44" x14ac:dyDescent="0.2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55"/>
      <c r="AC145" s="55"/>
      <c r="AD145" s="55"/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5"/>
      <c r="AQ145" s="55"/>
      <c r="AR145" s="55"/>
    </row>
    <row r="146" spans="1:44" x14ac:dyDescent="0.25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55"/>
      <c r="AC146" s="55"/>
      <c r="AD146" s="55"/>
      <c r="AE146" s="55"/>
      <c r="AF146" s="55"/>
      <c r="AG146" s="55"/>
      <c r="AH146" s="55"/>
      <c r="AI146" s="55"/>
      <c r="AJ146" s="55"/>
      <c r="AK146" s="55"/>
      <c r="AL146" s="55"/>
      <c r="AM146" s="55"/>
      <c r="AN146" s="55"/>
      <c r="AO146" s="55"/>
      <c r="AP146" s="55"/>
      <c r="AQ146" s="55"/>
      <c r="AR146" s="55"/>
    </row>
  </sheetData>
  <sortState xmlns:xlrd2="http://schemas.microsoft.com/office/spreadsheetml/2017/richdata2" ref="M13:M29">
    <sortCondition ref="M13"/>
  </sortState>
  <mergeCells count="19">
    <mergeCell ref="L5:M5"/>
    <mergeCell ref="N9:O9"/>
    <mergeCell ref="N6:O6"/>
    <mergeCell ref="J6:K6"/>
    <mergeCell ref="J9:K9"/>
    <mergeCell ref="L6:M6"/>
    <mergeCell ref="L9:M9"/>
    <mergeCell ref="F6:G6"/>
    <mergeCell ref="F9:G9"/>
    <mergeCell ref="H6:I6"/>
    <mergeCell ref="H9:I9"/>
    <mergeCell ref="J5:K5"/>
    <mergeCell ref="AE37:AE38"/>
    <mergeCell ref="D14:E14"/>
    <mergeCell ref="F14:G14"/>
    <mergeCell ref="H14:I14"/>
    <mergeCell ref="J14:K14"/>
    <mergeCell ref="L14:M14"/>
    <mergeCell ref="AE15:AE16"/>
  </mergeCells>
  <pageMargins left="0.7" right="0.7" top="0.75" bottom="0.75" header="0.3" footer="0.3"/>
  <pageSetup orientation="portrait" r:id="rId1"/>
  <ignoredErrors>
    <ignoredError sqref="AF15:AO1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34"/>
  <sheetViews>
    <sheetView tabSelected="1" topLeftCell="A6" zoomScale="70" zoomScaleNormal="70" workbookViewId="0">
      <selection activeCell="Q50" sqref="Q50"/>
    </sheetView>
  </sheetViews>
  <sheetFormatPr defaultRowHeight="15" x14ac:dyDescent="0.25"/>
  <cols>
    <col min="1" max="1" width="9.140625" style="1"/>
    <col min="4" max="4" width="14.5703125" bestFit="1" customWidth="1"/>
    <col min="5" max="5" width="22" customWidth="1"/>
    <col min="6" max="6" width="20.5703125" customWidth="1"/>
    <col min="7" max="7" width="24.7109375" customWidth="1"/>
    <col min="8" max="8" width="20.85546875" customWidth="1"/>
    <col min="9" max="11" width="24" customWidth="1"/>
    <col min="12" max="12" width="11.28515625" customWidth="1"/>
    <col min="13" max="13" width="11.5703125" customWidth="1"/>
    <col min="14" max="14" width="12.5703125" customWidth="1"/>
    <col min="16" max="16" width="9.28515625" customWidth="1"/>
    <col min="17" max="17" width="16.7109375" customWidth="1"/>
    <col min="18" max="18" width="20" customWidth="1"/>
    <col min="20" max="20" width="9.28515625" bestFit="1" customWidth="1"/>
    <col min="21" max="21" width="9.5703125" bestFit="1" customWidth="1"/>
    <col min="22" max="22" width="15.140625" customWidth="1"/>
    <col min="23" max="23" width="12.85546875" customWidth="1"/>
    <col min="24" max="24" width="10.5703125" customWidth="1"/>
    <col min="25" max="25" width="18.42578125" customWidth="1"/>
    <col min="26" max="26" width="20.42578125" customWidth="1"/>
    <col min="27" max="27" width="21.28515625" customWidth="1"/>
    <col min="28" max="28" width="16.5703125" customWidth="1"/>
    <col min="29" max="29" width="7.5703125" customWidth="1"/>
    <col min="31" max="31" width="28.42578125" customWidth="1"/>
    <col min="32" max="32" width="11.85546875" customWidth="1"/>
    <col min="33" max="33" width="11.5703125" customWidth="1"/>
    <col min="34" max="34" width="28.140625" bestFit="1" customWidth="1"/>
    <col min="35" max="35" width="15.85546875" customWidth="1"/>
    <col min="37" max="37" width="9.140625" style="1"/>
  </cols>
  <sheetData>
    <row r="1" spans="2:43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L1" s="1"/>
      <c r="AM1" s="1"/>
      <c r="AN1" s="1"/>
      <c r="AO1" s="1"/>
      <c r="AP1" s="1"/>
      <c r="AQ1" s="1"/>
    </row>
    <row r="2" spans="2:43" x14ac:dyDescent="0.25">
      <c r="B2" s="36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8"/>
      <c r="AL2" s="1"/>
      <c r="AM2" s="1"/>
      <c r="AN2" s="1"/>
      <c r="AO2" s="1"/>
      <c r="AP2" s="1"/>
      <c r="AQ2" s="1"/>
    </row>
    <row r="3" spans="2:43" ht="33.75" x14ac:dyDescent="0.5">
      <c r="B3" s="39"/>
      <c r="C3" s="110" t="s">
        <v>89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 t="s">
        <v>90</v>
      </c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1"/>
      <c r="AL3" s="1"/>
      <c r="AM3" s="1"/>
      <c r="AN3" s="1"/>
      <c r="AO3" s="1"/>
      <c r="AP3" s="1"/>
      <c r="AQ3" s="1"/>
    </row>
    <row r="4" spans="2:43" ht="21" x14ac:dyDescent="0.35">
      <c r="B4" s="39"/>
      <c r="C4" s="111" t="s">
        <v>48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1"/>
      <c r="AL4" s="1"/>
      <c r="AM4" s="1"/>
      <c r="AN4" s="1"/>
      <c r="AO4" s="1"/>
      <c r="AP4" s="1"/>
      <c r="AQ4" s="1"/>
    </row>
    <row r="5" spans="2:43" x14ac:dyDescent="0.25">
      <c r="B5" s="39"/>
      <c r="C5" s="8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 t="s">
        <v>91</v>
      </c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1"/>
      <c r="AL5" s="1"/>
      <c r="AM5" s="1"/>
      <c r="AN5" s="1"/>
      <c r="AO5" s="1"/>
      <c r="AP5" s="1"/>
      <c r="AQ5" s="1"/>
    </row>
    <row r="6" spans="2:43" ht="15.75" thickBot="1" x14ac:dyDescent="0.3">
      <c r="B6" s="39"/>
      <c r="C6" s="40" t="s">
        <v>94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1"/>
      <c r="AL6" s="1"/>
      <c r="AM6" s="1"/>
      <c r="AN6" s="1"/>
      <c r="AO6" s="1"/>
      <c r="AP6" s="1"/>
      <c r="AQ6" s="1"/>
    </row>
    <row r="7" spans="2:43" ht="15.75" thickBot="1" x14ac:dyDescent="0.3">
      <c r="B7" s="39"/>
      <c r="C7" s="40"/>
      <c r="D7" s="40"/>
      <c r="E7" s="40"/>
      <c r="F7" s="40"/>
      <c r="G7" s="40"/>
      <c r="H7" s="101" t="s">
        <v>58</v>
      </c>
      <c r="I7" s="4">
        <v>0.8</v>
      </c>
      <c r="J7" s="86"/>
      <c r="K7" s="86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1"/>
      <c r="AL7" s="1"/>
      <c r="AM7" s="1"/>
      <c r="AN7" s="1"/>
      <c r="AO7" s="1"/>
      <c r="AP7" s="1"/>
      <c r="AQ7" s="1"/>
    </row>
    <row r="8" spans="2:43" ht="31.5" customHeight="1" thickBot="1" x14ac:dyDescent="0.3">
      <c r="B8" s="39"/>
      <c r="C8" s="124" t="s">
        <v>45</v>
      </c>
      <c r="D8" s="124"/>
      <c r="E8" s="124"/>
      <c r="F8" s="78"/>
      <c r="G8" s="78"/>
      <c r="H8" s="77"/>
      <c r="I8" s="77"/>
      <c r="J8" s="77"/>
      <c r="K8" s="77"/>
      <c r="L8" s="77"/>
      <c r="M8" s="77"/>
      <c r="N8" s="125" t="s">
        <v>87</v>
      </c>
      <c r="O8" s="126"/>
      <c r="P8" s="125"/>
      <c r="Q8" s="125"/>
      <c r="R8" s="125"/>
      <c r="S8" s="77"/>
      <c r="T8" s="127"/>
      <c r="U8" s="127"/>
      <c r="V8" s="77"/>
      <c r="W8" s="78"/>
      <c r="X8" s="78"/>
      <c r="Y8" s="109" t="s">
        <v>88</v>
      </c>
      <c r="Z8" s="109"/>
      <c r="AA8" s="109"/>
      <c r="AB8" s="109"/>
      <c r="AC8" s="109"/>
      <c r="AD8" s="77"/>
      <c r="AE8" s="127"/>
      <c r="AF8" s="127"/>
      <c r="AG8" s="127"/>
      <c r="AH8" s="127"/>
      <c r="AI8" s="40"/>
      <c r="AJ8" s="41"/>
      <c r="AL8" s="1"/>
      <c r="AM8" s="1"/>
      <c r="AN8" s="1"/>
      <c r="AO8" s="1"/>
      <c r="AP8" s="1"/>
      <c r="AQ8" s="1"/>
    </row>
    <row r="9" spans="2:43" ht="15.75" thickBot="1" x14ac:dyDescent="0.3">
      <c r="B9" s="39"/>
      <c r="C9" s="63" t="s">
        <v>23</v>
      </c>
      <c r="D9" s="64" t="s">
        <v>46</v>
      </c>
      <c r="E9" s="65" t="s">
        <v>47</v>
      </c>
      <c r="F9" s="74" t="s">
        <v>53</v>
      </c>
      <c r="G9" s="65" t="s">
        <v>52</v>
      </c>
      <c r="H9" s="63" t="s">
        <v>59</v>
      </c>
      <c r="I9" s="128" t="s">
        <v>60</v>
      </c>
      <c r="J9" s="63" t="s">
        <v>96</v>
      </c>
      <c r="K9" s="128" t="s">
        <v>97</v>
      </c>
      <c r="L9" s="40"/>
      <c r="M9" s="40"/>
      <c r="N9" s="90" t="s">
        <v>49</v>
      </c>
      <c r="O9" s="40"/>
      <c r="P9" s="83"/>
      <c r="Q9" s="74" t="s">
        <v>46</v>
      </c>
      <c r="R9" s="65" t="s">
        <v>47</v>
      </c>
      <c r="S9" s="40"/>
      <c r="T9" s="83"/>
      <c r="U9" s="83"/>
      <c r="V9" s="83"/>
      <c r="W9" s="83"/>
      <c r="X9" s="49"/>
      <c r="Y9" s="103" t="s">
        <v>84</v>
      </c>
      <c r="Z9" s="104" t="s">
        <v>82</v>
      </c>
      <c r="AA9" s="105" t="s">
        <v>83</v>
      </c>
      <c r="AB9" s="106" t="s">
        <v>85</v>
      </c>
      <c r="AC9" s="114"/>
      <c r="AD9" s="40"/>
      <c r="AE9" s="49"/>
      <c r="AF9" s="49"/>
      <c r="AG9" s="49"/>
      <c r="AH9" s="49"/>
      <c r="AI9" s="40"/>
      <c r="AJ9" s="41"/>
      <c r="AL9" s="1"/>
      <c r="AM9" s="1"/>
      <c r="AN9" s="1"/>
      <c r="AO9" s="1"/>
      <c r="AP9" s="1"/>
      <c r="AQ9" s="1"/>
    </row>
    <row r="10" spans="2:43" x14ac:dyDescent="0.25">
      <c r="B10" s="39"/>
      <c r="C10" s="66">
        <v>0.25</v>
      </c>
      <c r="D10" s="67">
        <v>12.993633835545584</v>
      </c>
      <c r="E10" s="68">
        <v>265.52873839320876</v>
      </c>
      <c r="F10" s="97">
        <f>ROUND(D10,1)</f>
        <v>13</v>
      </c>
      <c r="G10" s="98">
        <f>ROUND(E10/10,0)*10</f>
        <v>270</v>
      </c>
      <c r="H10" s="69">
        <f>D10^$I$7</f>
        <v>7.7800878200215324</v>
      </c>
      <c r="I10" s="95">
        <f>E10^$I$7</f>
        <v>86.953932062469036</v>
      </c>
      <c r="J10" s="129">
        <f>COUNT($D$10:$D$114)-RANK(D10,$D$10:$D$114)+1</f>
        <v>68</v>
      </c>
      <c r="K10" s="130">
        <f>COUNT($E$10:$E$114)-RANK(E10,$E$10:$E$114)+1</f>
        <v>97</v>
      </c>
      <c r="L10" s="40"/>
      <c r="M10" s="40"/>
      <c r="N10" s="93" t="s">
        <v>50</v>
      </c>
      <c r="O10" s="40"/>
      <c r="P10" s="12"/>
      <c r="Q10" s="62">
        <f>AVERAGE(D10:D114)</f>
        <v>11.676679689320112</v>
      </c>
      <c r="R10" s="62">
        <f>AVERAGE(E10:E114)</f>
        <v>161.00897234567879</v>
      </c>
      <c r="S10" s="40"/>
      <c r="T10" s="12"/>
      <c r="U10" s="12"/>
      <c r="V10" s="12"/>
      <c r="W10" s="87"/>
      <c r="X10" s="102">
        <f>1</f>
        <v>1</v>
      </c>
      <c r="Y10" s="50">
        <v>4.1072223837238084</v>
      </c>
      <c r="Z10" s="87">
        <f>(X10-1)/($X$114-1)</f>
        <v>0</v>
      </c>
      <c r="AA10" s="87">
        <f>(X10)/($X$114+1)</f>
        <v>9.433962264150943E-3</v>
      </c>
      <c r="AB10" s="107">
        <f>_xlfn.NORM.INV(AA10,$Q$10,$Q$22)</f>
        <v>3.8311007666795831</v>
      </c>
      <c r="AC10" s="107"/>
      <c r="AD10" s="40"/>
      <c r="AE10" s="40"/>
      <c r="AF10" s="40"/>
      <c r="AG10" s="40"/>
      <c r="AH10" s="40"/>
      <c r="AI10" s="40"/>
      <c r="AJ10" s="41"/>
      <c r="AL10" s="1"/>
      <c r="AM10" s="1"/>
      <c r="AN10" s="1"/>
      <c r="AO10" s="1"/>
      <c r="AP10" s="1"/>
      <c r="AQ10" s="1"/>
    </row>
    <row r="11" spans="2:43" x14ac:dyDescent="0.25">
      <c r="B11" s="39"/>
      <c r="C11" s="69">
        <f>C10+0.25</f>
        <v>0.5</v>
      </c>
      <c r="D11" s="62">
        <v>13.588010773256277</v>
      </c>
      <c r="E11" s="70">
        <v>116.8912202624788</v>
      </c>
      <c r="F11" s="97">
        <f t="shared" ref="F11:F74" si="0">ROUND(D11,1)</f>
        <v>13.6</v>
      </c>
      <c r="G11" s="98">
        <f t="shared" ref="G11:G74" si="1">ROUND(E11/10,0)*10</f>
        <v>120</v>
      </c>
      <c r="H11" s="69">
        <f t="shared" ref="H11:H74" si="2">D11^$I$7</f>
        <v>8.0635207158080444</v>
      </c>
      <c r="I11" s="95">
        <f t="shared" ref="I11:I74" si="3">E11^$I$7</f>
        <v>45.105085865138754</v>
      </c>
      <c r="J11" s="97">
        <f t="shared" ref="J11:J74" si="4">COUNT($D$10:$D$114)-RANK(D11,$D$10:$D$114)+1</f>
        <v>75</v>
      </c>
      <c r="K11" s="98">
        <f t="shared" ref="K11:K74" si="5">COUNT($E$10:$E$114)-RANK(E11,$E$10:$E$114)+1</f>
        <v>32</v>
      </c>
      <c r="L11" s="40"/>
      <c r="M11" s="40"/>
      <c r="N11" s="91" t="s">
        <v>51</v>
      </c>
      <c r="O11" s="40"/>
      <c r="P11" s="12"/>
      <c r="Q11" s="62">
        <f>MEDIAN(D10:D114)</f>
        <v>11.42431945464952</v>
      </c>
      <c r="R11" s="62">
        <f>MEDIAN(E10:E114)</f>
        <v>144.32983688029989</v>
      </c>
      <c r="S11" s="40"/>
      <c r="T11" s="12"/>
      <c r="U11" s="12"/>
      <c r="V11" s="12"/>
      <c r="W11" s="87"/>
      <c r="X11" s="102">
        <f>X10+1</f>
        <v>2</v>
      </c>
      <c r="Y11" s="50">
        <v>4.4048167884746565</v>
      </c>
      <c r="Z11" s="87">
        <f t="shared" ref="Z11:Z74" si="6">(X11-1)/($X$114-1)</f>
        <v>9.6153846153846159E-3</v>
      </c>
      <c r="AA11" s="87">
        <f t="shared" ref="AA11:AA74" si="7">(X11)/($X$114+1)</f>
        <v>1.8867924528301886E-2</v>
      </c>
      <c r="AB11" s="107">
        <f t="shared" ref="AB11:AB74" si="8">_xlfn.NORM.INV(AA11,$Q$10,$Q$22)</f>
        <v>4.7346211861269181</v>
      </c>
      <c r="AC11" s="107"/>
      <c r="AD11" s="40"/>
      <c r="AE11" s="40"/>
      <c r="AF11" s="40"/>
      <c r="AG11" s="40"/>
      <c r="AH11" s="40"/>
      <c r="AI11" s="40"/>
      <c r="AJ11" s="41"/>
      <c r="AL11" s="1"/>
      <c r="AM11" s="1"/>
      <c r="AN11" s="1"/>
      <c r="AO11" s="1"/>
      <c r="AP11" s="1"/>
      <c r="AQ11" s="1"/>
    </row>
    <row r="12" spans="2:43" x14ac:dyDescent="0.25">
      <c r="B12" s="39"/>
      <c r="C12" s="69">
        <f t="shared" ref="C12:C75" si="9">C11+0.25</f>
        <v>0.75</v>
      </c>
      <c r="D12" s="62">
        <v>8.9626253776113387</v>
      </c>
      <c r="E12" s="70">
        <v>136.92001631258535</v>
      </c>
      <c r="F12" s="97">
        <f t="shared" si="0"/>
        <v>9</v>
      </c>
      <c r="G12" s="98">
        <f t="shared" si="1"/>
        <v>140</v>
      </c>
      <c r="H12" s="69">
        <f t="shared" si="2"/>
        <v>5.7802709339372447</v>
      </c>
      <c r="I12" s="95">
        <f t="shared" si="3"/>
        <v>51.188635588238071</v>
      </c>
      <c r="J12" s="97">
        <f t="shared" si="4"/>
        <v>21</v>
      </c>
      <c r="K12" s="98">
        <f t="shared" si="5"/>
        <v>47</v>
      </c>
      <c r="L12" s="40"/>
      <c r="M12" s="40"/>
      <c r="N12" s="91" t="s">
        <v>54</v>
      </c>
      <c r="O12" s="40"/>
      <c r="P12" s="12"/>
      <c r="Q12" s="62" cm="1">
        <f t="array" ref="Q12">_xlfn.MODE.MULT(F10:F114)</f>
        <v>9</v>
      </c>
      <c r="R12" s="62" cm="1">
        <f t="array" ref="R12">_xlfn.MODE.MULT(G10:G114)</f>
        <v>130</v>
      </c>
      <c r="S12" s="40"/>
      <c r="T12" s="12"/>
      <c r="U12" s="12"/>
      <c r="V12" s="12"/>
      <c r="W12" s="87"/>
      <c r="X12" s="102">
        <f t="shared" ref="X12:X75" si="10">X11+1</f>
        <v>3</v>
      </c>
      <c r="Y12" s="50">
        <v>5.2956026150083231</v>
      </c>
      <c r="Z12" s="87">
        <f t="shared" si="6"/>
        <v>1.9230769230769232E-2</v>
      </c>
      <c r="AA12" s="87">
        <f t="shared" si="7"/>
        <v>2.8301886792452831E-2</v>
      </c>
      <c r="AB12" s="107">
        <f t="shared" si="8"/>
        <v>5.3071512188058181</v>
      </c>
      <c r="AC12" s="107"/>
      <c r="AD12" s="40"/>
      <c r="AE12" s="40"/>
      <c r="AF12" s="40"/>
      <c r="AG12" s="40"/>
      <c r="AH12" s="40"/>
      <c r="AI12" s="40"/>
      <c r="AJ12" s="41"/>
      <c r="AL12" s="1"/>
      <c r="AM12" s="1"/>
      <c r="AN12" s="1"/>
      <c r="AO12" s="1"/>
      <c r="AP12" s="1"/>
      <c r="AQ12" s="1"/>
    </row>
    <row r="13" spans="2:43" x14ac:dyDescent="0.25">
      <c r="B13" s="39"/>
      <c r="C13" s="69">
        <f t="shared" si="9"/>
        <v>1</v>
      </c>
      <c r="D13" s="62">
        <v>17.634878518746351</v>
      </c>
      <c r="E13" s="70">
        <v>216.66862895398043</v>
      </c>
      <c r="F13" s="97">
        <f t="shared" si="0"/>
        <v>17.600000000000001</v>
      </c>
      <c r="G13" s="98">
        <f t="shared" si="1"/>
        <v>220</v>
      </c>
      <c r="H13" s="69">
        <f t="shared" si="2"/>
        <v>9.9334012296094638</v>
      </c>
      <c r="I13" s="95">
        <f t="shared" si="3"/>
        <v>73.898705043823966</v>
      </c>
      <c r="J13" s="97">
        <f t="shared" si="4"/>
        <v>102</v>
      </c>
      <c r="K13" s="98">
        <f t="shared" si="5"/>
        <v>85</v>
      </c>
      <c r="L13" s="40"/>
      <c r="M13" s="40"/>
      <c r="N13" s="9"/>
      <c r="O13" s="9"/>
      <c r="P13" s="9"/>
      <c r="Q13" s="9"/>
      <c r="R13" s="9"/>
      <c r="S13" s="40"/>
      <c r="T13" s="12"/>
      <c r="U13" s="12"/>
      <c r="V13" s="12"/>
      <c r="W13" s="87"/>
      <c r="X13" s="102">
        <f t="shared" si="10"/>
        <v>4</v>
      </c>
      <c r="Y13" s="50">
        <v>5.7765030515772482</v>
      </c>
      <c r="Z13" s="87">
        <f t="shared" si="6"/>
        <v>2.8846153846153848E-2</v>
      </c>
      <c r="AA13" s="87">
        <f t="shared" si="7"/>
        <v>3.7735849056603772E-2</v>
      </c>
      <c r="AB13" s="107">
        <f t="shared" si="8"/>
        <v>5.7374009879051258</v>
      </c>
      <c r="AC13" s="107"/>
      <c r="AD13" s="40"/>
      <c r="AE13" s="40"/>
      <c r="AF13" s="40"/>
      <c r="AG13" s="40"/>
      <c r="AH13" s="40"/>
      <c r="AI13" s="40"/>
      <c r="AJ13" s="41"/>
      <c r="AL13" s="1"/>
      <c r="AM13" s="1"/>
      <c r="AN13" s="1"/>
      <c r="AO13" s="1"/>
      <c r="AP13" s="1"/>
      <c r="AQ13" s="1"/>
    </row>
    <row r="14" spans="2:43" x14ac:dyDescent="0.25">
      <c r="B14" s="39"/>
      <c r="C14" s="69">
        <f t="shared" si="9"/>
        <v>1.25</v>
      </c>
      <c r="D14" s="62">
        <v>9.4244035050068824</v>
      </c>
      <c r="E14" s="70">
        <v>131.594113601602</v>
      </c>
      <c r="F14" s="97">
        <f t="shared" si="0"/>
        <v>9.4</v>
      </c>
      <c r="G14" s="98">
        <f t="shared" si="1"/>
        <v>130</v>
      </c>
      <c r="H14" s="69">
        <f t="shared" si="2"/>
        <v>6.0173198598989668</v>
      </c>
      <c r="I14" s="95">
        <f t="shared" si="3"/>
        <v>49.589436176545512</v>
      </c>
      <c r="J14" s="97">
        <f t="shared" si="4"/>
        <v>31</v>
      </c>
      <c r="K14" s="98">
        <f t="shared" si="5"/>
        <v>39</v>
      </c>
      <c r="L14" s="40"/>
      <c r="M14" s="40"/>
      <c r="N14" s="91" t="s">
        <v>56</v>
      </c>
      <c r="O14" s="40"/>
      <c r="P14" s="12"/>
      <c r="Q14" s="62">
        <f>GEOMEAN(D10:D114)</f>
        <v>11.171896422881023</v>
      </c>
      <c r="R14" s="62">
        <f>GEOMEAN(E10:E114)</f>
        <v>143.42960992875908</v>
      </c>
      <c r="S14" s="40"/>
      <c r="T14" s="12"/>
      <c r="U14" s="12"/>
      <c r="V14" s="12"/>
      <c r="W14" s="87"/>
      <c r="X14" s="102">
        <f t="shared" si="10"/>
        <v>5</v>
      </c>
      <c r="Y14" s="50">
        <v>6.1946507245862588</v>
      </c>
      <c r="Z14" s="87">
        <f t="shared" si="6"/>
        <v>3.8461538461538464E-2</v>
      </c>
      <c r="AA14" s="87">
        <f t="shared" si="7"/>
        <v>4.716981132075472E-2</v>
      </c>
      <c r="AB14" s="107">
        <f t="shared" si="8"/>
        <v>6.0870568042680171</v>
      </c>
      <c r="AC14" s="107"/>
      <c r="AD14" s="40"/>
      <c r="AE14" s="40"/>
      <c r="AF14" s="40"/>
      <c r="AG14" s="40"/>
      <c r="AH14" s="40"/>
      <c r="AI14" s="40"/>
      <c r="AJ14" s="41"/>
      <c r="AL14" s="1"/>
      <c r="AM14" s="1"/>
      <c r="AN14" s="1"/>
      <c r="AO14" s="1"/>
      <c r="AP14" s="1"/>
      <c r="AQ14" s="1"/>
    </row>
    <row r="15" spans="2:43" x14ac:dyDescent="0.25">
      <c r="B15" s="39"/>
      <c r="C15" s="69">
        <f t="shared" si="9"/>
        <v>1.5</v>
      </c>
      <c r="D15" s="62">
        <v>4.1072223837238084</v>
      </c>
      <c r="E15" s="70">
        <v>59.101357823794217</v>
      </c>
      <c r="F15" s="97">
        <f t="shared" si="0"/>
        <v>4.0999999999999996</v>
      </c>
      <c r="G15" s="98">
        <f t="shared" si="1"/>
        <v>60</v>
      </c>
      <c r="H15" s="69">
        <f t="shared" si="2"/>
        <v>3.0962682152116257</v>
      </c>
      <c r="I15" s="95">
        <f t="shared" si="3"/>
        <v>26.138337840046233</v>
      </c>
      <c r="J15" s="97">
        <f t="shared" si="4"/>
        <v>1</v>
      </c>
      <c r="K15" s="98">
        <f t="shared" si="5"/>
        <v>6</v>
      </c>
      <c r="L15" s="40"/>
      <c r="M15" s="40"/>
      <c r="N15" s="91" t="s">
        <v>57</v>
      </c>
      <c r="O15" s="40"/>
      <c r="P15" s="12"/>
      <c r="Q15" s="62">
        <f>HARMEAN(D10:D114)</f>
        <v>10.622202955143674</v>
      </c>
      <c r="R15" s="62">
        <f>HARMEAN(E10:E114)</f>
        <v>127.21426168952041</v>
      </c>
      <c r="S15" s="40"/>
      <c r="T15" s="12"/>
      <c r="U15" s="12"/>
      <c r="V15" s="12"/>
      <c r="W15" s="87"/>
      <c r="X15" s="102">
        <f t="shared" si="10"/>
        <v>6</v>
      </c>
      <c r="Y15" s="50">
        <v>6.8225787239277462</v>
      </c>
      <c r="Z15" s="87">
        <f t="shared" si="6"/>
        <v>4.807692307692308E-2</v>
      </c>
      <c r="AA15" s="87">
        <f t="shared" si="7"/>
        <v>5.6603773584905662E-2</v>
      </c>
      <c r="AB15" s="107">
        <f t="shared" si="8"/>
        <v>6.3844176618554425</v>
      </c>
      <c r="AC15" s="107"/>
      <c r="AD15" s="40"/>
      <c r="AE15" s="40"/>
      <c r="AF15" s="40"/>
      <c r="AG15" s="40"/>
      <c r="AH15" s="40"/>
      <c r="AI15" s="40"/>
      <c r="AJ15" s="41"/>
      <c r="AL15" s="1"/>
      <c r="AM15" s="1"/>
      <c r="AN15" s="1"/>
      <c r="AO15" s="1"/>
      <c r="AP15" s="1"/>
      <c r="AQ15" s="1"/>
    </row>
    <row r="16" spans="2:43" x14ac:dyDescent="0.25">
      <c r="B16" s="39"/>
      <c r="C16" s="69">
        <f t="shared" si="9"/>
        <v>1.75</v>
      </c>
      <c r="D16" s="62">
        <v>11.417318407733386</v>
      </c>
      <c r="E16" s="70">
        <v>79.404699874771467</v>
      </c>
      <c r="F16" s="97">
        <f t="shared" si="0"/>
        <v>11.4</v>
      </c>
      <c r="G16" s="98">
        <f t="shared" si="1"/>
        <v>80</v>
      </c>
      <c r="H16" s="69">
        <f t="shared" si="2"/>
        <v>7.0153814539503054</v>
      </c>
      <c r="I16" s="95">
        <f t="shared" si="3"/>
        <v>33.103732722687582</v>
      </c>
      <c r="J16" s="97">
        <f t="shared" si="4"/>
        <v>52</v>
      </c>
      <c r="K16" s="98">
        <f t="shared" si="5"/>
        <v>13</v>
      </c>
      <c r="L16" s="40"/>
      <c r="M16" s="40"/>
      <c r="N16" s="91" t="s">
        <v>61</v>
      </c>
      <c r="O16" s="40"/>
      <c r="P16" s="12"/>
      <c r="Q16" s="62">
        <f>AVERAGE(H10:H114)^(1/I7)</f>
        <v>11.579086280289598</v>
      </c>
      <c r="R16" s="62">
        <f>AVERAGE(I10:I114)^(1/I7)</f>
        <v>157.39291977553992</v>
      </c>
      <c r="S16" s="40"/>
      <c r="T16" s="12"/>
      <c r="U16" s="12"/>
      <c r="V16" s="12"/>
      <c r="W16" s="87"/>
      <c r="X16" s="102">
        <f t="shared" si="10"/>
        <v>7</v>
      </c>
      <c r="Y16" s="50">
        <v>7.1369209432562588</v>
      </c>
      <c r="Z16" s="87">
        <f t="shared" si="6"/>
        <v>5.7692307692307696E-2</v>
      </c>
      <c r="AA16" s="87">
        <f t="shared" si="7"/>
        <v>6.6037735849056603E-2</v>
      </c>
      <c r="AB16" s="107">
        <f t="shared" si="8"/>
        <v>6.6449364516397225</v>
      </c>
      <c r="AC16" s="107"/>
      <c r="AD16" s="40"/>
      <c r="AE16" s="40"/>
      <c r="AF16" s="40"/>
      <c r="AG16" s="40"/>
      <c r="AH16" s="40"/>
      <c r="AI16" s="40"/>
      <c r="AJ16" s="41"/>
      <c r="AL16" s="1"/>
      <c r="AM16" s="1"/>
      <c r="AN16" s="1"/>
      <c r="AO16" s="1"/>
      <c r="AP16" s="1"/>
      <c r="AQ16" s="1"/>
    </row>
    <row r="17" spans="2:43" x14ac:dyDescent="0.25">
      <c r="B17" s="39"/>
      <c r="C17" s="69">
        <f t="shared" si="9"/>
        <v>2</v>
      </c>
      <c r="D17" s="62">
        <v>11.725024832090853</v>
      </c>
      <c r="E17" s="70">
        <v>146.03786074192556</v>
      </c>
      <c r="F17" s="97">
        <f t="shared" si="0"/>
        <v>11.7</v>
      </c>
      <c r="G17" s="98">
        <f t="shared" si="1"/>
        <v>150</v>
      </c>
      <c r="H17" s="69">
        <f t="shared" si="2"/>
        <v>7.1662345246723049</v>
      </c>
      <c r="I17" s="95">
        <f t="shared" si="3"/>
        <v>53.897965242137346</v>
      </c>
      <c r="J17" s="97">
        <f t="shared" si="4"/>
        <v>54</v>
      </c>
      <c r="K17" s="98">
        <f t="shared" si="5"/>
        <v>57</v>
      </c>
      <c r="L17" s="40"/>
      <c r="M17" s="40"/>
      <c r="N17" s="91"/>
      <c r="O17" s="40"/>
      <c r="P17" s="12"/>
      <c r="Q17" s="62"/>
      <c r="R17" s="62"/>
      <c r="S17" s="40"/>
      <c r="T17" s="12"/>
      <c r="U17" s="12"/>
      <c r="V17" s="12"/>
      <c r="W17" s="87"/>
      <c r="X17" s="102">
        <f t="shared" si="10"/>
        <v>8</v>
      </c>
      <c r="Y17" s="50">
        <v>7.1458906633533941</v>
      </c>
      <c r="Z17" s="87">
        <f t="shared" si="6"/>
        <v>6.7307692307692304E-2</v>
      </c>
      <c r="AA17" s="87">
        <f t="shared" si="7"/>
        <v>7.5471698113207544E-2</v>
      </c>
      <c r="AB17" s="107">
        <f t="shared" si="8"/>
        <v>6.8780204047954747</v>
      </c>
      <c r="AC17" s="107"/>
      <c r="AD17" s="40"/>
      <c r="AE17" s="40"/>
      <c r="AF17" s="40"/>
      <c r="AG17" s="40"/>
      <c r="AH17" s="40"/>
      <c r="AI17" s="40"/>
      <c r="AJ17" s="41"/>
      <c r="AL17" s="1"/>
      <c r="AM17" s="1"/>
      <c r="AN17" s="1"/>
      <c r="AO17" s="1"/>
      <c r="AP17" s="1"/>
      <c r="AQ17" s="1"/>
    </row>
    <row r="18" spans="2:43" x14ac:dyDescent="0.25">
      <c r="B18" s="39"/>
      <c r="C18" s="69">
        <f t="shared" si="9"/>
        <v>2.25</v>
      </c>
      <c r="D18" s="62">
        <v>16.635320886311725</v>
      </c>
      <c r="E18" s="70">
        <v>142.6730924548101</v>
      </c>
      <c r="F18" s="97">
        <f t="shared" si="0"/>
        <v>16.600000000000001</v>
      </c>
      <c r="G18" s="98">
        <f t="shared" si="1"/>
        <v>140</v>
      </c>
      <c r="H18" s="69">
        <f t="shared" si="2"/>
        <v>9.4803625508008302</v>
      </c>
      <c r="I18" s="95">
        <f t="shared" si="3"/>
        <v>52.902191074087106</v>
      </c>
      <c r="J18" s="97">
        <f t="shared" si="4"/>
        <v>95</v>
      </c>
      <c r="K18" s="98">
        <f t="shared" si="5"/>
        <v>51</v>
      </c>
      <c r="L18" s="40"/>
      <c r="M18" s="40"/>
      <c r="N18" s="94" t="s">
        <v>55</v>
      </c>
      <c r="O18" s="40"/>
      <c r="P18" s="12"/>
      <c r="Q18" s="62"/>
      <c r="R18" s="62"/>
      <c r="S18" s="40"/>
      <c r="T18" s="12"/>
      <c r="U18" s="12"/>
      <c r="V18" s="12"/>
      <c r="W18" s="87"/>
      <c r="X18" s="102">
        <f t="shared" si="10"/>
        <v>9</v>
      </c>
      <c r="Y18" s="50">
        <v>7.2120253478261445</v>
      </c>
      <c r="Z18" s="87">
        <f t="shared" si="6"/>
        <v>7.6923076923076927E-2</v>
      </c>
      <c r="AA18" s="87">
        <f t="shared" si="7"/>
        <v>8.4905660377358486E-2</v>
      </c>
      <c r="AB18" s="107">
        <f t="shared" si="8"/>
        <v>7.0898421576369461</v>
      </c>
      <c r="AC18" s="107"/>
      <c r="AD18" s="40"/>
      <c r="AE18" s="40"/>
      <c r="AF18" s="40"/>
      <c r="AG18" s="40"/>
      <c r="AH18" s="40"/>
      <c r="AI18" s="40"/>
      <c r="AJ18" s="41"/>
      <c r="AL18" s="1"/>
      <c r="AM18" s="1"/>
      <c r="AN18" s="1"/>
      <c r="AO18" s="1"/>
      <c r="AP18" s="1"/>
      <c r="AQ18" s="1"/>
    </row>
    <row r="19" spans="2:43" x14ac:dyDescent="0.25">
      <c r="B19" s="39"/>
      <c r="C19" s="69">
        <f t="shared" si="9"/>
        <v>2.5</v>
      </c>
      <c r="D19" s="62">
        <v>6.1946507245862588</v>
      </c>
      <c r="E19" s="70">
        <v>84.874752229366848</v>
      </c>
      <c r="F19" s="97">
        <f t="shared" si="0"/>
        <v>6.2</v>
      </c>
      <c r="G19" s="98">
        <f t="shared" si="1"/>
        <v>80</v>
      </c>
      <c r="H19" s="69">
        <f t="shared" si="2"/>
        <v>4.3014359405793599</v>
      </c>
      <c r="I19" s="95">
        <f t="shared" si="3"/>
        <v>34.915865798282098</v>
      </c>
      <c r="J19" s="97">
        <f t="shared" si="4"/>
        <v>5</v>
      </c>
      <c r="K19" s="98">
        <f t="shared" si="5"/>
        <v>18</v>
      </c>
      <c r="L19" s="40"/>
      <c r="M19" s="40"/>
      <c r="N19" s="91" t="s">
        <v>62</v>
      </c>
      <c r="O19" s="40"/>
      <c r="P19" s="12"/>
      <c r="Q19" s="62">
        <f>_xlfn.VAR.P($D$10:$D$114)</f>
        <v>11.057315020547955</v>
      </c>
      <c r="R19" s="62">
        <f>_xlfn.VAR.P($E$10:$E$114)</f>
        <v>6482.4989282591923</v>
      </c>
      <c r="S19" s="40"/>
      <c r="T19" s="12"/>
      <c r="U19" s="12"/>
      <c r="V19" s="12"/>
      <c r="W19" s="87"/>
      <c r="X19" s="102">
        <f t="shared" si="10"/>
        <v>10</v>
      </c>
      <c r="Y19" s="50">
        <v>7.5638095852330398</v>
      </c>
      <c r="Z19" s="87">
        <f t="shared" si="6"/>
        <v>8.6538461538461536E-2</v>
      </c>
      <c r="AA19" s="87">
        <f t="shared" si="7"/>
        <v>9.4339622641509441E-2</v>
      </c>
      <c r="AB19" s="107">
        <f t="shared" si="8"/>
        <v>7.2846811557564051</v>
      </c>
      <c r="AC19" s="107"/>
      <c r="AD19" s="40"/>
      <c r="AE19" s="40"/>
      <c r="AF19" s="40"/>
      <c r="AG19" s="40"/>
      <c r="AH19" s="40"/>
      <c r="AI19" s="40"/>
      <c r="AJ19" s="41"/>
      <c r="AL19" s="1"/>
      <c r="AM19" s="1"/>
      <c r="AN19" s="1"/>
      <c r="AO19" s="1"/>
      <c r="AP19" s="1"/>
      <c r="AQ19" s="1"/>
    </row>
    <row r="20" spans="2:43" x14ac:dyDescent="0.25">
      <c r="B20" s="39"/>
      <c r="C20" s="69">
        <f t="shared" si="9"/>
        <v>2.75</v>
      </c>
      <c r="D20" s="62">
        <v>11.729583658895885</v>
      </c>
      <c r="E20" s="70">
        <v>135.78368548457945</v>
      </c>
      <c r="F20" s="97">
        <f t="shared" si="0"/>
        <v>11.7</v>
      </c>
      <c r="G20" s="98">
        <f t="shared" si="1"/>
        <v>140</v>
      </c>
      <c r="H20" s="69">
        <f t="shared" si="2"/>
        <v>7.1684634906642364</v>
      </c>
      <c r="I20" s="95">
        <f t="shared" si="3"/>
        <v>50.848491544763156</v>
      </c>
      <c r="J20" s="97">
        <f t="shared" si="4"/>
        <v>55</v>
      </c>
      <c r="K20" s="98">
        <f t="shared" si="5"/>
        <v>46</v>
      </c>
      <c r="L20" s="40"/>
      <c r="M20" s="40"/>
      <c r="N20" s="91" t="s">
        <v>63</v>
      </c>
      <c r="O20" s="40"/>
      <c r="P20" s="12"/>
      <c r="Q20" s="62">
        <f>_xlfn.VAR.S($D$10:$D$114)</f>
        <v>11.163635357284001</v>
      </c>
      <c r="R20" s="62">
        <f>_xlfn.VAR.S($E$10:$E$114)</f>
        <v>6544.8306487232194</v>
      </c>
      <c r="S20" s="40"/>
      <c r="T20" s="12"/>
      <c r="U20" s="12"/>
      <c r="V20" s="12"/>
      <c r="W20" s="87"/>
      <c r="X20" s="102">
        <f t="shared" si="10"/>
        <v>11</v>
      </c>
      <c r="Y20" s="50">
        <v>7.879788001505962</v>
      </c>
      <c r="Z20" s="87">
        <f t="shared" si="6"/>
        <v>9.6153846153846159E-2</v>
      </c>
      <c r="AA20" s="87">
        <f t="shared" si="7"/>
        <v>0.10377358490566038</v>
      </c>
      <c r="AB20" s="107">
        <f t="shared" si="8"/>
        <v>7.4656323205704167</v>
      </c>
      <c r="AC20" s="107"/>
      <c r="AD20" s="40"/>
      <c r="AE20" s="40"/>
      <c r="AF20" s="40"/>
      <c r="AG20" s="40"/>
      <c r="AH20" s="40"/>
      <c r="AI20" s="40"/>
      <c r="AJ20" s="41"/>
      <c r="AL20" s="1"/>
      <c r="AM20" s="1"/>
      <c r="AN20" s="1"/>
      <c r="AO20" s="1"/>
      <c r="AP20" s="1"/>
      <c r="AQ20" s="1"/>
    </row>
    <row r="21" spans="2:43" x14ac:dyDescent="0.25">
      <c r="B21" s="39"/>
      <c r="C21" s="69">
        <f t="shared" si="9"/>
        <v>3</v>
      </c>
      <c r="D21" s="62">
        <v>13.167871017141561</v>
      </c>
      <c r="E21" s="70">
        <v>144.38667031054948</v>
      </c>
      <c r="F21" s="97">
        <f t="shared" si="0"/>
        <v>13.2</v>
      </c>
      <c r="G21" s="98">
        <f t="shared" si="1"/>
        <v>140</v>
      </c>
      <c r="H21" s="69">
        <f t="shared" si="2"/>
        <v>7.863437713629196</v>
      </c>
      <c r="I21" s="95">
        <f t="shared" si="3"/>
        <v>53.409889693058147</v>
      </c>
      <c r="J21" s="97">
        <f t="shared" si="4"/>
        <v>70</v>
      </c>
      <c r="K21" s="98">
        <f t="shared" si="5"/>
        <v>54</v>
      </c>
      <c r="L21" s="40"/>
      <c r="M21" s="40"/>
      <c r="N21" s="91" t="s">
        <v>64</v>
      </c>
      <c r="O21" s="40"/>
      <c r="P21" s="12"/>
      <c r="Q21" s="62">
        <f>_xlfn.STDEV.P($D$10:$D$114)</f>
        <v>3.3252541287167747</v>
      </c>
      <c r="R21" s="62">
        <f>_xlfn.STDEV.P($E$10:$E$114)</f>
        <v>80.513967286795605</v>
      </c>
      <c r="S21" s="40"/>
      <c r="T21" s="12"/>
      <c r="U21" s="12"/>
      <c r="V21" s="12"/>
      <c r="W21" s="87"/>
      <c r="X21" s="102">
        <f t="shared" si="10"/>
        <v>12</v>
      </c>
      <c r="Y21" s="50">
        <v>7.9649775327046903</v>
      </c>
      <c r="Z21" s="87">
        <f t="shared" si="6"/>
        <v>0.10576923076923077</v>
      </c>
      <c r="AA21" s="87">
        <f t="shared" si="7"/>
        <v>0.11320754716981132</v>
      </c>
      <c r="AB21" s="107">
        <f t="shared" si="8"/>
        <v>7.6350101496737404</v>
      </c>
      <c r="AC21" s="107"/>
      <c r="AD21" s="40"/>
      <c r="AE21" s="40"/>
      <c r="AF21" s="40"/>
      <c r="AG21" s="40"/>
      <c r="AH21" s="40"/>
      <c r="AI21" s="40"/>
      <c r="AJ21" s="41"/>
      <c r="AL21" s="1"/>
      <c r="AM21" s="1"/>
      <c r="AN21" s="1"/>
      <c r="AO21" s="1"/>
      <c r="AP21" s="1"/>
      <c r="AQ21" s="1"/>
    </row>
    <row r="22" spans="2:43" x14ac:dyDescent="0.25">
      <c r="B22" s="39"/>
      <c r="C22" s="69">
        <f t="shared" si="9"/>
        <v>3.25</v>
      </c>
      <c r="D22" s="62">
        <v>10.170805214060442</v>
      </c>
      <c r="E22" s="70">
        <v>182.60929079374134</v>
      </c>
      <c r="F22" s="97">
        <f t="shared" si="0"/>
        <v>10.199999999999999</v>
      </c>
      <c r="G22" s="98">
        <f t="shared" si="1"/>
        <v>180</v>
      </c>
      <c r="H22" s="69">
        <f t="shared" si="2"/>
        <v>6.3956438224876377</v>
      </c>
      <c r="I22" s="95">
        <f t="shared" si="3"/>
        <v>64.449313519074366</v>
      </c>
      <c r="J22" s="97">
        <f t="shared" si="4"/>
        <v>41</v>
      </c>
      <c r="K22" s="98">
        <f t="shared" si="5"/>
        <v>71</v>
      </c>
      <c r="L22" s="40"/>
      <c r="M22" s="40"/>
      <c r="N22" s="91" t="s">
        <v>65</v>
      </c>
      <c r="O22" s="40"/>
      <c r="P22" s="12"/>
      <c r="Q22" s="62">
        <f>_xlfn.STDEV.S($D$10:$D$114)</f>
        <v>3.3412026812637392</v>
      </c>
      <c r="R22" s="62">
        <f>_xlfn.STDEV.S($E$10:$E$114)</f>
        <v>80.90012761870787</v>
      </c>
      <c r="S22" s="40"/>
      <c r="T22" s="12"/>
      <c r="U22" s="12"/>
      <c r="V22" s="12"/>
      <c r="W22" s="87"/>
      <c r="X22" s="102">
        <f t="shared" si="10"/>
        <v>13</v>
      </c>
      <c r="Y22" s="50">
        <v>7.9809319228458673</v>
      </c>
      <c r="Z22" s="87">
        <f t="shared" si="6"/>
        <v>0.11538461538461539</v>
      </c>
      <c r="AA22" s="87">
        <f t="shared" si="7"/>
        <v>0.12264150943396226</v>
      </c>
      <c r="AB22" s="107">
        <f t="shared" si="8"/>
        <v>7.7945933039764839</v>
      </c>
      <c r="AC22" s="107"/>
      <c r="AD22" s="40"/>
      <c r="AE22" s="40"/>
      <c r="AF22" s="40"/>
      <c r="AG22" s="40"/>
      <c r="AH22" s="40"/>
      <c r="AI22" s="40"/>
      <c r="AJ22" s="41"/>
      <c r="AL22" s="1"/>
      <c r="AM22" s="1"/>
      <c r="AN22" s="1"/>
      <c r="AO22" s="1"/>
      <c r="AP22" s="1"/>
      <c r="AQ22" s="1"/>
    </row>
    <row r="23" spans="2:43" x14ac:dyDescent="0.25">
      <c r="B23" s="39"/>
      <c r="C23" s="69">
        <f t="shared" si="9"/>
        <v>3.5</v>
      </c>
      <c r="D23" s="62">
        <v>9.5851095825764681</v>
      </c>
      <c r="E23" s="70">
        <v>170.49354018379606</v>
      </c>
      <c r="F23" s="97">
        <f t="shared" si="0"/>
        <v>9.6</v>
      </c>
      <c r="G23" s="98">
        <f t="shared" si="1"/>
        <v>170</v>
      </c>
      <c r="H23" s="69">
        <f t="shared" si="2"/>
        <v>6.0992672884556614</v>
      </c>
      <c r="I23" s="95">
        <f t="shared" si="3"/>
        <v>61.00512803677605</v>
      </c>
      <c r="J23" s="97">
        <f t="shared" si="4"/>
        <v>35</v>
      </c>
      <c r="K23" s="98">
        <f t="shared" si="5"/>
        <v>67</v>
      </c>
      <c r="L23" s="40"/>
      <c r="M23" s="40"/>
      <c r="N23" s="91"/>
      <c r="O23" s="40"/>
      <c r="P23" s="12"/>
      <c r="Q23" s="62"/>
      <c r="R23" s="62"/>
      <c r="S23" s="40"/>
      <c r="T23" s="12"/>
      <c r="U23" s="12"/>
      <c r="V23" s="12"/>
      <c r="W23" s="87"/>
      <c r="X23" s="102">
        <f t="shared" si="10"/>
        <v>14</v>
      </c>
      <c r="Y23" s="50">
        <v>8.0603061723883602</v>
      </c>
      <c r="Z23" s="87">
        <f t="shared" si="6"/>
        <v>0.125</v>
      </c>
      <c r="AA23" s="87">
        <f t="shared" si="7"/>
        <v>0.13207547169811321</v>
      </c>
      <c r="AB23" s="107">
        <f t="shared" si="8"/>
        <v>7.9457799195484231</v>
      </c>
      <c r="AC23" s="107"/>
      <c r="AD23" s="40"/>
      <c r="AE23" s="40"/>
      <c r="AF23" s="40"/>
      <c r="AG23" s="40"/>
      <c r="AH23" s="40"/>
      <c r="AI23" s="40"/>
      <c r="AJ23" s="41"/>
      <c r="AL23" s="1"/>
      <c r="AM23" s="1"/>
      <c r="AN23" s="1"/>
      <c r="AO23" s="1"/>
      <c r="AP23" s="1"/>
      <c r="AQ23" s="1"/>
    </row>
    <row r="24" spans="2:43" ht="15.75" thickBot="1" x14ac:dyDescent="0.3">
      <c r="B24" s="39"/>
      <c r="C24" s="69">
        <f t="shared" si="9"/>
        <v>3.75</v>
      </c>
      <c r="D24" s="62">
        <v>7.9809319228458673</v>
      </c>
      <c r="E24" s="70">
        <v>83.261908930817825</v>
      </c>
      <c r="F24" s="97">
        <f t="shared" si="0"/>
        <v>8</v>
      </c>
      <c r="G24" s="98">
        <f t="shared" si="1"/>
        <v>80</v>
      </c>
      <c r="H24" s="69">
        <f t="shared" si="2"/>
        <v>5.2679650505325579</v>
      </c>
      <c r="I24" s="95">
        <f t="shared" si="3"/>
        <v>34.38405484870426</v>
      </c>
      <c r="J24" s="97">
        <f t="shared" si="4"/>
        <v>13</v>
      </c>
      <c r="K24" s="98">
        <f t="shared" si="5"/>
        <v>15</v>
      </c>
      <c r="L24" s="40"/>
      <c r="M24" s="40"/>
      <c r="N24" s="91" t="s">
        <v>66</v>
      </c>
      <c r="O24" s="40"/>
      <c r="P24" s="12"/>
      <c r="Q24" s="62">
        <f>MAX($D$10:$D$114)-MIN($D$10:$D$114)</f>
        <v>15.326936214647546</v>
      </c>
      <c r="R24" s="62">
        <f>MAX($E$10:$E$114)-MIN($E$10:$E$114)</f>
        <v>529.9277361784691</v>
      </c>
      <c r="S24" s="40"/>
      <c r="T24" s="12"/>
      <c r="U24" s="12"/>
      <c r="V24" s="12"/>
      <c r="W24" s="87"/>
      <c r="X24" s="102">
        <f t="shared" si="10"/>
        <v>15</v>
      </c>
      <c r="Y24" s="50">
        <v>8.1473992035942402</v>
      </c>
      <c r="Z24" s="87">
        <f t="shared" si="6"/>
        <v>0.13461538461538461</v>
      </c>
      <c r="AA24" s="87">
        <f t="shared" si="7"/>
        <v>0.14150943396226415</v>
      </c>
      <c r="AB24" s="107">
        <f t="shared" si="8"/>
        <v>8.089690199207844</v>
      </c>
      <c r="AC24" s="107"/>
      <c r="AD24" s="40"/>
      <c r="AE24" s="40"/>
      <c r="AF24" s="40"/>
      <c r="AG24" s="40"/>
      <c r="AH24" s="40"/>
      <c r="AI24" s="40"/>
      <c r="AJ24" s="41"/>
      <c r="AL24" s="1"/>
      <c r="AM24" s="1"/>
      <c r="AN24" s="1"/>
      <c r="AO24" s="1"/>
      <c r="AP24" s="1"/>
      <c r="AQ24" s="1"/>
    </row>
    <row r="25" spans="2:43" ht="15.75" thickBot="1" x14ac:dyDescent="0.3">
      <c r="B25" s="39"/>
      <c r="C25" s="69">
        <f t="shared" si="9"/>
        <v>4</v>
      </c>
      <c r="D25" s="62">
        <v>13.646071679743448</v>
      </c>
      <c r="E25" s="70">
        <v>224.37075328183121</v>
      </c>
      <c r="F25" s="97">
        <f t="shared" si="0"/>
        <v>13.6</v>
      </c>
      <c r="G25" s="98">
        <f t="shared" si="1"/>
        <v>220</v>
      </c>
      <c r="H25" s="69">
        <f t="shared" si="2"/>
        <v>8.0910729821190852</v>
      </c>
      <c r="I25" s="95">
        <f t="shared" si="3"/>
        <v>75.992896267149419</v>
      </c>
      <c r="J25" s="97">
        <f t="shared" si="4"/>
        <v>76</v>
      </c>
      <c r="K25" s="98">
        <f t="shared" si="5"/>
        <v>86</v>
      </c>
      <c r="L25" s="40"/>
      <c r="M25" s="40"/>
      <c r="N25" s="91" t="s">
        <v>69</v>
      </c>
      <c r="O25" s="40"/>
      <c r="P25" s="12"/>
      <c r="Q25" s="62">
        <f>_xlfn.PERCENTILE.EXC(D10:D114,W25)</f>
        <v>9.0816093549429073</v>
      </c>
      <c r="R25" s="62">
        <f>_xlfn.PERCENTILE.EXC(E10:E114,W25)</f>
        <v>103.73726969097301</v>
      </c>
      <c r="S25" s="40" t="s">
        <v>93</v>
      </c>
      <c r="T25" s="12"/>
      <c r="U25" s="12"/>
      <c r="V25" s="113" t="s">
        <v>68</v>
      </c>
      <c r="W25" s="112">
        <v>0.25</v>
      </c>
      <c r="X25" s="102">
        <f t="shared" si="10"/>
        <v>16</v>
      </c>
      <c r="Y25" s="50">
        <v>8.356492506631449</v>
      </c>
      <c r="Z25" s="87">
        <f t="shared" si="6"/>
        <v>0.14423076923076922</v>
      </c>
      <c r="AA25" s="87">
        <f t="shared" si="7"/>
        <v>0.15094339622641509</v>
      </c>
      <c r="AB25" s="107">
        <f t="shared" si="8"/>
        <v>8.227236457922011</v>
      </c>
      <c r="AC25" s="107"/>
      <c r="AD25" s="40"/>
      <c r="AE25" s="40"/>
      <c r="AF25" s="40"/>
      <c r="AG25" s="40"/>
      <c r="AH25" s="40"/>
      <c r="AI25" s="40"/>
      <c r="AJ25" s="41"/>
      <c r="AL25" s="1"/>
      <c r="AM25" s="1"/>
      <c r="AN25" s="1"/>
      <c r="AO25" s="1"/>
      <c r="AP25" s="1"/>
      <c r="AQ25" s="1"/>
    </row>
    <row r="26" spans="2:43" x14ac:dyDescent="0.25">
      <c r="B26" s="39"/>
      <c r="C26" s="69">
        <f t="shared" si="9"/>
        <v>4.25</v>
      </c>
      <c r="D26" s="62">
        <v>12.585481333324832</v>
      </c>
      <c r="E26" s="70">
        <v>150.95427628797344</v>
      </c>
      <c r="F26" s="97">
        <f t="shared" si="0"/>
        <v>12.6</v>
      </c>
      <c r="G26" s="98">
        <f t="shared" si="1"/>
        <v>150</v>
      </c>
      <c r="H26" s="69">
        <f t="shared" si="2"/>
        <v>7.5839570337534505</v>
      </c>
      <c r="I26" s="95">
        <f t="shared" si="3"/>
        <v>55.344738058181854</v>
      </c>
      <c r="J26" s="97">
        <f t="shared" si="4"/>
        <v>66</v>
      </c>
      <c r="K26" s="98">
        <f t="shared" si="5"/>
        <v>58</v>
      </c>
      <c r="L26" s="40"/>
      <c r="M26" s="40"/>
      <c r="N26" s="91" t="s">
        <v>70</v>
      </c>
      <c r="O26" s="40"/>
      <c r="P26" s="12"/>
      <c r="Q26" s="62">
        <f>_xlfn.PERCENTILE.INC(D10:D114,W25)</f>
        <v>9.0963862153573878</v>
      </c>
      <c r="R26" s="62">
        <f>_xlfn.PERCENTILE.INC(E10:E114,W25)</f>
        <v>103.97861054834233</v>
      </c>
      <c r="S26" s="40" t="s">
        <v>92</v>
      </c>
      <c r="T26" s="12"/>
      <c r="U26" s="12"/>
      <c r="V26" s="12"/>
      <c r="W26" s="87"/>
      <c r="X26" s="102">
        <f t="shared" si="10"/>
        <v>17</v>
      </c>
      <c r="Y26" s="50">
        <v>8.6227062160016956</v>
      </c>
      <c r="Z26" s="87">
        <f t="shared" si="6"/>
        <v>0.15384615384615385</v>
      </c>
      <c r="AA26" s="87">
        <f t="shared" si="7"/>
        <v>0.16037735849056603</v>
      </c>
      <c r="AB26" s="107">
        <f t="shared" si="8"/>
        <v>8.359172311478833</v>
      </c>
      <c r="AC26" s="107"/>
      <c r="AD26" s="40"/>
      <c r="AE26" s="40"/>
      <c r="AF26" s="40"/>
      <c r="AG26" s="40"/>
      <c r="AH26" s="40"/>
      <c r="AI26" s="40"/>
      <c r="AJ26" s="41"/>
      <c r="AL26" s="1"/>
      <c r="AM26" s="1"/>
      <c r="AN26" s="1"/>
      <c r="AO26" s="1"/>
      <c r="AP26" s="1"/>
      <c r="AQ26" s="1"/>
    </row>
    <row r="27" spans="2:43" x14ac:dyDescent="0.25">
      <c r="B27" s="39"/>
      <c r="C27" s="69">
        <f t="shared" si="9"/>
        <v>4.5</v>
      </c>
      <c r="D27" s="62">
        <v>13.84200177883916</v>
      </c>
      <c r="E27" s="70">
        <v>176.43145292957206</v>
      </c>
      <c r="F27" s="97">
        <f t="shared" si="0"/>
        <v>13.8</v>
      </c>
      <c r="G27" s="98">
        <f t="shared" si="1"/>
        <v>180</v>
      </c>
      <c r="H27" s="69">
        <f t="shared" si="2"/>
        <v>8.1838775101262442</v>
      </c>
      <c r="I27" s="95">
        <f t="shared" si="3"/>
        <v>62.699028043125367</v>
      </c>
      <c r="J27" s="97">
        <f t="shared" si="4"/>
        <v>78</v>
      </c>
      <c r="K27" s="98">
        <f t="shared" si="5"/>
        <v>69</v>
      </c>
      <c r="L27" s="40"/>
      <c r="M27" s="40"/>
      <c r="N27" s="91" t="s">
        <v>71</v>
      </c>
      <c r="O27" s="40"/>
      <c r="P27" s="12"/>
      <c r="Q27" s="62">
        <f>_xlfn.PERCENTILE.INC(D10:D114,0.75)-_xlfn.PERCENTILE.INC(D10:D114,0.25)</f>
        <v>4.915744916171974</v>
      </c>
      <c r="R27" s="62">
        <f>_xlfn.PERCENTILE.INC(E10:E114,0.75)-_xlfn.PERCENTILE.INC(E10:E114,0.25)</f>
        <v>102.58043164493041</v>
      </c>
      <c r="S27" s="40"/>
      <c r="T27" s="12"/>
      <c r="U27" s="12"/>
      <c r="V27" s="12"/>
      <c r="W27" s="87"/>
      <c r="X27" s="102">
        <f t="shared" si="10"/>
        <v>18</v>
      </c>
      <c r="Y27" s="50">
        <v>8.8993318796707683</v>
      </c>
      <c r="Z27" s="87">
        <f t="shared" si="6"/>
        <v>0.16346153846153846</v>
      </c>
      <c r="AA27" s="87">
        <f t="shared" si="7"/>
        <v>0.16981132075471697</v>
      </c>
      <c r="AB27" s="107">
        <f t="shared" si="8"/>
        <v>8.4861280662269216</v>
      </c>
      <c r="AC27" s="107"/>
      <c r="AD27" s="40"/>
      <c r="AE27" s="40"/>
      <c r="AF27" s="40"/>
      <c r="AG27" s="40"/>
      <c r="AH27" s="40"/>
      <c r="AI27" s="40"/>
      <c r="AJ27" s="41"/>
      <c r="AL27" s="1"/>
      <c r="AM27" s="1"/>
      <c r="AN27" s="1"/>
      <c r="AO27" s="1"/>
      <c r="AP27" s="1"/>
      <c r="AQ27" s="1"/>
    </row>
    <row r="28" spans="2:43" x14ac:dyDescent="0.25">
      <c r="B28" s="39"/>
      <c r="C28" s="69">
        <f t="shared" si="9"/>
        <v>4.75</v>
      </c>
      <c r="D28" s="62">
        <v>11.266081308841894</v>
      </c>
      <c r="E28" s="70">
        <v>125.908458435816</v>
      </c>
      <c r="F28" s="97">
        <f t="shared" si="0"/>
        <v>11.3</v>
      </c>
      <c r="G28" s="98">
        <f t="shared" si="1"/>
        <v>130</v>
      </c>
      <c r="H28" s="69">
        <f t="shared" si="2"/>
        <v>6.9409402365139155</v>
      </c>
      <c r="I28" s="95">
        <f t="shared" si="3"/>
        <v>47.867850428737576</v>
      </c>
      <c r="J28" s="97">
        <f t="shared" si="4"/>
        <v>50</v>
      </c>
      <c r="K28" s="98">
        <f t="shared" si="5"/>
        <v>35</v>
      </c>
      <c r="L28" s="40"/>
      <c r="M28" s="40"/>
      <c r="N28" s="91"/>
      <c r="O28" s="40"/>
      <c r="P28" s="12"/>
      <c r="Q28" s="62"/>
      <c r="R28" s="62"/>
      <c r="S28" s="40"/>
      <c r="T28" s="12"/>
      <c r="U28" s="12"/>
      <c r="V28" s="12"/>
      <c r="W28" s="87"/>
      <c r="X28" s="102">
        <f t="shared" si="10"/>
        <v>19</v>
      </c>
      <c r="Y28" s="50">
        <v>8.9016211530471239</v>
      </c>
      <c r="Z28" s="87">
        <f t="shared" si="6"/>
        <v>0.17307692307692307</v>
      </c>
      <c r="AA28" s="87">
        <f t="shared" si="7"/>
        <v>0.17924528301886791</v>
      </c>
      <c r="AB28" s="107">
        <f t="shared" si="8"/>
        <v>8.6086367241600641</v>
      </c>
      <c r="AC28" s="107"/>
      <c r="AD28" s="40"/>
      <c r="AE28" s="40"/>
      <c r="AF28" s="40"/>
      <c r="AG28" s="40"/>
      <c r="AH28" s="40"/>
      <c r="AI28" s="40"/>
      <c r="AJ28" s="41"/>
      <c r="AL28" s="1"/>
      <c r="AM28" s="1"/>
      <c r="AN28" s="1"/>
      <c r="AO28" s="1"/>
      <c r="AP28" s="1"/>
      <c r="AQ28" s="1"/>
    </row>
    <row r="29" spans="2:43" x14ac:dyDescent="0.25">
      <c r="B29" s="39"/>
      <c r="C29" s="69">
        <f t="shared" si="9"/>
        <v>5</v>
      </c>
      <c r="D29" s="62">
        <v>15.779465720490016</v>
      </c>
      <c r="E29" s="70">
        <v>227.41237636206756</v>
      </c>
      <c r="F29" s="97">
        <f t="shared" si="0"/>
        <v>15.8</v>
      </c>
      <c r="G29" s="98">
        <f t="shared" si="1"/>
        <v>230</v>
      </c>
      <c r="H29" s="69">
        <f t="shared" si="2"/>
        <v>9.0881154499881127</v>
      </c>
      <c r="I29" s="95">
        <f t="shared" si="3"/>
        <v>76.815927216229213</v>
      </c>
      <c r="J29" s="97">
        <f t="shared" si="4"/>
        <v>90</v>
      </c>
      <c r="K29" s="98">
        <f t="shared" si="5"/>
        <v>87</v>
      </c>
      <c r="L29" s="40"/>
      <c r="M29" s="40"/>
      <c r="N29" s="94" t="s">
        <v>72</v>
      </c>
      <c r="O29" s="40"/>
      <c r="P29" s="12"/>
      <c r="Q29" s="62"/>
      <c r="R29" s="62"/>
      <c r="S29" s="40"/>
      <c r="T29" s="12"/>
      <c r="U29" s="12"/>
      <c r="V29" s="12"/>
      <c r="W29" s="87"/>
      <c r="X29" s="102">
        <f t="shared" si="10"/>
        <v>20</v>
      </c>
      <c r="Y29" s="50">
        <v>8.9052474051926218</v>
      </c>
      <c r="Z29" s="87">
        <f t="shared" si="6"/>
        <v>0.18269230769230768</v>
      </c>
      <c r="AA29" s="87">
        <f t="shared" si="7"/>
        <v>0.18867924528301888</v>
      </c>
      <c r="AB29" s="107">
        <f t="shared" si="8"/>
        <v>8.7271534499642307</v>
      </c>
      <c r="AC29" s="107"/>
      <c r="AD29" s="40"/>
      <c r="AE29" s="40"/>
      <c r="AF29" s="40"/>
      <c r="AG29" s="40"/>
      <c r="AH29" s="40"/>
      <c r="AI29" s="40"/>
      <c r="AJ29" s="41"/>
      <c r="AL29" s="1"/>
      <c r="AM29" s="1"/>
      <c r="AN29" s="1"/>
      <c r="AO29" s="1"/>
      <c r="AP29" s="1"/>
      <c r="AQ29" s="1"/>
    </row>
    <row r="30" spans="2:43" x14ac:dyDescent="0.25">
      <c r="B30" s="39"/>
      <c r="C30" s="69">
        <f t="shared" si="9"/>
        <v>5.25</v>
      </c>
      <c r="D30" s="62">
        <v>7.1369209432562588</v>
      </c>
      <c r="E30" s="70">
        <v>92.678049379162033</v>
      </c>
      <c r="F30" s="97">
        <f t="shared" si="0"/>
        <v>7.1</v>
      </c>
      <c r="G30" s="98">
        <f t="shared" si="1"/>
        <v>90</v>
      </c>
      <c r="H30" s="69">
        <f t="shared" si="2"/>
        <v>4.8173556362073091</v>
      </c>
      <c r="I30" s="95">
        <f t="shared" si="3"/>
        <v>37.461184690810974</v>
      </c>
      <c r="J30" s="97">
        <f t="shared" si="4"/>
        <v>7</v>
      </c>
      <c r="K30" s="98">
        <f t="shared" si="5"/>
        <v>23</v>
      </c>
      <c r="L30" s="40"/>
      <c r="M30" s="40"/>
      <c r="N30" s="91" t="s">
        <v>67</v>
      </c>
      <c r="O30" s="40"/>
      <c r="P30" s="12"/>
      <c r="Q30" s="62">
        <f>_xlfn.PERCENTILE.INC(D10:D114,0.25)</f>
        <v>9.0963862153573878</v>
      </c>
      <c r="R30" s="62">
        <f>_xlfn.PERCENTILE.INC(E10:E114,0.25)</f>
        <v>103.97861054834233</v>
      </c>
      <c r="S30" s="40"/>
      <c r="T30" s="12"/>
      <c r="U30" s="12"/>
      <c r="V30" s="12"/>
      <c r="W30" s="87"/>
      <c r="X30" s="102">
        <f t="shared" si="10"/>
        <v>21</v>
      </c>
      <c r="Y30" s="50">
        <v>8.9626253776113387</v>
      </c>
      <c r="Z30" s="87">
        <f t="shared" si="6"/>
        <v>0.19230769230769232</v>
      </c>
      <c r="AA30" s="87">
        <f t="shared" si="7"/>
        <v>0.19811320754716982</v>
      </c>
      <c r="AB30" s="107">
        <f t="shared" si="8"/>
        <v>8.8420703855364593</v>
      </c>
      <c r="AC30" s="107"/>
      <c r="AD30" s="40"/>
      <c r="AE30" s="40"/>
      <c r="AF30" s="40"/>
      <c r="AG30" s="40"/>
      <c r="AH30" s="40"/>
      <c r="AI30" s="40"/>
      <c r="AJ30" s="41"/>
      <c r="AL30" s="1"/>
      <c r="AM30" s="1"/>
      <c r="AN30" s="1"/>
      <c r="AO30" s="1"/>
      <c r="AP30" s="1"/>
      <c r="AQ30" s="1"/>
    </row>
    <row r="31" spans="2:43" x14ac:dyDescent="0.25">
      <c r="B31" s="39"/>
      <c r="C31" s="69">
        <f t="shared" si="9"/>
        <v>5.5</v>
      </c>
      <c r="D31" s="62">
        <v>9.1993583324563062</v>
      </c>
      <c r="E31" s="70">
        <v>83.894279930732964</v>
      </c>
      <c r="F31" s="97">
        <f t="shared" si="0"/>
        <v>9.1999999999999993</v>
      </c>
      <c r="G31" s="98">
        <f t="shared" si="1"/>
        <v>80</v>
      </c>
      <c r="H31" s="69">
        <f t="shared" si="2"/>
        <v>5.9020927305894109</v>
      </c>
      <c r="I31" s="95">
        <f t="shared" si="3"/>
        <v>34.592813118092209</v>
      </c>
      <c r="J31" s="97">
        <f t="shared" si="4"/>
        <v>29</v>
      </c>
      <c r="K31" s="98">
        <f t="shared" si="5"/>
        <v>16</v>
      </c>
      <c r="L31" s="40"/>
      <c r="M31" s="40"/>
      <c r="N31" s="91" t="s">
        <v>73</v>
      </c>
      <c r="O31" s="40"/>
      <c r="P31" s="12"/>
      <c r="Q31" s="62">
        <f>_xlfn.PERCENTILE.INC(D10:D114,0.75)</f>
        <v>14.012131131529362</v>
      </c>
      <c r="R31" s="62">
        <f>_xlfn.PERCENTILE.INC(E10:E114,0.75)</f>
        <v>206.55904219327275</v>
      </c>
      <c r="S31" s="40"/>
      <c r="T31" s="12"/>
      <c r="U31" s="12"/>
      <c r="V31" s="12"/>
      <c r="W31" s="87"/>
      <c r="X31" s="102">
        <f t="shared" si="10"/>
        <v>22</v>
      </c>
      <c r="Y31" s="50">
        <v>9.0071579127856669</v>
      </c>
      <c r="Z31" s="87">
        <f t="shared" si="6"/>
        <v>0.20192307692307693</v>
      </c>
      <c r="AA31" s="87">
        <f t="shared" si="7"/>
        <v>0.20754716981132076</v>
      </c>
      <c r="AB31" s="107">
        <f t="shared" si="8"/>
        <v>8.9537280907754333</v>
      </c>
      <c r="AC31" s="107"/>
      <c r="AD31" s="40"/>
      <c r="AE31" s="82"/>
      <c r="AF31" s="85"/>
      <c r="AG31" s="40"/>
      <c r="AH31" s="40"/>
      <c r="AI31" s="40"/>
      <c r="AJ31" s="41"/>
      <c r="AL31" s="1"/>
      <c r="AM31" s="1"/>
      <c r="AN31" s="1"/>
      <c r="AO31" s="1"/>
      <c r="AP31" s="1"/>
      <c r="AQ31" s="1"/>
    </row>
    <row r="32" spans="2:43" x14ac:dyDescent="0.25">
      <c r="B32" s="39"/>
      <c r="C32" s="69">
        <f t="shared" si="9"/>
        <v>5.75</v>
      </c>
      <c r="D32" s="62">
        <v>15.91117106051739</v>
      </c>
      <c r="E32" s="70">
        <v>156.08339508623141</v>
      </c>
      <c r="F32" s="97">
        <f t="shared" si="0"/>
        <v>15.9</v>
      </c>
      <c r="G32" s="98">
        <f t="shared" si="1"/>
        <v>160</v>
      </c>
      <c r="H32" s="69">
        <f t="shared" si="2"/>
        <v>9.1487490670950624</v>
      </c>
      <c r="I32" s="95">
        <f t="shared" si="3"/>
        <v>56.844095776970832</v>
      </c>
      <c r="J32" s="97">
        <f t="shared" si="4"/>
        <v>92</v>
      </c>
      <c r="K32" s="98">
        <f t="shared" si="5"/>
        <v>60</v>
      </c>
      <c r="L32" s="40"/>
      <c r="M32" s="40"/>
      <c r="N32" s="91" t="s">
        <v>71</v>
      </c>
      <c r="O32" s="40"/>
      <c r="P32" s="12"/>
      <c r="Q32" s="62">
        <f>Q31-Q30</f>
        <v>4.915744916171974</v>
      </c>
      <c r="R32" s="62">
        <f>R31-R30</f>
        <v>102.58043164493041</v>
      </c>
      <c r="S32" s="40"/>
      <c r="T32" s="12"/>
      <c r="U32" s="12"/>
      <c r="V32" s="12"/>
      <c r="W32" s="87"/>
      <c r="X32" s="102">
        <f t="shared" si="10"/>
        <v>23</v>
      </c>
      <c r="Y32" s="50">
        <v>9.0161847222762752</v>
      </c>
      <c r="Z32" s="87">
        <f t="shared" si="6"/>
        <v>0.21153846153846154</v>
      </c>
      <c r="AA32" s="87">
        <f t="shared" si="7"/>
        <v>0.21698113207547171</v>
      </c>
      <c r="AB32" s="107">
        <f t="shared" si="8"/>
        <v>9.0624244964156588</v>
      </c>
      <c r="AC32" s="107"/>
      <c r="AD32" s="108" t="s">
        <v>86</v>
      </c>
      <c r="AF32" s="81"/>
      <c r="AG32" s="40"/>
      <c r="AH32" s="40"/>
      <c r="AI32" s="40"/>
      <c r="AJ32" s="41"/>
      <c r="AL32" s="1"/>
      <c r="AM32" s="1"/>
      <c r="AN32" s="1"/>
      <c r="AO32" s="1"/>
      <c r="AP32" s="1"/>
      <c r="AQ32" s="1"/>
    </row>
    <row r="33" spans="2:43" x14ac:dyDescent="0.25">
      <c r="B33" s="39"/>
      <c r="C33" s="69">
        <f t="shared" si="9"/>
        <v>6</v>
      </c>
      <c r="D33" s="62">
        <v>11.781907027324008</v>
      </c>
      <c r="E33" s="70">
        <v>187.90486354350833</v>
      </c>
      <c r="F33" s="97">
        <f t="shared" si="0"/>
        <v>11.8</v>
      </c>
      <c r="G33" s="98">
        <f t="shared" si="1"/>
        <v>190</v>
      </c>
      <c r="H33" s="69">
        <f t="shared" si="2"/>
        <v>7.1940337853996317</v>
      </c>
      <c r="I33" s="95">
        <f t="shared" si="3"/>
        <v>65.940223811825931</v>
      </c>
      <c r="J33" s="97">
        <f t="shared" si="4"/>
        <v>58</v>
      </c>
      <c r="K33" s="98">
        <f t="shared" si="5"/>
        <v>74</v>
      </c>
      <c r="L33" s="40"/>
      <c r="M33" s="40"/>
      <c r="N33" s="91" t="s">
        <v>74</v>
      </c>
      <c r="O33" s="40"/>
      <c r="P33" s="12"/>
      <c r="Q33" s="62">
        <f>Q30-1.5*Q32</f>
        <v>1.7227688410994269</v>
      </c>
      <c r="R33" s="62">
        <f>R30-1.5*R32</f>
        <v>-49.892036919053297</v>
      </c>
      <c r="S33" s="40"/>
      <c r="T33" s="12"/>
      <c r="U33" s="12"/>
      <c r="V33" s="12"/>
      <c r="W33" s="87"/>
      <c r="X33" s="102">
        <f t="shared" si="10"/>
        <v>24</v>
      </c>
      <c r="Y33" s="50">
        <v>9.0267876216939058</v>
      </c>
      <c r="Z33" s="87">
        <f t="shared" si="6"/>
        <v>0.22115384615384615</v>
      </c>
      <c r="AA33" s="87">
        <f t="shared" si="7"/>
        <v>0.22641509433962265</v>
      </c>
      <c r="AB33" s="107">
        <f t="shared" si="8"/>
        <v>9.1684219941313323</v>
      </c>
      <c r="AC33" s="107"/>
      <c r="AD33" s="40"/>
      <c r="AE33" s="81"/>
      <c r="AF33" s="81"/>
      <c r="AG33" s="40"/>
      <c r="AH33" s="40"/>
      <c r="AI33" s="40"/>
      <c r="AJ33" s="41"/>
      <c r="AL33" s="1"/>
      <c r="AM33" s="1"/>
      <c r="AN33" s="1"/>
      <c r="AO33" s="1"/>
      <c r="AP33" s="1"/>
      <c r="AQ33" s="1"/>
    </row>
    <row r="34" spans="2:43" x14ac:dyDescent="0.25">
      <c r="B34" s="39"/>
      <c r="C34" s="69">
        <f t="shared" si="9"/>
        <v>6.25</v>
      </c>
      <c r="D34" s="62">
        <v>6.8225787239277462</v>
      </c>
      <c r="E34" s="70">
        <v>129.05359901125863</v>
      </c>
      <c r="F34" s="97">
        <f t="shared" si="0"/>
        <v>6.8</v>
      </c>
      <c r="G34" s="98">
        <f t="shared" si="1"/>
        <v>130</v>
      </c>
      <c r="H34" s="69">
        <f t="shared" si="2"/>
        <v>4.6468520410329486</v>
      </c>
      <c r="I34" s="95">
        <f t="shared" si="3"/>
        <v>48.822059586315305</v>
      </c>
      <c r="J34" s="97">
        <f t="shared" si="4"/>
        <v>6</v>
      </c>
      <c r="K34" s="98">
        <f t="shared" si="5"/>
        <v>38</v>
      </c>
      <c r="L34" s="40"/>
      <c r="M34" s="40"/>
      <c r="N34" s="91" t="s">
        <v>75</v>
      </c>
      <c r="O34" s="40"/>
      <c r="P34" s="12"/>
      <c r="Q34" s="62">
        <f>Q31+1.5*Q32</f>
        <v>21.385748505787323</v>
      </c>
      <c r="R34" s="62">
        <f>R31+1.5*R32</f>
        <v>360.42968966066837</v>
      </c>
      <c r="S34" s="40"/>
      <c r="T34" s="12"/>
      <c r="U34" s="12"/>
      <c r="V34" s="12"/>
      <c r="W34" s="87"/>
      <c r="X34" s="102">
        <f t="shared" si="10"/>
        <v>25</v>
      </c>
      <c r="Y34" s="50">
        <v>9.0510622505704017</v>
      </c>
      <c r="Z34" s="87">
        <f t="shared" si="6"/>
        <v>0.23076923076923078</v>
      </c>
      <c r="AA34" s="87">
        <f t="shared" si="7"/>
        <v>0.23584905660377359</v>
      </c>
      <c r="AB34" s="107">
        <f t="shared" si="8"/>
        <v>9.2719531128007198</v>
      </c>
      <c r="AC34" s="107"/>
      <c r="AD34" s="40"/>
      <c r="AE34" s="49"/>
      <c r="AF34" s="40"/>
      <c r="AG34" s="40"/>
      <c r="AH34" s="40"/>
      <c r="AI34" s="40"/>
      <c r="AJ34" s="41"/>
      <c r="AL34" s="1"/>
      <c r="AM34" s="1"/>
      <c r="AN34" s="1"/>
      <c r="AO34" s="1"/>
      <c r="AP34" s="1"/>
      <c r="AQ34" s="1"/>
    </row>
    <row r="35" spans="2:43" x14ac:dyDescent="0.25">
      <c r="B35" s="39"/>
      <c r="C35" s="69">
        <f t="shared" si="9"/>
        <v>6.5</v>
      </c>
      <c r="D35" s="62">
        <v>8.6227062160016956</v>
      </c>
      <c r="E35" s="70">
        <v>171.37925158806533</v>
      </c>
      <c r="F35" s="97">
        <f t="shared" si="0"/>
        <v>8.6</v>
      </c>
      <c r="G35" s="98">
        <f t="shared" si="1"/>
        <v>170</v>
      </c>
      <c r="H35" s="69">
        <f t="shared" si="2"/>
        <v>5.6042160763977051</v>
      </c>
      <c r="I35" s="95">
        <f t="shared" si="3"/>
        <v>61.258533183717859</v>
      </c>
      <c r="J35" s="97">
        <f t="shared" si="4"/>
        <v>17</v>
      </c>
      <c r="K35" s="98">
        <f t="shared" si="5"/>
        <v>68</v>
      </c>
      <c r="L35" s="40"/>
      <c r="M35" s="40"/>
      <c r="N35" s="91" t="s">
        <v>76</v>
      </c>
      <c r="O35" s="40"/>
      <c r="P35" s="12"/>
      <c r="Q35" s="92">
        <f>COUNTIF(D10:D114,"&lt;"&amp;Q33)+COUNTIF(D10:D114,"&gt;"&amp;Q34)</f>
        <v>0</v>
      </c>
      <c r="R35" s="92">
        <f>COUNTIF(E10:E114,"&lt;"&amp;R33)+COUNTIF(E10:E114,"&gt;"&amp;R34)</f>
        <v>2</v>
      </c>
      <c r="S35" s="40"/>
      <c r="T35" s="12"/>
      <c r="U35" s="12"/>
      <c r="V35" s="12"/>
      <c r="W35" s="87"/>
      <c r="X35" s="102">
        <f t="shared" si="10"/>
        <v>26</v>
      </c>
      <c r="Y35" s="50">
        <v>9.0668324945284269</v>
      </c>
      <c r="Z35" s="87">
        <f t="shared" si="6"/>
        <v>0.24038461538461539</v>
      </c>
      <c r="AA35" s="87">
        <f t="shared" si="7"/>
        <v>0.24528301886792453</v>
      </c>
      <c r="AB35" s="107">
        <f t="shared" si="8"/>
        <v>9.3732251082272668</v>
      </c>
      <c r="AC35" s="107"/>
      <c r="AD35" s="40"/>
      <c r="AE35" s="49"/>
      <c r="AF35" s="40"/>
      <c r="AG35" s="40"/>
      <c r="AH35" s="40"/>
      <c r="AI35" s="40"/>
      <c r="AJ35" s="41"/>
      <c r="AL35" s="1"/>
      <c r="AM35" s="1"/>
      <c r="AN35" s="1"/>
      <c r="AO35" s="1"/>
      <c r="AP35" s="1"/>
      <c r="AQ35" s="1"/>
    </row>
    <row r="36" spans="2:43" x14ac:dyDescent="0.25">
      <c r="B36" s="39"/>
      <c r="C36" s="69">
        <f t="shared" si="9"/>
        <v>6.75</v>
      </c>
      <c r="D36" s="62">
        <v>12.375371532054952</v>
      </c>
      <c r="E36" s="70">
        <v>128.88318986681782</v>
      </c>
      <c r="F36" s="97">
        <f t="shared" si="0"/>
        <v>12.4</v>
      </c>
      <c r="G36" s="98">
        <f t="shared" si="1"/>
        <v>130</v>
      </c>
      <c r="H36" s="69">
        <f t="shared" si="2"/>
        <v>7.4824977843752247</v>
      </c>
      <c r="I36" s="95">
        <f t="shared" si="3"/>
        <v>48.77047900504634</v>
      </c>
      <c r="J36" s="97">
        <f t="shared" si="4"/>
        <v>63</v>
      </c>
      <c r="K36" s="98">
        <f t="shared" si="5"/>
        <v>37</v>
      </c>
      <c r="L36" s="40"/>
      <c r="M36" s="40"/>
      <c r="N36" s="91"/>
      <c r="O36" s="40"/>
      <c r="P36" s="12"/>
      <c r="Q36" s="62"/>
      <c r="R36" s="62"/>
      <c r="S36" s="40"/>
      <c r="T36" s="12"/>
      <c r="U36" s="12"/>
      <c r="V36" s="12"/>
      <c r="W36" s="87"/>
      <c r="X36" s="102">
        <f t="shared" si="10"/>
        <v>27</v>
      </c>
      <c r="Y36" s="50">
        <v>9.0963862153573878</v>
      </c>
      <c r="Z36" s="87">
        <f t="shared" si="6"/>
        <v>0.25</v>
      </c>
      <c r="AA36" s="87">
        <f t="shared" si="7"/>
        <v>0.25471698113207547</v>
      </c>
      <c r="AB36" s="107">
        <f t="shared" si="8"/>
        <v>9.4724237083318759</v>
      </c>
      <c r="AC36" s="107"/>
      <c r="AD36" s="40"/>
      <c r="AE36" s="83"/>
      <c r="AF36" s="75"/>
      <c r="AG36" s="40"/>
      <c r="AH36" s="40"/>
      <c r="AI36" s="40"/>
      <c r="AJ36" s="41"/>
      <c r="AL36" s="1"/>
      <c r="AM36" s="1"/>
      <c r="AN36" s="1"/>
      <c r="AO36" s="1"/>
      <c r="AP36" s="1"/>
      <c r="AQ36" s="1"/>
    </row>
    <row r="37" spans="2:43" x14ac:dyDescent="0.25">
      <c r="B37" s="39"/>
      <c r="C37" s="69">
        <f t="shared" si="9"/>
        <v>7</v>
      </c>
      <c r="D37" s="62">
        <v>7.1458906633533941</v>
      </c>
      <c r="E37" s="70">
        <v>102.71183300191717</v>
      </c>
      <c r="F37" s="97">
        <f t="shared" si="0"/>
        <v>7.1</v>
      </c>
      <c r="G37" s="98">
        <f t="shared" si="1"/>
        <v>100</v>
      </c>
      <c r="H37" s="69">
        <f t="shared" si="2"/>
        <v>4.8221986102617507</v>
      </c>
      <c r="I37" s="95">
        <f t="shared" si="3"/>
        <v>40.672080063459973</v>
      </c>
      <c r="J37" s="97">
        <f t="shared" si="4"/>
        <v>8</v>
      </c>
      <c r="K37" s="98">
        <f t="shared" si="5"/>
        <v>25</v>
      </c>
      <c r="L37" s="40"/>
      <c r="M37" s="40"/>
      <c r="N37" s="94" t="s">
        <v>77</v>
      </c>
      <c r="O37" s="40"/>
      <c r="P37" s="12"/>
      <c r="Q37" s="62"/>
      <c r="R37" s="62"/>
      <c r="S37" s="40"/>
      <c r="T37" s="12"/>
      <c r="U37" s="12"/>
      <c r="V37" s="12"/>
      <c r="W37" s="87"/>
      <c r="X37" s="102">
        <f t="shared" si="10"/>
        <v>28</v>
      </c>
      <c r="Y37" s="50">
        <v>9.1829319389941553</v>
      </c>
      <c r="Z37" s="87">
        <f t="shared" si="6"/>
        <v>0.25961538461538464</v>
      </c>
      <c r="AA37" s="87">
        <f t="shared" si="7"/>
        <v>0.26415094339622641</v>
      </c>
      <c r="AB37" s="107">
        <f t="shared" si="8"/>
        <v>9.5697161950845508</v>
      </c>
      <c r="AC37" s="107"/>
      <c r="AD37" s="40"/>
      <c r="AE37" s="83"/>
      <c r="AF37" s="75"/>
      <c r="AG37" s="40"/>
      <c r="AH37" s="40"/>
      <c r="AI37" s="40"/>
      <c r="AJ37" s="41"/>
      <c r="AL37" s="1"/>
      <c r="AM37" s="1"/>
      <c r="AN37" s="1"/>
      <c r="AO37" s="1"/>
      <c r="AP37" s="1"/>
      <c r="AQ37" s="1"/>
    </row>
    <row r="38" spans="2:43" x14ac:dyDescent="0.25">
      <c r="B38" s="39"/>
      <c r="C38" s="69">
        <f t="shared" si="9"/>
        <v>7.25</v>
      </c>
      <c r="D38" s="62">
        <v>9.0161847222762752</v>
      </c>
      <c r="E38" s="70">
        <v>77.535599440320766</v>
      </c>
      <c r="F38" s="97">
        <f t="shared" si="0"/>
        <v>9</v>
      </c>
      <c r="G38" s="98">
        <f t="shared" si="1"/>
        <v>80</v>
      </c>
      <c r="H38" s="69">
        <f t="shared" si="2"/>
        <v>5.807888106000247</v>
      </c>
      <c r="I38" s="95">
        <f t="shared" si="3"/>
        <v>32.478870609269315</v>
      </c>
      <c r="J38" s="97">
        <f t="shared" si="4"/>
        <v>23</v>
      </c>
      <c r="K38" s="98">
        <f t="shared" si="5"/>
        <v>11</v>
      </c>
      <c r="L38" s="40"/>
      <c r="M38" s="40"/>
      <c r="N38" s="91" t="s">
        <v>78</v>
      </c>
      <c r="O38" s="40"/>
      <c r="P38" s="12"/>
      <c r="Q38" s="62">
        <f>SKEW(D10:D114)</f>
        <v>0.15056935912679131</v>
      </c>
      <c r="R38" s="62">
        <f>SKEW(E10:E114)</f>
        <v>1.6250862055259159</v>
      </c>
      <c r="S38" s="40"/>
      <c r="T38" s="12"/>
      <c r="U38" s="12"/>
      <c r="V38" s="12"/>
      <c r="W38" s="87"/>
      <c r="X38" s="102">
        <f t="shared" si="10"/>
        <v>29</v>
      </c>
      <c r="Y38" s="50">
        <v>9.1993583324563062</v>
      </c>
      <c r="Z38" s="87">
        <f t="shared" si="6"/>
        <v>0.26923076923076922</v>
      </c>
      <c r="AA38" s="87">
        <f t="shared" si="7"/>
        <v>0.27358490566037735</v>
      </c>
      <c r="AB38" s="107">
        <f t="shared" si="8"/>
        <v>9.665253960557548</v>
      </c>
      <c r="AC38" s="107"/>
      <c r="AD38" s="40"/>
      <c r="AE38" s="88"/>
      <c r="AF38" s="75"/>
      <c r="AG38" s="40"/>
      <c r="AH38" s="40"/>
      <c r="AI38" s="40"/>
      <c r="AJ38" s="41"/>
      <c r="AL38" s="1"/>
      <c r="AM38" s="1"/>
      <c r="AN38" s="1"/>
      <c r="AO38" s="1"/>
      <c r="AP38" s="1"/>
      <c r="AQ38" s="1"/>
    </row>
    <row r="39" spans="2:43" x14ac:dyDescent="0.25">
      <c r="B39" s="39"/>
      <c r="C39" s="69">
        <f t="shared" si="9"/>
        <v>7.5</v>
      </c>
      <c r="D39" s="62">
        <v>10.069905626229589</v>
      </c>
      <c r="E39" s="70">
        <v>117.62739526042306</v>
      </c>
      <c r="F39" s="97">
        <f t="shared" si="0"/>
        <v>10.1</v>
      </c>
      <c r="G39" s="98">
        <f t="shared" si="1"/>
        <v>120</v>
      </c>
      <c r="H39" s="69">
        <f t="shared" si="2"/>
        <v>6.3448348212625723</v>
      </c>
      <c r="I39" s="95">
        <f t="shared" si="3"/>
        <v>45.332198741058512</v>
      </c>
      <c r="J39" s="97">
        <f t="shared" si="4"/>
        <v>39</v>
      </c>
      <c r="K39" s="98">
        <f t="shared" si="5"/>
        <v>33</v>
      </c>
      <c r="L39" s="40"/>
      <c r="M39" s="40"/>
      <c r="N39" s="91" t="s">
        <v>79</v>
      </c>
      <c r="O39" s="40"/>
      <c r="P39" s="12"/>
      <c r="Q39" s="62">
        <f>KURT(D10:D114)</f>
        <v>-0.54207395204734787</v>
      </c>
      <c r="R39" s="62">
        <f>KURT(E10:E114)</f>
        <v>5.4980800267046748</v>
      </c>
      <c r="S39" s="40"/>
      <c r="T39" s="12"/>
      <c r="U39" s="12"/>
      <c r="V39" s="12"/>
      <c r="W39" s="87"/>
      <c r="X39" s="102">
        <f t="shared" si="10"/>
        <v>30</v>
      </c>
      <c r="Y39" s="50">
        <v>9.2170458171482927</v>
      </c>
      <c r="Z39" s="87">
        <f t="shared" si="6"/>
        <v>0.27884615384615385</v>
      </c>
      <c r="AA39" s="87">
        <f t="shared" si="7"/>
        <v>0.28301886792452829</v>
      </c>
      <c r="AB39" s="107">
        <f t="shared" si="8"/>
        <v>9.7591746423612538</v>
      </c>
      <c r="AC39" s="107"/>
      <c r="AD39" s="40"/>
      <c r="AE39" s="79"/>
      <c r="AF39" s="75"/>
      <c r="AG39" s="40"/>
      <c r="AH39" s="40"/>
      <c r="AI39" s="40"/>
      <c r="AJ39" s="41"/>
      <c r="AL39" s="1"/>
      <c r="AM39" s="1"/>
      <c r="AN39" s="1"/>
      <c r="AO39" s="1"/>
      <c r="AP39" s="1"/>
      <c r="AQ39" s="1"/>
    </row>
    <row r="40" spans="2:43" x14ac:dyDescent="0.25">
      <c r="B40" s="39"/>
      <c r="C40" s="69">
        <f t="shared" si="9"/>
        <v>7.75</v>
      </c>
      <c r="D40" s="62">
        <v>9.1829319389941553</v>
      </c>
      <c r="E40" s="70">
        <v>58.811371709411453</v>
      </c>
      <c r="F40" s="97">
        <f t="shared" si="0"/>
        <v>9.1999999999999993</v>
      </c>
      <c r="G40" s="98">
        <f t="shared" si="1"/>
        <v>60</v>
      </c>
      <c r="H40" s="69">
        <f t="shared" si="2"/>
        <v>5.893660192775811</v>
      </c>
      <c r="I40" s="95">
        <f t="shared" si="3"/>
        <v>26.035687319656859</v>
      </c>
      <c r="J40" s="97">
        <f t="shared" si="4"/>
        <v>28</v>
      </c>
      <c r="K40" s="98">
        <f t="shared" si="5"/>
        <v>5</v>
      </c>
      <c r="L40" s="40"/>
      <c r="M40" s="40"/>
      <c r="N40" s="91" t="s">
        <v>80</v>
      </c>
      <c r="O40" s="40"/>
      <c r="P40" s="12"/>
      <c r="Q40" s="62">
        <f>(Q10-Q12)/Q22</f>
        <v>0.80111263657543652</v>
      </c>
      <c r="R40" s="62">
        <f>(R10-R12)/R22</f>
        <v>0.38329942434488906</v>
      </c>
      <c r="S40" s="40"/>
      <c r="T40" s="12"/>
      <c r="U40" s="12"/>
      <c r="V40" s="12"/>
      <c r="W40" s="87"/>
      <c r="X40" s="102">
        <f t="shared" si="10"/>
        <v>31</v>
      </c>
      <c r="Y40" s="50">
        <v>9.4244035050068824</v>
      </c>
      <c r="Z40" s="87">
        <f t="shared" si="6"/>
        <v>0.28846153846153844</v>
      </c>
      <c r="AA40" s="87">
        <f t="shared" si="7"/>
        <v>0.29245283018867924</v>
      </c>
      <c r="AB40" s="107">
        <f t="shared" si="8"/>
        <v>9.8516039199307048</v>
      </c>
      <c r="AC40" s="107"/>
      <c r="AD40" s="40"/>
      <c r="AE40" s="49"/>
      <c r="AF40" s="49"/>
      <c r="AG40" s="49"/>
      <c r="AH40" s="49"/>
      <c r="AI40" s="40"/>
      <c r="AJ40" s="41"/>
      <c r="AL40" s="1"/>
      <c r="AM40" s="1"/>
      <c r="AN40" s="1"/>
      <c r="AO40" s="1"/>
      <c r="AP40" s="1"/>
      <c r="AQ40" s="1"/>
    </row>
    <row r="41" spans="2:43" x14ac:dyDescent="0.25">
      <c r="B41" s="39"/>
      <c r="C41" s="69">
        <f t="shared" si="9"/>
        <v>8</v>
      </c>
      <c r="D41" s="62">
        <v>11.42431945464952</v>
      </c>
      <c r="E41" s="70">
        <v>65.550861588976275</v>
      </c>
      <c r="F41" s="97">
        <f t="shared" si="0"/>
        <v>11.4</v>
      </c>
      <c r="G41" s="98">
        <f t="shared" si="1"/>
        <v>70</v>
      </c>
      <c r="H41" s="69">
        <f t="shared" si="2"/>
        <v>7.0188226825798834</v>
      </c>
      <c r="I41" s="95">
        <f t="shared" si="3"/>
        <v>28.396363275724934</v>
      </c>
      <c r="J41" s="97">
        <f t="shared" si="4"/>
        <v>53</v>
      </c>
      <c r="K41" s="98">
        <f t="shared" si="5"/>
        <v>9</v>
      </c>
      <c r="L41" s="40"/>
      <c r="M41" s="40"/>
      <c r="N41" s="91" t="s">
        <v>81</v>
      </c>
      <c r="O41" s="40"/>
      <c r="P41" s="12"/>
      <c r="Q41" s="62">
        <f>((Q31-Q11)-(Q11-Q30))/(Q31-Q30)</f>
        <v>5.2866542511746786E-2</v>
      </c>
      <c r="R41" s="62">
        <f>((R31-R11)-(R11-R30))/(R31-R30)</f>
        <v>0.21327633965065804</v>
      </c>
      <c r="S41" s="40"/>
      <c r="T41" s="12"/>
      <c r="U41" s="12"/>
      <c r="V41" s="12"/>
      <c r="W41" s="87"/>
      <c r="X41" s="102">
        <f t="shared" si="10"/>
        <v>32</v>
      </c>
      <c r="Y41" s="50">
        <v>9.4684597845256846</v>
      </c>
      <c r="Z41" s="87">
        <f t="shared" si="6"/>
        <v>0.29807692307692307</v>
      </c>
      <c r="AA41" s="87">
        <f t="shared" si="7"/>
        <v>0.30188679245283018</v>
      </c>
      <c r="AB41" s="107">
        <f t="shared" si="8"/>
        <v>9.9426570353095656</v>
      </c>
      <c r="AC41" s="107"/>
      <c r="AD41" s="40"/>
      <c r="AE41" s="40"/>
      <c r="AF41" s="40"/>
      <c r="AG41" s="40"/>
      <c r="AH41" s="40"/>
      <c r="AI41" s="40"/>
      <c r="AJ41" s="41"/>
      <c r="AL41" s="1"/>
      <c r="AM41" s="1"/>
      <c r="AN41" s="1"/>
      <c r="AO41" s="1"/>
      <c r="AP41" s="1"/>
      <c r="AQ41" s="1"/>
    </row>
    <row r="42" spans="2:43" x14ac:dyDescent="0.25">
      <c r="B42" s="39"/>
      <c r="C42" s="69">
        <f t="shared" si="9"/>
        <v>8.25</v>
      </c>
      <c r="D42" s="62">
        <v>8.1473992035942402</v>
      </c>
      <c r="E42" s="70">
        <v>77.758259823670087</v>
      </c>
      <c r="F42" s="97">
        <f t="shared" si="0"/>
        <v>8.1</v>
      </c>
      <c r="G42" s="98">
        <f t="shared" si="1"/>
        <v>80</v>
      </c>
      <c r="H42" s="69">
        <f t="shared" si="2"/>
        <v>5.3556871133968871</v>
      </c>
      <c r="I42" s="95">
        <f t="shared" si="3"/>
        <v>32.553465334351671</v>
      </c>
      <c r="J42" s="97">
        <f t="shared" si="4"/>
        <v>15</v>
      </c>
      <c r="K42" s="98">
        <f t="shared" si="5"/>
        <v>12</v>
      </c>
      <c r="L42" s="40"/>
      <c r="M42" s="40"/>
      <c r="N42" s="91"/>
      <c r="O42" s="40"/>
      <c r="P42" s="12"/>
      <c r="Q42" s="62"/>
      <c r="R42" s="62"/>
      <c r="S42" s="40"/>
      <c r="T42" s="12"/>
      <c r="U42" s="12"/>
      <c r="V42" s="12"/>
      <c r="W42" s="87"/>
      <c r="X42" s="102">
        <f t="shared" si="10"/>
        <v>33</v>
      </c>
      <c r="Y42" s="50">
        <v>9.5314537590331962</v>
      </c>
      <c r="Z42" s="87">
        <f t="shared" si="6"/>
        <v>0.30769230769230771</v>
      </c>
      <c r="AA42" s="87">
        <f t="shared" si="7"/>
        <v>0.31132075471698112</v>
      </c>
      <c r="AB42" s="107">
        <f t="shared" si="8"/>
        <v>10.032440088592447</v>
      </c>
      <c r="AC42" s="107"/>
      <c r="AD42" s="40"/>
      <c r="AE42" s="40"/>
      <c r="AF42" s="40"/>
      <c r="AG42" s="40"/>
      <c r="AH42" s="40"/>
      <c r="AI42" s="40"/>
      <c r="AJ42" s="41"/>
      <c r="AL42" s="1"/>
      <c r="AM42" s="1"/>
      <c r="AN42" s="1"/>
      <c r="AO42" s="1"/>
      <c r="AP42" s="1"/>
      <c r="AQ42" s="1"/>
    </row>
    <row r="43" spans="2:43" x14ac:dyDescent="0.25">
      <c r="B43" s="39"/>
      <c r="C43" s="69">
        <f t="shared" si="9"/>
        <v>8.5</v>
      </c>
      <c r="D43" s="62">
        <v>8.0603061723883602</v>
      </c>
      <c r="E43" s="70">
        <v>138.81666117368223</v>
      </c>
      <c r="F43" s="97">
        <f t="shared" si="0"/>
        <v>8.1</v>
      </c>
      <c r="G43" s="98">
        <f t="shared" si="1"/>
        <v>140</v>
      </c>
      <c r="H43" s="69">
        <f t="shared" si="2"/>
        <v>5.3098375095978065</v>
      </c>
      <c r="I43" s="95">
        <f t="shared" si="3"/>
        <v>51.755114724339812</v>
      </c>
      <c r="J43" s="97">
        <f t="shared" si="4"/>
        <v>14</v>
      </c>
      <c r="K43" s="98">
        <f t="shared" si="5"/>
        <v>49</v>
      </c>
      <c r="L43" s="40"/>
      <c r="M43" s="40"/>
      <c r="N43" s="91"/>
      <c r="O43" s="40"/>
      <c r="P43" s="12"/>
      <c r="Q43" s="62"/>
      <c r="R43" s="62"/>
      <c r="S43" s="40"/>
      <c r="T43" s="12"/>
      <c r="U43" s="12"/>
      <c r="V43" s="12"/>
      <c r="W43" s="87"/>
      <c r="X43" s="102">
        <f t="shared" si="10"/>
        <v>34</v>
      </c>
      <c r="Y43" s="50">
        <v>9.5360750983315548</v>
      </c>
      <c r="Z43" s="87">
        <f t="shared" si="6"/>
        <v>0.31730769230769229</v>
      </c>
      <c r="AA43" s="87">
        <f t="shared" si="7"/>
        <v>0.32075471698113206</v>
      </c>
      <c r="AB43" s="107">
        <f t="shared" si="8"/>
        <v>10.121051147883396</v>
      </c>
      <c r="AC43" s="107"/>
      <c r="AD43" s="40"/>
      <c r="AE43" s="40"/>
      <c r="AF43" s="40"/>
      <c r="AG43" s="40"/>
      <c r="AH43" s="40"/>
      <c r="AI43" s="40"/>
      <c r="AJ43" s="41"/>
      <c r="AL43" s="1"/>
      <c r="AM43" s="1"/>
      <c r="AN43" s="1"/>
      <c r="AO43" s="1"/>
      <c r="AP43" s="1"/>
      <c r="AQ43" s="1"/>
    </row>
    <row r="44" spans="2:43" x14ac:dyDescent="0.25">
      <c r="B44" s="39"/>
      <c r="C44" s="69">
        <f t="shared" si="9"/>
        <v>8.75</v>
      </c>
      <c r="D44" s="62">
        <v>10.657028379531884</v>
      </c>
      <c r="E44" s="70">
        <v>116.58495239660681</v>
      </c>
      <c r="F44" s="97">
        <f t="shared" si="0"/>
        <v>10.7</v>
      </c>
      <c r="G44" s="98">
        <f t="shared" si="1"/>
        <v>120</v>
      </c>
      <c r="H44" s="69">
        <f t="shared" si="2"/>
        <v>6.6390952254981501</v>
      </c>
      <c r="I44" s="95">
        <f t="shared" si="3"/>
        <v>45.010516834970339</v>
      </c>
      <c r="J44" s="97">
        <f t="shared" si="4"/>
        <v>45</v>
      </c>
      <c r="K44" s="98">
        <f t="shared" si="5"/>
        <v>31</v>
      </c>
      <c r="L44" s="40"/>
      <c r="M44" s="40"/>
      <c r="N44" s="94" t="s">
        <v>95</v>
      </c>
      <c r="O44" s="40"/>
      <c r="P44" s="12"/>
      <c r="Q44" s="62"/>
      <c r="R44" s="62"/>
      <c r="S44" s="40"/>
      <c r="T44" s="12"/>
      <c r="U44" s="12"/>
      <c r="V44" s="12"/>
      <c r="W44" s="87"/>
      <c r="X44" s="102">
        <f t="shared" si="10"/>
        <v>35</v>
      </c>
      <c r="Y44" s="50">
        <v>9.5851095825764681</v>
      </c>
      <c r="Z44" s="87">
        <f t="shared" si="6"/>
        <v>0.32692307692307693</v>
      </c>
      <c r="AA44" s="87">
        <f t="shared" si="7"/>
        <v>0.330188679245283</v>
      </c>
      <c r="AB44" s="107">
        <f t="shared" si="8"/>
        <v>10.208581205686851</v>
      </c>
      <c r="AC44" s="107"/>
      <c r="AD44" s="40"/>
      <c r="AE44" s="40"/>
      <c r="AF44" s="40"/>
      <c r="AG44" s="40"/>
      <c r="AH44" s="40"/>
      <c r="AI44" s="40"/>
      <c r="AJ44" s="41"/>
      <c r="AL44" s="1"/>
      <c r="AM44" s="1"/>
      <c r="AN44" s="1"/>
      <c r="AO44" s="1"/>
      <c r="AP44" s="1"/>
      <c r="AQ44" s="1"/>
    </row>
    <row r="45" spans="2:43" x14ac:dyDescent="0.25">
      <c r="B45" s="39"/>
      <c r="C45" s="69">
        <f t="shared" si="9"/>
        <v>9</v>
      </c>
      <c r="D45" s="62">
        <v>18.460821888761412</v>
      </c>
      <c r="E45" s="70">
        <v>213.74435059334965</v>
      </c>
      <c r="F45" s="97">
        <f t="shared" si="0"/>
        <v>18.5</v>
      </c>
      <c r="G45" s="98">
        <f t="shared" si="1"/>
        <v>210</v>
      </c>
      <c r="H45" s="69">
        <f t="shared" si="2"/>
        <v>10.303880796317577</v>
      </c>
      <c r="I45" s="95">
        <f t="shared" si="3"/>
        <v>73.099720410595822</v>
      </c>
      <c r="J45" s="97">
        <f t="shared" si="4"/>
        <v>104</v>
      </c>
      <c r="K45" s="98">
        <f t="shared" si="5"/>
        <v>82</v>
      </c>
      <c r="L45" s="40"/>
      <c r="M45" s="40"/>
      <c r="N45" s="91"/>
      <c r="O45" s="40"/>
      <c r="P45" s="12"/>
      <c r="Q45" s="62"/>
      <c r="R45" s="62"/>
      <c r="S45" s="40"/>
      <c r="T45" s="12"/>
      <c r="U45" s="12"/>
      <c r="V45" s="12"/>
      <c r="W45" s="87"/>
      <c r="X45" s="102">
        <f t="shared" si="10"/>
        <v>36</v>
      </c>
      <c r="Y45" s="50">
        <v>9.9249727704631638</v>
      </c>
      <c r="Z45" s="87">
        <f t="shared" si="6"/>
        <v>0.33653846153846156</v>
      </c>
      <c r="AA45" s="87">
        <f t="shared" si="7"/>
        <v>0.33962264150943394</v>
      </c>
      <c r="AB45" s="107">
        <f t="shared" si="8"/>
        <v>10.295115007475141</v>
      </c>
      <c r="AC45" s="107"/>
      <c r="AD45" s="40"/>
      <c r="AE45" s="40"/>
      <c r="AF45" s="40"/>
      <c r="AG45" s="40"/>
      <c r="AH45" s="40"/>
      <c r="AI45" s="40"/>
      <c r="AJ45" s="41"/>
      <c r="AL45" s="1"/>
      <c r="AM45" s="1"/>
      <c r="AN45" s="1"/>
      <c r="AO45" s="1"/>
      <c r="AP45" s="1"/>
      <c r="AQ45" s="1"/>
    </row>
    <row r="46" spans="2:43" x14ac:dyDescent="0.25">
      <c r="B46" s="39"/>
      <c r="C46" s="69">
        <f t="shared" si="9"/>
        <v>9.25</v>
      </c>
      <c r="D46" s="62">
        <v>9.0668324945284269</v>
      </c>
      <c r="E46" s="70">
        <v>54.31821533495043</v>
      </c>
      <c r="F46" s="97">
        <f t="shared" si="0"/>
        <v>9.1</v>
      </c>
      <c r="G46" s="98">
        <f t="shared" si="1"/>
        <v>50</v>
      </c>
      <c r="H46" s="69">
        <f t="shared" si="2"/>
        <v>5.8339737937185712</v>
      </c>
      <c r="I46" s="95">
        <f t="shared" si="3"/>
        <v>24.43185228373158</v>
      </c>
      <c r="J46" s="97">
        <f t="shared" si="4"/>
        <v>26</v>
      </c>
      <c r="K46" s="98">
        <f t="shared" si="5"/>
        <v>3</v>
      </c>
      <c r="L46" s="40"/>
      <c r="M46" s="40"/>
      <c r="N46" s="91" t="s">
        <v>99</v>
      </c>
      <c r="O46" s="40"/>
      <c r="P46" s="12"/>
      <c r="Q46" s="62">
        <f>_xlfn.COVARIANCE.P($D$10:$D$114,$E$10:$E$114)</f>
        <v>171.43996022436588</v>
      </c>
      <c r="R46" s="62"/>
      <c r="S46" s="40"/>
      <c r="T46" s="12"/>
      <c r="U46" s="12"/>
      <c r="V46" s="12"/>
      <c r="W46" s="87"/>
      <c r="X46" s="102">
        <f t="shared" si="10"/>
        <v>37</v>
      </c>
      <c r="Y46" s="50">
        <v>9.9672995735711911</v>
      </c>
      <c r="Z46" s="87">
        <f t="shared" si="6"/>
        <v>0.34615384615384615</v>
      </c>
      <c r="AA46" s="87">
        <f t="shared" si="7"/>
        <v>0.34905660377358488</v>
      </c>
      <c r="AB46" s="107">
        <f t="shared" si="8"/>
        <v>10.380731773342683</v>
      </c>
      <c r="AC46" s="107"/>
      <c r="AD46" s="40"/>
      <c r="AE46" s="40"/>
      <c r="AF46" s="40"/>
      <c r="AG46" s="40"/>
      <c r="AH46" s="40"/>
      <c r="AI46" s="40"/>
      <c r="AJ46" s="41"/>
      <c r="AL46" s="1"/>
      <c r="AM46" s="1"/>
      <c r="AN46" s="1"/>
      <c r="AO46" s="1"/>
      <c r="AP46" s="1"/>
      <c r="AQ46" s="1"/>
    </row>
    <row r="47" spans="2:43" x14ac:dyDescent="0.25">
      <c r="B47" s="39"/>
      <c r="C47" s="69">
        <f t="shared" si="9"/>
        <v>9.5</v>
      </c>
      <c r="D47" s="62">
        <v>14.810296408060026</v>
      </c>
      <c r="E47" s="70">
        <v>190.91878181421157</v>
      </c>
      <c r="F47" s="97">
        <f t="shared" si="0"/>
        <v>14.8</v>
      </c>
      <c r="G47" s="98">
        <f t="shared" si="1"/>
        <v>190</v>
      </c>
      <c r="H47" s="69">
        <f t="shared" si="2"/>
        <v>8.63875187701891</v>
      </c>
      <c r="I47" s="95">
        <f t="shared" si="3"/>
        <v>66.78499898339517</v>
      </c>
      <c r="J47" s="97">
        <f t="shared" si="4"/>
        <v>84</v>
      </c>
      <c r="K47" s="98">
        <f t="shared" si="5"/>
        <v>75</v>
      </c>
      <c r="L47" s="40"/>
      <c r="M47" s="40"/>
      <c r="N47" s="91" t="s">
        <v>98</v>
      </c>
      <c r="O47" s="40"/>
      <c r="P47" s="12"/>
      <c r="Q47" s="62">
        <f>_xlfn.COVARIANCE.S($D$10:$D$114,$E$10:$E$114)</f>
        <v>173.0884213803694</v>
      </c>
      <c r="R47" s="62"/>
      <c r="S47" s="40"/>
      <c r="T47" s="12"/>
      <c r="U47" s="12"/>
      <c r="V47" s="12"/>
      <c r="W47" s="87"/>
      <c r="X47" s="102">
        <f t="shared" si="10"/>
        <v>38</v>
      </c>
      <c r="Y47" s="50">
        <v>10.026689831069332</v>
      </c>
      <c r="Z47" s="87">
        <f t="shared" si="6"/>
        <v>0.35576923076923078</v>
      </c>
      <c r="AA47" s="87">
        <f t="shared" si="7"/>
        <v>0.35849056603773582</v>
      </c>
      <c r="AB47" s="107">
        <f t="shared" si="8"/>
        <v>10.465505829843863</v>
      </c>
      <c r="AC47" s="107"/>
      <c r="AD47" s="40"/>
      <c r="AE47" s="40"/>
      <c r="AF47" s="40"/>
      <c r="AG47" s="40"/>
      <c r="AH47" s="40"/>
      <c r="AI47" s="40"/>
      <c r="AJ47" s="41"/>
      <c r="AL47" s="1"/>
      <c r="AM47" s="1"/>
      <c r="AN47" s="1"/>
      <c r="AO47" s="1"/>
      <c r="AP47" s="1"/>
      <c r="AQ47" s="1"/>
    </row>
    <row r="48" spans="2:43" x14ac:dyDescent="0.25">
      <c r="B48" s="39"/>
      <c r="C48" s="69">
        <f t="shared" si="9"/>
        <v>9.75</v>
      </c>
      <c r="D48" s="62">
        <v>8.9016211530471239</v>
      </c>
      <c r="E48" s="70">
        <v>60.992737943747514</v>
      </c>
      <c r="F48" s="97">
        <f t="shared" si="0"/>
        <v>8.9</v>
      </c>
      <c r="G48" s="98">
        <f t="shared" si="1"/>
        <v>60</v>
      </c>
      <c r="H48" s="69">
        <f t="shared" si="2"/>
        <v>5.7487746614462756</v>
      </c>
      <c r="I48" s="95">
        <f t="shared" si="3"/>
        <v>26.80541302286526</v>
      </c>
      <c r="J48" s="97">
        <f t="shared" si="4"/>
        <v>19</v>
      </c>
      <c r="K48" s="98">
        <f t="shared" si="5"/>
        <v>7</v>
      </c>
      <c r="L48" s="40"/>
      <c r="M48" s="40"/>
      <c r="N48" s="91" t="s">
        <v>100</v>
      </c>
      <c r="O48" s="40"/>
      <c r="P48" s="12"/>
      <c r="Q48" s="61">
        <f>CORREL($D$10:$D$114,$E$10:$E$114)</f>
        <v>0.64034789923765767</v>
      </c>
      <c r="R48" s="62"/>
      <c r="S48" s="40"/>
      <c r="T48" s="12"/>
      <c r="U48" s="12"/>
      <c r="V48" s="12"/>
      <c r="W48" s="87"/>
      <c r="X48" s="102">
        <f t="shared" si="10"/>
        <v>39</v>
      </c>
      <c r="Y48" s="50">
        <v>10.069905626229589</v>
      </c>
      <c r="Z48" s="87">
        <f t="shared" si="6"/>
        <v>0.36538461538461536</v>
      </c>
      <c r="AA48" s="87">
        <f t="shared" si="7"/>
        <v>0.36792452830188677</v>
      </c>
      <c r="AB48" s="107">
        <f t="shared" si="8"/>
        <v>10.549507166083757</v>
      </c>
      <c r="AC48" s="107"/>
      <c r="AD48" s="40"/>
      <c r="AE48" s="40"/>
      <c r="AF48" s="40"/>
      <c r="AG48" s="40"/>
      <c r="AH48" s="40"/>
      <c r="AI48" s="40"/>
      <c r="AJ48" s="41"/>
      <c r="AL48" s="1"/>
      <c r="AM48" s="1"/>
      <c r="AN48" s="1"/>
      <c r="AO48" s="1"/>
      <c r="AP48" s="1"/>
      <c r="AQ48" s="1"/>
    </row>
    <row r="49" spans="2:43" x14ac:dyDescent="0.25">
      <c r="B49" s="39"/>
      <c r="C49" s="69">
        <f t="shared" si="9"/>
        <v>10</v>
      </c>
      <c r="D49" s="62">
        <v>10.531694119592114</v>
      </c>
      <c r="E49" s="70">
        <v>205.09198421674003</v>
      </c>
      <c r="F49" s="97">
        <f t="shared" si="0"/>
        <v>10.5</v>
      </c>
      <c r="G49" s="98">
        <f t="shared" si="1"/>
        <v>210</v>
      </c>
      <c r="H49" s="69">
        <f t="shared" si="2"/>
        <v>6.5765570163891782</v>
      </c>
      <c r="I49" s="95">
        <f t="shared" si="3"/>
        <v>70.722719043099573</v>
      </c>
      <c r="J49" s="97">
        <f t="shared" si="4"/>
        <v>44</v>
      </c>
      <c r="K49" s="98">
        <f t="shared" si="5"/>
        <v>78</v>
      </c>
      <c r="L49" s="40"/>
      <c r="M49" s="40"/>
      <c r="N49" s="91" t="s">
        <v>101</v>
      </c>
      <c r="O49" s="40"/>
      <c r="P49" s="12"/>
      <c r="Q49" s="61">
        <f>CORREL($J$10:$J$114,$K$10:$K$114)</f>
        <v>0.6520008293593198</v>
      </c>
      <c r="R49" s="62"/>
      <c r="S49" s="40"/>
      <c r="T49" s="12"/>
      <c r="U49" s="12"/>
      <c r="V49" s="12"/>
      <c r="W49" s="87"/>
      <c r="X49" s="102">
        <f t="shared" si="10"/>
        <v>40</v>
      </c>
      <c r="Y49" s="50">
        <v>10.106085793268505</v>
      </c>
      <c r="Z49" s="87">
        <f t="shared" si="6"/>
        <v>0.375</v>
      </c>
      <c r="AA49" s="87">
        <f t="shared" si="7"/>
        <v>0.37735849056603776</v>
      </c>
      <c r="AB49" s="107">
        <f t="shared" si="8"/>
        <v>10.632801925711643</v>
      </c>
      <c r="AC49" s="107"/>
      <c r="AD49" s="40"/>
      <c r="AE49" s="40"/>
      <c r="AF49" s="40"/>
      <c r="AG49" s="40"/>
      <c r="AH49" s="40"/>
      <c r="AI49" s="40"/>
      <c r="AJ49" s="41"/>
      <c r="AL49" s="1"/>
      <c r="AM49" s="1"/>
      <c r="AN49" s="1"/>
      <c r="AO49" s="1"/>
      <c r="AP49" s="1"/>
      <c r="AQ49" s="1"/>
    </row>
    <row r="50" spans="2:43" x14ac:dyDescent="0.25">
      <c r="B50" s="39"/>
      <c r="C50" s="69">
        <f t="shared" si="9"/>
        <v>10.25</v>
      </c>
      <c r="D50" s="62">
        <v>9.0963862153573878</v>
      </c>
      <c r="E50" s="70">
        <v>132.09529378464225</v>
      </c>
      <c r="F50" s="97">
        <f t="shared" si="0"/>
        <v>9.1</v>
      </c>
      <c r="G50" s="98">
        <f t="shared" si="1"/>
        <v>130</v>
      </c>
      <c r="H50" s="69">
        <f t="shared" si="2"/>
        <v>5.8491817073065828</v>
      </c>
      <c r="I50" s="95">
        <f t="shared" si="3"/>
        <v>49.740469021261397</v>
      </c>
      <c r="J50" s="97">
        <f t="shared" si="4"/>
        <v>27</v>
      </c>
      <c r="K50" s="98">
        <f t="shared" si="5"/>
        <v>41</v>
      </c>
      <c r="L50" s="40"/>
      <c r="M50" s="40"/>
      <c r="N50" s="91"/>
      <c r="O50" s="40"/>
      <c r="P50" s="12"/>
      <c r="Q50" s="62"/>
      <c r="R50" s="62"/>
      <c r="S50" s="40"/>
      <c r="T50" s="12"/>
      <c r="U50" s="12"/>
      <c r="V50" s="12"/>
      <c r="W50" s="87"/>
      <c r="X50" s="102">
        <f t="shared" si="10"/>
        <v>41</v>
      </c>
      <c r="Y50" s="50">
        <v>10.170805214060442</v>
      </c>
      <c r="Z50" s="87">
        <f t="shared" si="6"/>
        <v>0.38461538461538464</v>
      </c>
      <c r="AA50" s="87">
        <f t="shared" si="7"/>
        <v>0.3867924528301887</v>
      </c>
      <c r="AB50" s="107">
        <f t="shared" si="8"/>
        <v>10.71545284452367</v>
      </c>
      <c r="AC50" s="107"/>
      <c r="AD50" s="40"/>
      <c r="AE50" s="40"/>
      <c r="AF50" s="40"/>
      <c r="AG50" s="40"/>
      <c r="AH50" s="40"/>
      <c r="AI50" s="40"/>
      <c r="AJ50" s="41"/>
      <c r="AL50" s="1"/>
      <c r="AM50" s="1"/>
      <c r="AN50" s="1"/>
      <c r="AO50" s="1"/>
      <c r="AP50" s="1"/>
      <c r="AQ50" s="1"/>
    </row>
    <row r="51" spans="2:43" x14ac:dyDescent="0.25">
      <c r="B51" s="39"/>
      <c r="C51" s="69">
        <f t="shared" si="9"/>
        <v>10.5</v>
      </c>
      <c r="D51" s="62">
        <v>9.0267876216939058</v>
      </c>
      <c r="E51" s="70">
        <v>66.921252145170115</v>
      </c>
      <c r="F51" s="97">
        <f t="shared" si="0"/>
        <v>9</v>
      </c>
      <c r="G51" s="98">
        <f t="shared" si="1"/>
        <v>70</v>
      </c>
      <c r="H51" s="69">
        <f t="shared" si="2"/>
        <v>5.8133514559157815</v>
      </c>
      <c r="I51" s="95">
        <f t="shared" si="3"/>
        <v>28.870296667923238</v>
      </c>
      <c r="J51" s="97">
        <f t="shared" si="4"/>
        <v>24</v>
      </c>
      <c r="K51" s="98">
        <f t="shared" si="5"/>
        <v>10</v>
      </c>
      <c r="L51" s="40"/>
      <c r="M51" s="40"/>
      <c r="N51" s="91"/>
      <c r="O51" s="40"/>
      <c r="P51" s="12"/>
      <c r="Q51" s="62"/>
      <c r="R51" s="62"/>
      <c r="S51" s="40"/>
      <c r="T51" s="12"/>
      <c r="U51" s="12"/>
      <c r="V51" s="12"/>
      <c r="W51" s="87"/>
      <c r="X51" s="102">
        <f t="shared" si="10"/>
        <v>42</v>
      </c>
      <c r="Y51" s="50">
        <v>10.270127630036789</v>
      </c>
      <c r="Z51" s="87">
        <f t="shared" si="6"/>
        <v>0.39423076923076922</v>
      </c>
      <c r="AA51" s="87">
        <f t="shared" si="7"/>
        <v>0.39622641509433965</v>
      </c>
      <c r="AB51" s="107">
        <f t="shared" si="8"/>
        <v>10.797519641811483</v>
      </c>
      <c r="AC51" s="107"/>
      <c r="AD51" s="40"/>
      <c r="AE51" s="40"/>
      <c r="AF51" s="40"/>
      <c r="AG51" s="40"/>
      <c r="AH51" s="40"/>
      <c r="AI51" s="40"/>
      <c r="AJ51" s="41"/>
      <c r="AL51" s="1"/>
      <c r="AM51" s="1"/>
      <c r="AN51" s="1"/>
      <c r="AO51" s="1"/>
      <c r="AP51" s="1"/>
      <c r="AQ51" s="1"/>
    </row>
    <row r="52" spans="2:43" x14ac:dyDescent="0.25">
      <c r="B52" s="39"/>
      <c r="C52" s="69">
        <f t="shared" si="9"/>
        <v>10.75</v>
      </c>
      <c r="D52" s="62">
        <v>5.2956026150083231</v>
      </c>
      <c r="E52" s="70">
        <v>56.328058117193933</v>
      </c>
      <c r="F52" s="97">
        <f t="shared" si="0"/>
        <v>5.3</v>
      </c>
      <c r="G52" s="98">
        <f t="shared" si="1"/>
        <v>60</v>
      </c>
      <c r="H52" s="69">
        <f t="shared" si="2"/>
        <v>3.7943056311442422</v>
      </c>
      <c r="I52" s="95">
        <f t="shared" si="3"/>
        <v>25.152422731639895</v>
      </c>
      <c r="J52" s="97">
        <f t="shared" si="4"/>
        <v>3</v>
      </c>
      <c r="K52" s="98">
        <f t="shared" si="5"/>
        <v>4</v>
      </c>
      <c r="L52" s="40"/>
      <c r="M52" s="40"/>
      <c r="N52" s="91"/>
      <c r="O52" s="40"/>
      <c r="P52" s="12"/>
      <c r="Q52" s="62"/>
      <c r="R52" s="62"/>
      <c r="S52" s="40"/>
      <c r="T52" s="12"/>
      <c r="U52" s="12"/>
      <c r="V52" s="12"/>
      <c r="W52" s="87"/>
      <c r="X52" s="102">
        <f t="shared" si="10"/>
        <v>43</v>
      </c>
      <c r="Y52" s="50">
        <v>10.424296794341819</v>
      </c>
      <c r="Z52" s="87">
        <f t="shared" si="6"/>
        <v>0.40384615384615385</v>
      </c>
      <c r="AA52" s="87">
        <f t="shared" si="7"/>
        <v>0.40566037735849059</v>
      </c>
      <c r="AB52" s="107">
        <f t="shared" si="8"/>
        <v>10.87905937232048</v>
      </c>
      <c r="AC52" s="107"/>
      <c r="AD52" s="40"/>
      <c r="AE52" s="40"/>
      <c r="AF52" s="40"/>
      <c r="AG52" s="40"/>
      <c r="AH52" s="40"/>
      <c r="AI52" s="40"/>
      <c r="AJ52" s="41"/>
      <c r="AL52" s="1"/>
      <c r="AM52" s="1"/>
      <c r="AN52" s="1"/>
      <c r="AO52" s="1"/>
      <c r="AP52" s="1"/>
      <c r="AQ52" s="1"/>
    </row>
    <row r="53" spans="2:43" x14ac:dyDescent="0.25">
      <c r="B53" s="39"/>
      <c r="C53" s="69">
        <f t="shared" si="9"/>
        <v>11</v>
      </c>
      <c r="D53" s="62">
        <v>9.9672995735711911</v>
      </c>
      <c r="E53" s="70">
        <v>108.59601885406906</v>
      </c>
      <c r="F53" s="97">
        <f t="shared" si="0"/>
        <v>10</v>
      </c>
      <c r="G53" s="98">
        <f t="shared" si="1"/>
        <v>110</v>
      </c>
      <c r="H53" s="69">
        <f t="shared" si="2"/>
        <v>6.2930619807990018</v>
      </c>
      <c r="I53" s="95">
        <f t="shared" si="3"/>
        <v>42.5256659526056</v>
      </c>
      <c r="J53" s="97">
        <f t="shared" si="4"/>
        <v>37</v>
      </c>
      <c r="K53" s="98">
        <f t="shared" si="5"/>
        <v>29</v>
      </c>
      <c r="L53" s="40"/>
      <c r="M53" s="40"/>
      <c r="N53" s="91"/>
      <c r="O53" s="40"/>
      <c r="P53" s="12"/>
      <c r="Q53" s="62"/>
      <c r="R53" s="62"/>
      <c r="S53" s="40"/>
      <c r="T53" s="12"/>
      <c r="U53" s="12"/>
      <c r="V53" s="12"/>
      <c r="W53" s="87"/>
      <c r="X53" s="102">
        <f t="shared" si="10"/>
        <v>44</v>
      </c>
      <c r="Y53" s="50">
        <v>10.531694119592114</v>
      </c>
      <c r="Z53" s="87">
        <f t="shared" si="6"/>
        <v>0.41346153846153844</v>
      </c>
      <c r="AA53" s="87">
        <f t="shared" si="7"/>
        <v>0.41509433962264153</v>
      </c>
      <c r="AB53" s="107">
        <f t="shared" si="8"/>
        <v>10.960126744644629</v>
      </c>
      <c r="AC53" s="107"/>
      <c r="AD53" s="40"/>
      <c r="AE53" s="40"/>
      <c r="AF53" s="40"/>
      <c r="AG53" s="40"/>
      <c r="AH53" s="40"/>
      <c r="AI53" s="40"/>
      <c r="AJ53" s="41"/>
      <c r="AL53" s="1"/>
      <c r="AM53" s="1"/>
      <c r="AN53" s="1"/>
      <c r="AO53" s="1"/>
      <c r="AP53" s="1"/>
      <c r="AQ53" s="1"/>
    </row>
    <row r="54" spans="2:43" x14ac:dyDescent="0.25">
      <c r="B54" s="39"/>
      <c r="C54" s="69">
        <f t="shared" si="9"/>
        <v>11.25</v>
      </c>
      <c r="D54" s="62">
        <v>14.129105370998179</v>
      </c>
      <c r="E54" s="70">
        <v>285.3406505068175</v>
      </c>
      <c r="F54" s="97">
        <f t="shared" si="0"/>
        <v>14.1</v>
      </c>
      <c r="G54" s="98">
        <f t="shared" si="1"/>
        <v>290</v>
      </c>
      <c r="H54" s="69">
        <f t="shared" si="2"/>
        <v>8.319394738663501</v>
      </c>
      <c r="I54" s="95">
        <f t="shared" si="3"/>
        <v>92.106635297469367</v>
      </c>
      <c r="J54" s="97">
        <f t="shared" si="4"/>
        <v>82</v>
      </c>
      <c r="K54" s="98">
        <f t="shared" si="5"/>
        <v>99</v>
      </c>
      <c r="L54" s="40"/>
      <c r="M54" s="40"/>
      <c r="N54" s="91"/>
      <c r="O54" s="40"/>
      <c r="P54" s="12"/>
      <c r="Q54" s="62"/>
      <c r="R54" s="62"/>
      <c r="S54" s="40"/>
      <c r="T54" s="12"/>
      <c r="U54" s="12"/>
      <c r="V54" s="12"/>
      <c r="W54" s="87"/>
      <c r="X54" s="102">
        <f t="shared" si="10"/>
        <v>45</v>
      </c>
      <c r="Y54" s="50">
        <v>10.657028379531884</v>
      </c>
      <c r="Z54" s="87">
        <f t="shared" si="6"/>
        <v>0.42307692307692307</v>
      </c>
      <c r="AA54" s="87">
        <f t="shared" si="7"/>
        <v>0.42452830188679247</v>
      </c>
      <c r="AB54" s="107">
        <f t="shared" si="8"/>
        <v>11.040774411038214</v>
      </c>
      <c r="AC54" s="107"/>
      <c r="AD54" s="40"/>
      <c r="AE54" s="40"/>
      <c r="AF54" s="40"/>
      <c r="AG54" s="40"/>
      <c r="AH54" s="40"/>
      <c r="AI54" s="40"/>
      <c r="AJ54" s="41"/>
      <c r="AL54" s="1"/>
      <c r="AM54" s="1"/>
      <c r="AN54" s="1"/>
      <c r="AO54" s="1"/>
      <c r="AP54" s="1"/>
      <c r="AQ54" s="1"/>
    </row>
    <row r="55" spans="2:43" x14ac:dyDescent="0.25">
      <c r="B55" s="39"/>
      <c r="C55" s="69">
        <f t="shared" si="9"/>
        <v>11.5</v>
      </c>
      <c r="D55" s="62">
        <v>7.5638095852330398</v>
      </c>
      <c r="E55" s="70">
        <v>106.35398548954865</v>
      </c>
      <c r="F55" s="97">
        <f t="shared" si="0"/>
        <v>7.6</v>
      </c>
      <c r="G55" s="98">
        <f t="shared" si="1"/>
        <v>110</v>
      </c>
      <c r="H55" s="69">
        <f t="shared" si="2"/>
        <v>5.0465254729366249</v>
      </c>
      <c r="I55" s="95">
        <f t="shared" si="3"/>
        <v>41.821828365620533</v>
      </c>
      <c r="J55" s="97">
        <f t="shared" si="4"/>
        <v>10</v>
      </c>
      <c r="K55" s="98">
        <f t="shared" si="5"/>
        <v>28</v>
      </c>
      <c r="L55" s="40"/>
      <c r="M55" s="40"/>
      <c r="N55" s="91"/>
      <c r="O55" s="40"/>
      <c r="P55" s="12"/>
      <c r="Q55" s="62"/>
      <c r="R55" s="62"/>
      <c r="S55" s="40"/>
      <c r="T55" s="12"/>
      <c r="U55" s="12"/>
      <c r="V55" s="12"/>
      <c r="W55" s="87"/>
      <c r="X55" s="102">
        <f t="shared" si="10"/>
        <v>46</v>
      </c>
      <c r="Y55" s="50">
        <v>10.658562097656317</v>
      </c>
      <c r="Z55" s="87">
        <f t="shared" si="6"/>
        <v>0.43269230769230771</v>
      </c>
      <c r="AA55" s="87">
        <f t="shared" si="7"/>
        <v>0.43396226415094341</v>
      </c>
      <c r="AB55" s="107">
        <f t="shared" si="8"/>
        <v>11.121053232931844</v>
      </c>
      <c r="AC55" s="107"/>
      <c r="AD55" s="40"/>
      <c r="AE55" s="40"/>
      <c r="AF55" s="40"/>
      <c r="AG55" s="40"/>
      <c r="AH55" s="40"/>
      <c r="AI55" s="40"/>
      <c r="AJ55" s="41"/>
      <c r="AL55" s="1"/>
      <c r="AM55" s="1"/>
      <c r="AN55" s="1"/>
      <c r="AO55" s="1"/>
      <c r="AP55" s="1"/>
      <c r="AQ55" s="1"/>
    </row>
    <row r="56" spans="2:43" x14ac:dyDescent="0.25">
      <c r="B56" s="39"/>
      <c r="C56" s="69">
        <f t="shared" si="9"/>
        <v>11.75</v>
      </c>
      <c r="D56" s="62">
        <v>10.424296794341819</v>
      </c>
      <c r="E56" s="70">
        <v>133.15716083186481</v>
      </c>
      <c r="F56" s="97">
        <f t="shared" si="0"/>
        <v>10.4</v>
      </c>
      <c r="G56" s="98">
        <f t="shared" si="1"/>
        <v>130</v>
      </c>
      <c r="H56" s="69">
        <f t="shared" si="2"/>
        <v>6.5228503411992813</v>
      </c>
      <c r="I56" s="95">
        <f t="shared" si="3"/>
        <v>50.060089447129599</v>
      </c>
      <c r="J56" s="97">
        <f t="shared" si="4"/>
        <v>43</v>
      </c>
      <c r="K56" s="98">
        <f t="shared" si="5"/>
        <v>44</v>
      </c>
      <c r="L56" s="40"/>
      <c r="M56" s="40"/>
      <c r="N56" s="91"/>
      <c r="O56" s="40"/>
      <c r="P56" s="12"/>
      <c r="Q56" s="62"/>
      <c r="R56" s="62"/>
      <c r="S56" s="40"/>
      <c r="T56" s="12"/>
      <c r="U56" s="12"/>
      <c r="V56" s="12"/>
      <c r="W56" s="87"/>
      <c r="X56" s="102">
        <f t="shared" si="10"/>
        <v>47</v>
      </c>
      <c r="Y56" s="50">
        <v>10.910806464060617</v>
      </c>
      <c r="Z56" s="87">
        <f t="shared" si="6"/>
        <v>0.44230769230769229</v>
      </c>
      <c r="AA56" s="87">
        <f t="shared" si="7"/>
        <v>0.44339622641509435</v>
      </c>
      <c r="AB56" s="107">
        <f t="shared" si="8"/>
        <v>11.201012525872569</v>
      </c>
      <c r="AC56" s="107"/>
      <c r="AD56" s="40"/>
      <c r="AE56" s="40"/>
      <c r="AF56" s="40"/>
      <c r="AG56" s="40"/>
      <c r="AH56" s="40"/>
      <c r="AI56" s="40"/>
      <c r="AJ56" s="41"/>
      <c r="AL56" s="1"/>
      <c r="AM56" s="1"/>
      <c r="AN56" s="1"/>
      <c r="AO56" s="1"/>
      <c r="AP56" s="1"/>
      <c r="AQ56" s="1"/>
    </row>
    <row r="57" spans="2:43" x14ac:dyDescent="0.25">
      <c r="B57" s="39"/>
      <c r="C57" s="69">
        <f t="shared" si="9"/>
        <v>12</v>
      </c>
      <c r="D57" s="62">
        <v>13.699106316952784</v>
      </c>
      <c r="E57" s="70">
        <v>179.73103182176146</v>
      </c>
      <c r="F57" s="97">
        <f t="shared" si="0"/>
        <v>13.7</v>
      </c>
      <c r="G57" s="98">
        <f t="shared" si="1"/>
        <v>180</v>
      </c>
      <c r="H57" s="69">
        <f t="shared" si="2"/>
        <v>8.1162195953926304</v>
      </c>
      <c r="I57" s="95">
        <f t="shared" si="3"/>
        <v>63.635352482724812</v>
      </c>
      <c r="J57" s="97">
        <f t="shared" si="4"/>
        <v>77</v>
      </c>
      <c r="K57" s="98">
        <f t="shared" si="5"/>
        <v>70</v>
      </c>
      <c r="L57" s="40"/>
      <c r="M57" s="40"/>
      <c r="N57" s="91"/>
      <c r="O57" s="40"/>
      <c r="P57" s="12"/>
      <c r="Q57" s="62"/>
      <c r="R57" s="62"/>
      <c r="S57" s="40"/>
      <c r="T57" s="12"/>
      <c r="U57" s="12"/>
      <c r="V57" s="12"/>
      <c r="W57" s="87"/>
      <c r="X57" s="102">
        <f t="shared" si="10"/>
        <v>48</v>
      </c>
      <c r="Y57" s="50">
        <v>10.997725002107014</v>
      </c>
      <c r="Z57" s="87">
        <f t="shared" si="6"/>
        <v>0.45192307692307693</v>
      </c>
      <c r="AA57" s="87">
        <f t="shared" si="7"/>
        <v>0.45283018867924529</v>
      </c>
      <c r="AB57" s="107">
        <f t="shared" si="8"/>
        <v>11.280700287143382</v>
      </c>
      <c r="AC57" s="107"/>
      <c r="AD57" s="40"/>
      <c r="AE57" s="83"/>
      <c r="AF57" s="83"/>
      <c r="AG57" s="40"/>
      <c r="AH57" s="40"/>
      <c r="AI57" s="40"/>
      <c r="AJ57" s="41"/>
      <c r="AL57" s="1"/>
      <c r="AM57" s="1"/>
      <c r="AN57" s="1"/>
      <c r="AO57" s="1"/>
      <c r="AP57" s="1"/>
      <c r="AQ57" s="1"/>
    </row>
    <row r="58" spans="2:43" x14ac:dyDescent="0.25">
      <c r="B58" s="39"/>
      <c r="C58" s="69">
        <f t="shared" si="9"/>
        <v>12.25</v>
      </c>
      <c r="D58" s="62">
        <v>11.877667038631181</v>
      </c>
      <c r="E58" s="70">
        <v>206.71475208449425</v>
      </c>
      <c r="F58" s="97">
        <f t="shared" si="0"/>
        <v>11.9</v>
      </c>
      <c r="G58" s="98">
        <f t="shared" si="1"/>
        <v>210</v>
      </c>
      <c r="H58" s="69">
        <f t="shared" si="2"/>
        <v>7.2407727486739519</v>
      </c>
      <c r="I58" s="95">
        <f t="shared" si="3"/>
        <v>71.170034562714036</v>
      </c>
      <c r="J58" s="97">
        <f t="shared" si="4"/>
        <v>61</v>
      </c>
      <c r="K58" s="98">
        <f t="shared" si="5"/>
        <v>80</v>
      </c>
      <c r="L58" s="40"/>
      <c r="M58" s="40"/>
      <c r="N58" s="91"/>
      <c r="O58" s="40"/>
      <c r="P58" s="12"/>
      <c r="Q58" s="62"/>
      <c r="R58" s="62"/>
      <c r="S58" s="40"/>
      <c r="T58" s="12"/>
      <c r="U58" s="12"/>
      <c r="V58" s="12"/>
      <c r="W58" s="87"/>
      <c r="X58" s="102">
        <f t="shared" si="10"/>
        <v>49</v>
      </c>
      <c r="Y58" s="50">
        <v>11.121394767336547</v>
      </c>
      <c r="Z58" s="87">
        <f t="shared" si="6"/>
        <v>0.46153846153846156</v>
      </c>
      <c r="AA58" s="87">
        <f t="shared" si="7"/>
        <v>0.46226415094339623</v>
      </c>
      <c r="AB58" s="107">
        <f t="shared" si="8"/>
        <v>11.360163408938428</v>
      </c>
      <c r="AC58" s="107"/>
      <c r="AD58" s="40"/>
      <c r="AE58" s="75"/>
      <c r="AF58" s="85"/>
      <c r="AG58" s="40"/>
      <c r="AH58" s="75"/>
      <c r="AI58" s="40"/>
      <c r="AJ58" s="41"/>
      <c r="AL58" s="1"/>
      <c r="AM58" s="1"/>
      <c r="AN58" s="1"/>
      <c r="AO58" s="1"/>
      <c r="AP58" s="1"/>
      <c r="AQ58" s="1"/>
    </row>
    <row r="59" spans="2:43" x14ac:dyDescent="0.25">
      <c r="B59" s="39"/>
      <c r="C59" s="69">
        <f t="shared" si="9"/>
        <v>12.5</v>
      </c>
      <c r="D59" s="62">
        <v>11.781449134239638</v>
      </c>
      <c r="E59" s="70">
        <v>141.81532618195874</v>
      </c>
      <c r="F59" s="97">
        <f t="shared" si="0"/>
        <v>11.8</v>
      </c>
      <c r="G59" s="98">
        <f t="shared" si="1"/>
        <v>140</v>
      </c>
      <c r="H59" s="69">
        <f t="shared" si="2"/>
        <v>7.1938101128743712</v>
      </c>
      <c r="I59" s="95">
        <f t="shared" si="3"/>
        <v>52.647594713202714</v>
      </c>
      <c r="J59" s="97">
        <f t="shared" si="4"/>
        <v>57</v>
      </c>
      <c r="K59" s="98">
        <f t="shared" si="5"/>
        <v>50</v>
      </c>
      <c r="L59" s="40"/>
      <c r="M59" s="40"/>
      <c r="N59" s="91"/>
      <c r="O59" s="40"/>
      <c r="P59" s="12"/>
      <c r="Q59" s="62"/>
      <c r="R59" s="62"/>
      <c r="S59" s="40"/>
      <c r="T59" s="12"/>
      <c r="U59" s="12"/>
      <c r="V59" s="12"/>
      <c r="W59" s="87"/>
      <c r="X59" s="102">
        <f t="shared" si="10"/>
        <v>50</v>
      </c>
      <c r="Y59" s="50">
        <v>11.266081308841894</v>
      </c>
      <c r="Z59" s="87">
        <f t="shared" si="6"/>
        <v>0.47115384615384615</v>
      </c>
      <c r="AA59" s="87">
        <f t="shared" si="7"/>
        <v>0.47169811320754718</v>
      </c>
      <c r="AB59" s="107">
        <f t="shared" si="8"/>
        <v>11.439447879662836</v>
      </c>
      <c r="AC59" s="107"/>
      <c r="AD59" s="40"/>
      <c r="AE59" s="40"/>
      <c r="AF59" s="40"/>
      <c r="AG59" s="40"/>
      <c r="AH59" s="40"/>
      <c r="AI59" s="40"/>
      <c r="AJ59" s="41"/>
      <c r="AL59" s="1"/>
      <c r="AM59" s="1"/>
      <c r="AN59" s="1"/>
      <c r="AO59" s="1"/>
      <c r="AP59" s="1"/>
      <c r="AQ59" s="1"/>
    </row>
    <row r="60" spans="2:43" x14ac:dyDescent="0.25">
      <c r="B60" s="39"/>
      <c r="C60" s="69">
        <f t="shared" si="9"/>
        <v>12.75</v>
      </c>
      <c r="D60" s="62">
        <v>14.074325170490827</v>
      </c>
      <c r="E60" s="70">
        <v>131.99187312771195</v>
      </c>
      <c r="F60" s="97">
        <f t="shared" si="0"/>
        <v>14.1</v>
      </c>
      <c r="G60" s="98">
        <f t="shared" si="1"/>
        <v>130</v>
      </c>
      <c r="H60" s="69">
        <f t="shared" si="2"/>
        <v>8.2935805023312028</v>
      </c>
      <c r="I60" s="95">
        <f t="shared" si="3"/>
        <v>49.709312151323402</v>
      </c>
      <c r="J60" s="97">
        <f t="shared" si="4"/>
        <v>80</v>
      </c>
      <c r="K60" s="98">
        <f t="shared" si="5"/>
        <v>40</v>
      </c>
      <c r="L60" s="40"/>
      <c r="M60" s="40"/>
      <c r="N60" s="91"/>
      <c r="O60" s="40"/>
      <c r="P60" s="12"/>
      <c r="Q60" s="62"/>
      <c r="R60" s="62"/>
      <c r="S60" s="40"/>
      <c r="T60" s="12"/>
      <c r="U60" s="12"/>
      <c r="V60" s="12"/>
      <c r="W60" s="87"/>
      <c r="X60" s="102">
        <f t="shared" si="10"/>
        <v>51</v>
      </c>
      <c r="Y60" s="50">
        <v>11.356849799992439</v>
      </c>
      <c r="Z60" s="87">
        <f t="shared" si="6"/>
        <v>0.48076923076923078</v>
      </c>
      <c r="AA60" s="87">
        <f t="shared" si="7"/>
        <v>0.48113207547169812</v>
      </c>
      <c r="AB60" s="107">
        <f t="shared" si="8"/>
        <v>11.518598975679604</v>
      </c>
      <c r="AC60" s="107"/>
      <c r="AD60" s="40"/>
      <c r="AE60" s="40"/>
      <c r="AF60" s="40"/>
      <c r="AG60" s="40"/>
      <c r="AH60" s="40"/>
      <c r="AI60" s="40"/>
      <c r="AJ60" s="41"/>
      <c r="AL60" s="1"/>
      <c r="AM60" s="1"/>
      <c r="AN60" s="1"/>
      <c r="AO60" s="1"/>
      <c r="AP60" s="1"/>
      <c r="AQ60" s="1"/>
    </row>
    <row r="61" spans="2:43" x14ac:dyDescent="0.25">
      <c r="B61" s="39"/>
      <c r="C61" s="69">
        <f t="shared" si="9"/>
        <v>13</v>
      </c>
      <c r="D61" s="62">
        <v>9.0071579127856669</v>
      </c>
      <c r="E61" s="70">
        <v>197.77336362410921</v>
      </c>
      <c r="F61" s="97">
        <f t="shared" si="0"/>
        <v>9</v>
      </c>
      <c r="G61" s="98">
        <f t="shared" si="1"/>
        <v>200</v>
      </c>
      <c r="H61" s="69">
        <f t="shared" si="2"/>
        <v>5.8032358543402092</v>
      </c>
      <c r="I61" s="95">
        <f t="shared" si="3"/>
        <v>68.696441317360069</v>
      </c>
      <c r="J61" s="97">
        <f t="shared" si="4"/>
        <v>22</v>
      </c>
      <c r="K61" s="98">
        <f t="shared" si="5"/>
        <v>77</v>
      </c>
      <c r="L61" s="40"/>
      <c r="M61" s="40"/>
      <c r="N61" s="91"/>
      <c r="O61" s="40"/>
      <c r="P61" s="12"/>
      <c r="Q61" s="62"/>
      <c r="R61" s="62"/>
      <c r="S61" s="40"/>
      <c r="T61" s="12"/>
      <c r="U61" s="12"/>
      <c r="V61" s="12"/>
      <c r="W61" s="87"/>
      <c r="X61" s="102">
        <f t="shared" si="10"/>
        <v>52</v>
      </c>
      <c r="Y61" s="50">
        <v>11.417318407733386</v>
      </c>
      <c r="Z61" s="87">
        <f t="shared" si="6"/>
        <v>0.49038461538461536</v>
      </c>
      <c r="AA61" s="87">
        <f t="shared" si="7"/>
        <v>0.49056603773584906</v>
      </c>
      <c r="AB61" s="107">
        <f t="shared" si="8"/>
        <v>11.597661445631802</v>
      </c>
      <c r="AC61" s="107"/>
      <c r="AD61" s="40"/>
      <c r="AE61" s="83"/>
      <c r="AF61" s="83"/>
      <c r="AG61" s="40"/>
      <c r="AH61" s="49"/>
      <c r="AI61" s="40"/>
      <c r="AJ61" s="41"/>
      <c r="AL61" s="1"/>
      <c r="AM61" s="1"/>
      <c r="AN61" s="1"/>
      <c r="AO61" s="1"/>
      <c r="AP61" s="1"/>
      <c r="AQ61" s="1"/>
    </row>
    <row r="62" spans="2:43" x14ac:dyDescent="0.25">
      <c r="B62" s="39"/>
      <c r="C62" s="69">
        <f t="shared" si="9"/>
        <v>13.25</v>
      </c>
      <c r="D62" s="62">
        <v>10.106085793268505</v>
      </c>
      <c r="E62" s="70">
        <v>183.06278414818615</v>
      </c>
      <c r="F62" s="97">
        <f t="shared" si="0"/>
        <v>10.1</v>
      </c>
      <c r="G62" s="98">
        <f t="shared" si="1"/>
        <v>180</v>
      </c>
      <c r="H62" s="69">
        <f t="shared" si="2"/>
        <v>6.3630653654505629</v>
      </c>
      <c r="I62" s="95">
        <f t="shared" si="3"/>
        <v>64.577324899495196</v>
      </c>
      <c r="J62" s="97">
        <f t="shared" si="4"/>
        <v>40</v>
      </c>
      <c r="K62" s="98">
        <f t="shared" si="5"/>
        <v>72</v>
      </c>
      <c r="L62" s="40"/>
      <c r="M62" s="40"/>
      <c r="N62" s="91"/>
      <c r="O62" s="40"/>
      <c r="P62" s="12"/>
      <c r="Q62" s="62"/>
      <c r="R62" s="62"/>
      <c r="S62" s="40"/>
      <c r="T62" s="12"/>
      <c r="U62" s="12"/>
      <c r="V62" s="12"/>
      <c r="W62" s="87"/>
      <c r="X62" s="102">
        <f t="shared" si="10"/>
        <v>53</v>
      </c>
      <c r="Y62" s="50">
        <v>11.42431945464952</v>
      </c>
      <c r="Z62" s="87">
        <f t="shared" si="6"/>
        <v>0.5</v>
      </c>
      <c r="AA62" s="87">
        <f t="shared" si="7"/>
        <v>0.5</v>
      </c>
      <c r="AB62" s="107">
        <f t="shared" si="8"/>
        <v>11.676679689320112</v>
      </c>
      <c r="AC62" s="107"/>
      <c r="AD62" s="40"/>
      <c r="AE62" s="50"/>
      <c r="AF62" s="50"/>
      <c r="AG62" s="40"/>
      <c r="AH62" s="75"/>
      <c r="AI62" s="40"/>
      <c r="AJ62" s="41"/>
      <c r="AL62" s="1"/>
      <c r="AM62" s="1"/>
      <c r="AN62" s="1"/>
      <c r="AO62" s="1"/>
      <c r="AP62" s="1"/>
      <c r="AQ62" s="1"/>
    </row>
    <row r="63" spans="2:43" x14ac:dyDescent="0.25">
      <c r="B63" s="39"/>
      <c r="C63" s="69">
        <f t="shared" si="9"/>
        <v>13.5</v>
      </c>
      <c r="D63" s="62">
        <v>15.371810890213537</v>
      </c>
      <c r="E63" s="70">
        <v>166.88758242526947</v>
      </c>
      <c r="F63" s="97">
        <f t="shared" si="0"/>
        <v>15.4</v>
      </c>
      <c r="G63" s="98">
        <f t="shared" si="1"/>
        <v>170</v>
      </c>
      <c r="H63" s="69">
        <f t="shared" si="2"/>
        <v>8.8997954766502101</v>
      </c>
      <c r="I63" s="95">
        <f t="shared" si="3"/>
        <v>59.970713893738846</v>
      </c>
      <c r="J63" s="97">
        <f t="shared" si="4"/>
        <v>87</v>
      </c>
      <c r="K63" s="98">
        <f t="shared" si="5"/>
        <v>65</v>
      </c>
      <c r="L63" s="40"/>
      <c r="M63" s="40"/>
      <c r="N63" s="91"/>
      <c r="O63" s="40"/>
      <c r="P63" s="12"/>
      <c r="Q63" s="62"/>
      <c r="R63" s="62"/>
      <c r="S63" s="40"/>
      <c r="T63" s="12"/>
      <c r="U63" s="12"/>
      <c r="V63" s="12"/>
      <c r="W63" s="87"/>
      <c r="X63" s="102">
        <f t="shared" si="10"/>
        <v>54</v>
      </c>
      <c r="Y63" s="50">
        <v>11.725024832090853</v>
      </c>
      <c r="Z63" s="87">
        <f t="shared" si="6"/>
        <v>0.50961538461538458</v>
      </c>
      <c r="AA63" s="87">
        <f t="shared" si="7"/>
        <v>0.50943396226415094</v>
      </c>
      <c r="AB63" s="107">
        <f t="shared" si="8"/>
        <v>11.755697933008422</v>
      </c>
      <c r="AC63" s="107"/>
      <c r="AD63" s="40"/>
      <c r="AE63" s="40"/>
      <c r="AF63" s="40"/>
      <c r="AG63" s="40"/>
      <c r="AH63" s="40"/>
      <c r="AI63" s="40"/>
      <c r="AJ63" s="41"/>
      <c r="AL63" s="1"/>
      <c r="AM63" s="1"/>
      <c r="AN63" s="1"/>
      <c r="AO63" s="1"/>
      <c r="AP63" s="1"/>
      <c r="AQ63" s="1"/>
    </row>
    <row r="64" spans="2:43" x14ac:dyDescent="0.25">
      <c r="B64" s="39"/>
      <c r="C64" s="69">
        <f t="shared" si="9"/>
        <v>13.75</v>
      </c>
      <c r="D64" s="62">
        <v>9.5314537590331962</v>
      </c>
      <c r="E64" s="70">
        <v>134.73907532530026</v>
      </c>
      <c r="F64" s="97">
        <f t="shared" si="0"/>
        <v>9.5</v>
      </c>
      <c r="G64" s="98">
        <f t="shared" si="1"/>
        <v>130</v>
      </c>
      <c r="H64" s="69">
        <f t="shared" si="2"/>
        <v>6.0719378301276672</v>
      </c>
      <c r="I64" s="95">
        <f t="shared" si="3"/>
        <v>50.53530021685431</v>
      </c>
      <c r="J64" s="97">
        <f t="shared" si="4"/>
        <v>33</v>
      </c>
      <c r="K64" s="98">
        <f t="shared" si="5"/>
        <v>45</v>
      </c>
      <c r="L64" s="40"/>
      <c r="M64" s="40"/>
      <c r="N64" s="91"/>
      <c r="O64" s="40"/>
      <c r="P64" s="12"/>
      <c r="Q64" s="62"/>
      <c r="R64" s="62"/>
      <c r="S64" s="40"/>
      <c r="T64" s="12"/>
      <c r="U64" s="12"/>
      <c r="V64" s="12"/>
      <c r="W64" s="87"/>
      <c r="X64" s="102">
        <f t="shared" si="10"/>
        <v>55</v>
      </c>
      <c r="Y64" s="50">
        <v>11.729583658895885</v>
      </c>
      <c r="Z64" s="87">
        <f t="shared" si="6"/>
        <v>0.51923076923076927</v>
      </c>
      <c r="AA64" s="87">
        <f t="shared" si="7"/>
        <v>0.51886792452830188</v>
      </c>
      <c r="AB64" s="107">
        <f t="shared" si="8"/>
        <v>11.834760402960621</v>
      </c>
      <c r="AC64" s="107"/>
      <c r="AD64" s="40"/>
      <c r="AE64" s="49"/>
      <c r="AF64" s="49"/>
      <c r="AG64" s="49"/>
      <c r="AH64" s="49"/>
      <c r="AI64" s="49"/>
      <c r="AJ64" s="41"/>
      <c r="AL64" s="1"/>
      <c r="AM64" s="1"/>
      <c r="AN64" s="1"/>
      <c r="AO64" s="1"/>
      <c r="AP64" s="1"/>
      <c r="AQ64" s="1"/>
    </row>
    <row r="65" spans="2:43" x14ac:dyDescent="0.25">
      <c r="B65" s="39"/>
      <c r="C65" s="69">
        <f t="shared" si="9"/>
        <v>14</v>
      </c>
      <c r="D65" s="62">
        <v>4.4048167884746565</v>
      </c>
      <c r="E65" s="70">
        <v>53.404829123947692</v>
      </c>
      <c r="F65" s="97">
        <f t="shared" si="0"/>
        <v>4.4000000000000004</v>
      </c>
      <c r="G65" s="98">
        <f t="shared" si="1"/>
        <v>50</v>
      </c>
      <c r="H65" s="69">
        <f t="shared" si="2"/>
        <v>3.2744795271263993</v>
      </c>
      <c r="I65" s="95">
        <f t="shared" si="3"/>
        <v>24.102629439730205</v>
      </c>
      <c r="J65" s="97">
        <f t="shared" si="4"/>
        <v>2</v>
      </c>
      <c r="K65" s="98">
        <f t="shared" si="5"/>
        <v>2</v>
      </c>
      <c r="L65" s="40"/>
      <c r="M65" s="40"/>
      <c r="N65" s="91"/>
      <c r="O65" s="40"/>
      <c r="P65" s="12"/>
      <c r="Q65" s="62"/>
      <c r="R65" s="62"/>
      <c r="S65" s="40"/>
      <c r="T65" s="12"/>
      <c r="U65" s="12"/>
      <c r="V65" s="12"/>
      <c r="W65" s="87"/>
      <c r="X65" s="102">
        <f t="shared" si="10"/>
        <v>56</v>
      </c>
      <c r="Y65" s="50">
        <v>11.76804538598898</v>
      </c>
      <c r="Z65" s="87">
        <f t="shared" si="6"/>
        <v>0.52884615384615385</v>
      </c>
      <c r="AA65" s="87">
        <f t="shared" si="7"/>
        <v>0.52830188679245282</v>
      </c>
      <c r="AB65" s="107">
        <f t="shared" si="8"/>
        <v>11.913911498977388</v>
      </c>
      <c r="AC65" s="107"/>
      <c r="AD65" s="40"/>
      <c r="AE65" s="84"/>
      <c r="AF65" s="84"/>
      <c r="AG65" s="84"/>
      <c r="AH65" s="89"/>
      <c r="AI65" s="89"/>
      <c r="AJ65" s="41"/>
      <c r="AL65" s="1"/>
      <c r="AM65" s="1"/>
      <c r="AN65" s="1"/>
      <c r="AO65" s="1"/>
      <c r="AP65" s="1"/>
      <c r="AQ65" s="1"/>
    </row>
    <row r="66" spans="2:43" x14ac:dyDescent="0.25">
      <c r="B66" s="39"/>
      <c r="C66" s="69">
        <f t="shared" si="9"/>
        <v>14.25</v>
      </c>
      <c r="D66" s="62">
        <v>11.865355107070018</v>
      </c>
      <c r="E66" s="70">
        <v>138.79565316945664</v>
      </c>
      <c r="F66" s="97">
        <f t="shared" si="0"/>
        <v>11.9</v>
      </c>
      <c r="G66" s="98">
        <f t="shared" si="1"/>
        <v>140</v>
      </c>
      <c r="H66" s="69">
        <f t="shared" si="2"/>
        <v>7.2347677214036921</v>
      </c>
      <c r="I66" s="95">
        <f t="shared" si="3"/>
        <v>51.748848686156791</v>
      </c>
      <c r="J66" s="97">
        <f t="shared" si="4"/>
        <v>59</v>
      </c>
      <c r="K66" s="98">
        <f t="shared" si="5"/>
        <v>48</v>
      </c>
      <c r="L66" s="40"/>
      <c r="M66" s="40"/>
      <c r="N66" s="91"/>
      <c r="O66" s="40"/>
      <c r="P66" s="12"/>
      <c r="Q66" s="62"/>
      <c r="R66" s="62"/>
      <c r="S66" s="40"/>
      <c r="T66" s="12"/>
      <c r="U66" s="12"/>
      <c r="V66" s="12"/>
      <c r="W66" s="87"/>
      <c r="X66" s="102">
        <f t="shared" si="10"/>
        <v>57</v>
      </c>
      <c r="Y66" s="50">
        <v>11.781449134239638</v>
      </c>
      <c r="Z66" s="87">
        <f t="shared" si="6"/>
        <v>0.53846153846153844</v>
      </c>
      <c r="AA66" s="87">
        <f t="shared" si="7"/>
        <v>0.53773584905660377</v>
      </c>
      <c r="AB66" s="107">
        <f t="shared" si="8"/>
        <v>11.993195969701796</v>
      </c>
      <c r="AC66" s="107"/>
      <c r="AD66" s="40"/>
      <c r="AE66" s="61"/>
      <c r="AF66" s="61"/>
      <c r="AG66" s="61"/>
      <c r="AH66" s="76"/>
      <c r="AI66" s="76"/>
      <c r="AJ66" s="41"/>
      <c r="AL66" s="1"/>
      <c r="AM66" s="1"/>
      <c r="AN66" s="1"/>
      <c r="AO66" s="1"/>
      <c r="AP66" s="1"/>
      <c r="AQ66" s="1"/>
    </row>
    <row r="67" spans="2:43" x14ac:dyDescent="0.25">
      <c r="B67" s="39"/>
      <c r="C67" s="69">
        <f t="shared" si="9"/>
        <v>14.5</v>
      </c>
      <c r="D67" s="62">
        <v>13.286331439505831</v>
      </c>
      <c r="E67" s="70">
        <v>92.06674678390894</v>
      </c>
      <c r="F67" s="97">
        <f t="shared" si="0"/>
        <v>13.3</v>
      </c>
      <c r="G67" s="98">
        <f t="shared" si="1"/>
        <v>90</v>
      </c>
      <c r="H67" s="69">
        <f t="shared" si="2"/>
        <v>7.9199796498843584</v>
      </c>
      <c r="I67" s="95">
        <f t="shared" si="3"/>
        <v>37.263379368425689</v>
      </c>
      <c r="J67" s="97">
        <f t="shared" si="4"/>
        <v>72</v>
      </c>
      <c r="K67" s="98">
        <f t="shared" si="5"/>
        <v>22</v>
      </c>
      <c r="L67" s="40"/>
      <c r="M67" s="40"/>
      <c r="N67" s="91"/>
      <c r="O67" s="40"/>
      <c r="P67" s="12"/>
      <c r="Q67" s="62"/>
      <c r="R67" s="62"/>
      <c r="S67" s="40"/>
      <c r="T67" s="12"/>
      <c r="U67" s="12"/>
      <c r="V67" s="12"/>
      <c r="W67" s="87"/>
      <c r="X67" s="102">
        <f t="shared" si="10"/>
        <v>58</v>
      </c>
      <c r="Y67" s="50">
        <v>11.781907027324008</v>
      </c>
      <c r="Z67" s="87">
        <f t="shared" si="6"/>
        <v>0.54807692307692313</v>
      </c>
      <c r="AA67" s="87">
        <f t="shared" si="7"/>
        <v>0.54716981132075471</v>
      </c>
      <c r="AB67" s="107">
        <f t="shared" si="8"/>
        <v>12.072659091496842</v>
      </c>
      <c r="AC67" s="107"/>
      <c r="AD67" s="40"/>
      <c r="AE67" s="61"/>
      <c r="AF67" s="61"/>
      <c r="AG67" s="61"/>
      <c r="AH67" s="76"/>
      <c r="AI67" s="76"/>
      <c r="AJ67" s="41"/>
      <c r="AL67" s="1"/>
      <c r="AM67" s="1"/>
      <c r="AN67" s="1"/>
      <c r="AO67" s="1"/>
      <c r="AP67" s="1"/>
      <c r="AQ67" s="1"/>
    </row>
    <row r="68" spans="2:43" x14ac:dyDescent="0.25">
      <c r="B68" s="39"/>
      <c r="C68" s="69">
        <f t="shared" si="9"/>
        <v>14.75</v>
      </c>
      <c r="D68" s="62">
        <v>7.2120253478261445</v>
      </c>
      <c r="E68" s="70">
        <v>85.025176535234749</v>
      </c>
      <c r="F68" s="97">
        <f t="shared" si="0"/>
        <v>7.2</v>
      </c>
      <c r="G68" s="98">
        <f t="shared" si="1"/>
        <v>90</v>
      </c>
      <c r="H68" s="69">
        <f t="shared" si="2"/>
        <v>4.8578689592909345</v>
      </c>
      <c r="I68" s="95">
        <f t="shared" si="3"/>
        <v>34.965362399299202</v>
      </c>
      <c r="J68" s="97">
        <f t="shared" si="4"/>
        <v>9</v>
      </c>
      <c r="K68" s="98">
        <f t="shared" si="5"/>
        <v>19</v>
      </c>
      <c r="L68" s="40"/>
      <c r="M68" s="40"/>
      <c r="N68" s="91"/>
      <c r="O68" s="40"/>
      <c r="P68" s="12"/>
      <c r="Q68" s="62"/>
      <c r="R68" s="62"/>
      <c r="S68" s="40"/>
      <c r="T68" s="12"/>
      <c r="U68" s="12"/>
      <c r="V68" s="12"/>
      <c r="W68" s="87"/>
      <c r="X68" s="102">
        <f t="shared" si="10"/>
        <v>59</v>
      </c>
      <c r="Y68" s="50">
        <v>11.865355107070018</v>
      </c>
      <c r="Z68" s="87">
        <f t="shared" si="6"/>
        <v>0.55769230769230771</v>
      </c>
      <c r="AA68" s="87">
        <f t="shared" si="7"/>
        <v>0.55660377358490565</v>
      </c>
      <c r="AB68" s="107">
        <f t="shared" si="8"/>
        <v>12.152346852767655</v>
      </c>
      <c r="AC68" s="107"/>
      <c r="AD68" s="40"/>
      <c r="AE68" s="61"/>
      <c r="AF68" s="61"/>
      <c r="AG68" s="61"/>
      <c r="AH68" s="76"/>
      <c r="AI68" s="76"/>
      <c r="AJ68" s="41"/>
      <c r="AL68" s="1"/>
      <c r="AM68" s="1"/>
      <c r="AN68" s="1"/>
      <c r="AO68" s="1"/>
      <c r="AP68" s="1"/>
      <c r="AQ68" s="1"/>
    </row>
    <row r="69" spans="2:43" x14ac:dyDescent="0.25">
      <c r="B69" s="39"/>
      <c r="C69" s="69">
        <f t="shared" si="9"/>
        <v>15</v>
      </c>
      <c r="D69" s="62">
        <v>16.041265537549165</v>
      </c>
      <c r="E69" s="70">
        <v>168.42150887637433</v>
      </c>
      <c r="F69" s="97">
        <f t="shared" si="0"/>
        <v>16</v>
      </c>
      <c r="G69" s="98">
        <f t="shared" si="1"/>
        <v>170</v>
      </c>
      <c r="H69" s="69">
        <f t="shared" si="2"/>
        <v>9.208542616917363</v>
      </c>
      <c r="I69" s="95">
        <f t="shared" si="3"/>
        <v>60.411280748243612</v>
      </c>
      <c r="J69" s="97">
        <f t="shared" si="4"/>
        <v>93</v>
      </c>
      <c r="K69" s="98">
        <f t="shared" si="5"/>
        <v>66</v>
      </c>
      <c r="L69" s="40"/>
      <c r="M69" s="40"/>
      <c r="N69" s="91"/>
      <c r="O69" s="40"/>
      <c r="P69" s="12"/>
      <c r="Q69" s="62"/>
      <c r="R69" s="62"/>
      <c r="S69" s="40"/>
      <c r="T69" s="12"/>
      <c r="U69" s="12"/>
      <c r="V69" s="12"/>
      <c r="W69" s="87"/>
      <c r="X69" s="102">
        <f t="shared" si="10"/>
        <v>60</v>
      </c>
      <c r="Y69" s="50">
        <v>11.869217161588034</v>
      </c>
      <c r="Z69" s="87">
        <f t="shared" si="6"/>
        <v>0.56730769230769229</v>
      </c>
      <c r="AA69" s="87">
        <f t="shared" si="7"/>
        <v>0.56603773584905659</v>
      </c>
      <c r="AB69" s="107">
        <f t="shared" si="8"/>
        <v>12.23230614570838</v>
      </c>
      <c r="AC69" s="107"/>
      <c r="AD69" s="40"/>
      <c r="AE69" s="61"/>
      <c r="AF69" s="61"/>
      <c r="AG69" s="61"/>
      <c r="AH69" s="76"/>
      <c r="AI69" s="76"/>
      <c r="AJ69" s="41"/>
      <c r="AL69" s="1"/>
      <c r="AM69" s="1"/>
      <c r="AN69" s="1"/>
      <c r="AO69" s="1"/>
      <c r="AP69" s="1"/>
      <c r="AQ69" s="1"/>
    </row>
    <row r="70" spans="2:43" x14ac:dyDescent="0.25">
      <c r="B70" s="39"/>
      <c r="C70" s="69">
        <f t="shared" si="9"/>
        <v>15.25</v>
      </c>
      <c r="D70" s="62">
        <v>8.356492506631449</v>
      </c>
      <c r="E70" s="70">
        <v>132.7074899430566</v>
      </c>
      <c r="F70" s="97">
        <f t="shared" si="0"/>
        <v>8.4</v>
      </c>
      <c r="G70" s="98">
        <f t="shared" si="1"/>
        <v>130</v>
      </c>
      <c r="H70" s="69">
        <f t="shared" si="2"/>
        <v>5.4653656443378287</v>
      </c>
      <c r="I70" s="95">
        <f t="shared" si="3"/>
        <v>49.92480163014126</v>
      </c>
      <c r="J70" s="97">
        <f t="shared" si="4"/>
        <v>16</v>
      </c>
      <c r="K70" s="98">
        <f t="shared" si="5"/>
        <v>43</v>
      </c>
      <c r="L70" s="40"/>
      <c r="M70" s="40"/>
      <c r="N70" s="91"/>
      <c r="O70" s="40"/>
      <c r="P70" s="12"/>
      <c r="Q70" s="62"/>
      <c r="R70" s="62"/>
      <c r="S70" s="40"/>
      <c r="T70" s="12"/>
      <c r="U70" s="12"/>
      <c r="V70" s="12"/>
      <c r="W70" s="87"/>
      <c r="X70" s="102">
        <f t="shared" si="10"/>
        <v>61</v>
      </c>
      <c r="Y70" s="50">
        <v>11.877667038631181</v>
      </c>
      <c r="Z70" s="87">
        <f t="shared" si="6"/>
        <v>0.57692307692307687</v>
      </c>
      <c r="AA70" s="87">
        <f t="shared" si="7"/>
        <v>0.57547169811320753</v>
      </c>
      <c r="AB70" s="107">
        <f t="shared" si="8"/>
        <v>12.31258496760201</v>
      </c>
      <c r="AC70" s="107"/>
      <c r="AD70" s="40"/>
      <c r="AE70" s="61"/>
      <c r="AF70" s="61"/>
      <c r="AG70" s="61"/>
      <c r="AH70" s="76"/>
      <c r="AI70" s="76"/>
      <c r="AJ70" s="41"/>
      <c r="AL70" s="1"/>
      <c r="AM70" s="1"/>
      <c r="AN70" s="1"/>
      <c r="AO70" s="1"/>
      <c r="AP70" s="1"/>
      <c r="AQ70" s="1"/>
    </row>
    <row r="71" spans="2:43" x14ac:dyDescent="0.25">
      <c r="B71" s="39"/>
      <c r="C71" s="69">
        <f t="shared" si="9"/>
        <v>15.5</v>
      </c>
      <c r="D71" s="62">
        <v>12.47983916895185</v>
      </c>
      <c r="E71" s="70">
        <v>160.52378994978835</v>
      </c>
      <c r="F71" s="97">
        <f t="shared" si="0"/>
        <v>12.5</v>
      </c>
      <c r="G71" s="98">
        <f t="shared" si="1"/>
        <v>160</v>
      </c>
      <c r="H71" s="69">
        <f t="shared" si="2"/>
        <v>7.53298652920361</v>
      </c>
      <c r="I71" s="95">
        <f t="shared" si="3"/>
        <v>58.134176368757004</v>
      </c>
      <c r="J71" s="97">
        <f t="shared" si="4"/>
        <v>64</v>
      </c>
      <c r="K71" s="98">
        <f t="shared" si="5"/>
        <v>61</v>
      </c>
      <c r="L71" s="40"/>
      <c r="M71" s="40"/>
      <c r="N71" s="91"/>
      <c r="O71" s="40"/>
      <c r="P71" s="12"/>
      <c r="Q71" s="62"/>
      <c r="R71" s="62"/>
      <c r="S71" s="40"/>
      <c r="T71" s="12"/>
      <c r="U71" s="12"/>
      <c r="V71" s="12"/>
      <c r="W71" s="87"/>
      <c r="X71" s="102">
        <f t="shared" si="10"/>
        <v>62</v>
      </c>
      <c r="Y71" s="50">
        <v>12.072817959683491</v>
      </c>
      <c r="Z71" s="87">
        <f t="shared" si="6"/>
        <v>0.58653846153846156</v>
      </c>
      <c r="AA71" s="87">
        <f t="shared" si="7"/>
        <v>0.58490566037735847</v>
      </c>
      <c r="AB71" s="107">
        <f t="shared" si="8"/>
        <v>12.393232633995595</v>
      </c>
      <c r="AC71" s="107"/>
      <c r="AD71" s="40"/>
      <c r="AE71" s="61"/>
      <c r="AF71" s="61"/>
      <c r="AG71" s="61"/>
      <c r="AH71" s="76"/>
      <c r="AI71" s="76"/>
      <c r="AJ71" s="41"/>
      <c r="AL71" s="1"/>
      <c r="AM71" s="1"/>
      <c r="AN71" s="1"/>
      <c r="AO71" s="1"/>
      <c r="AP71" s="1"/>
      <c r="AQ71" s="1"/>
    </row>
    <row r="72" spans="2:43" x14ac:dyDescent="0.25">
      <c r="B72" s="39"/>
      <c r="C72" s="69">
        <f t="shared" si="9"/>
        <v>15.75</v>
      </c>
      <c r="D72" s="62">
        <v>5.7765030515772482</v>
      </c>
      <c r="E72" s="70">
        <v>86.789271204957117</v>
      </c>
      <c r="F72" s="97">
        <f t="shared" si="0"/>
        <v>5.8</v>
      </c>
      <c r="G72" s="98">
        <f t="shared" si="1"/>
        <v>90</v>
      </c>
      <c r="H72" s="69">
        <f t="shared" si="2"/>
        <v>4.0675416223755878</v>
      </c>
      <c r="I72" s="95">
        <f t="shared" si="3"/>
        <v>35.544534681187599</v>
      </c>
      <c r="J72" s="97">
        <f t="shared" si="4"/>
        <v>4</v>
      </c>
      <c r="K72" s="98">
        <f t="shared" si="5"/>
        <v>20</v>
      </c>
      <c r="L72" s="40"/>
      <c r="M72" s="40"/>
      <c r="N72" s="91"/>
      <c r="O72" s="40"/>
      <c r="P72" s="12"/>
      <c r="Q72" s="62"/>
      <c r="R72" s="62"/>
      <c r="S72" s="40"/>
      <c r="T72" s="12"/>
      <c r="U72" s="12"/>
      <c r="V72" s="12"/>
      <c r="W72" s="87"/>
      <c r="X72" s="102">
        <f t="shared" si="10"/>
        <v>63</v>
      </c>
      <c r="Y72" s="50">
        <v>12.375371532054952</v>
      </c>
      <c r="Z72" s="87">
        <f t="shared" si="6"/>
        <v>0.59615384615384615</v>
      </c>
      <c r="AA72" s="87">
        <f t="shared" si="7"/>
        <v>0.59433962264150941</v>
      </c>
      <c r="AB72" s="107">
        <f t="shared" si="8"/>
        <v>12.474300006319744</v>
      </c>
      <c r="AC72" s="107"/>
      <c r="AD72" s="40"/>
      <c r="AE72" s="61"/>
      <c r="AF72" s="61"/>
      <c r="AG72" s="61"/>
      <c r="AH72" s="76"/>
      <c r="AI72" s="76"/>
      <c r="AJ72" s="41"/>
      <c r="AL72" s="1"/>
      <c r="AM72" s="1"/>
      <c r="AN72" s="1"/>
      <c r="AO72" s="1"/>
      <c r="AP72" s="1"/>
      <c r="AQ72" s="1"/>
    </row>
    <row r="73" spans="2:43" x14ac:dyDescent="0.25">
      <c r="B73" s="39"/>
      <c r="C73" s="69">
        <f t="shared" si="9"/>
        <v>16</v>
      </c>
      <c r="D73" s="62">
        <v>14.012131131529362</v>
      </c>
      <c r="E73" s="70">
        <v>264.19490176478814</v>
      </c>
      <c r="F73" s="97">
        <f t="shared" si="0"/>
        <v>14</v>
      </c>
      <c r="G73" s="98">
        <f t="shared" si="1"/>
        <v>260</v>
      </c>
      <c r="H73" s="69">
        <f t="shared" si="2"/>
        <v>8.2642482479153987</v>
      </c>
      <c r="I73" s="95">
        <f t="shared" si="3"/>
        <v>86.604318022679578</v>
      </c>
      <c r="J73" s="97">
        <f t="shared" si="4"/>
        <v>79</v>
      </c>
      <c r="K73" s="98">
        <f t="shared" si="5"/>
        <v>96</v>
      </c>
      <c r="L73" s="40"/>
      <c r="M73" s="40"/>
      <c r="N73" s="91"/>
      <c r="O73" s="40"/>
      <c r="P73" s="12"/>
      <c r="Q73" s="62"/>
      <c r="R73" s="62"/>
      <c r="S73" s="40"/>
      <c r="T73" s="12"/>
      <c r="U73" s="12"/>
      <c r="V73" s="12"/>
      <c r="W73" s="87"/>
      <c r="X73" s="102">
        <f t="shared" si="10"/>
        <v>64</v>
      </c>
      <c r="Y73" s="50">
        <v>12.47983916895185</v>
      </c>
      <c r="Z73" s="87">
        <f t="shared" si="6"/>
        <v>0.60576923076923073</v>
      </c>
      <c r="AA73" s="87">
        <f t="shared" si="7"/>
        <v>0.60377358490566035</v>
      </c>
      <c r="AB73" s="107">
        <f t="shared" si="8"/>
        <v>12.555839736828741</v>
      </c>
      <c r="AC73" s="107"/>
      <c r="AD73" s="40"/>
      <c r="AE73" s="61"/>
      <c r="AF73" s="61"/>
      <c r="AG73" s="61"/>
      <c r="AH73" s="76"/>
      <c r="AI73" s="76"/>
      <c r="AJ73" s="41"/>
      <c r="AL73" s="1"/>
      <c r="AM73" s="1"/>
      <c r="AN73" s="1"/>
      <c r="AO73" s="1"/>
      <c r="AP73" s="1"/>
      <c r="AQ73" s="1"/>
    </row>
    <row r="74" spans="2:43" x14ac:dyDescent="0.25">
      <c r="B74" s="39"/>
      <c r="C74" s="69">
        <f t="shared" si="9"/>
        <v>16.25</v>
      </c>
      <c r="D74" s="62">
        <v>15.080295232184774</v>
      </c>
      <c r="E74" s="70">
        <v>257.44773735676074</v>
      </c>
      <c r="F74" s="97">
        <f t="shared" si="0"/>
        <v>15.1</v>
      </c>
      <c r="G74" s="98">
        <f t="shared" si="1"/>
        <v>260</v>
      </c>
      <c r="H74" s="69">
        <f t="shared" si="2"/>
        <v>8.7645147280091109</v>
      </c>
      <c r="I74" s="95">
        <f t="shared" si="3"/>
        <v>84.83035089210793</v>
      </c>
      <c r="J74" s="97">
        <f t="shared" si="4"/>
        <v>86</v>
      </c>
      <c r="K74" s="98">
        <f t="shared" si="5"/>
        <v>92</v>
      </c>
      <c r="L74" s="40"/>
      <c r="M74" s="40"/>
      <c r="N74" s="91"/>
      <c r="O74" s="40"/>
      <c r="P74" s="12"/>
      <c r="Q74" s="62"/>
      <c r="R74" s="62"/>
      <c r="S74" s="40"/>
      <c r="T74" s="12"/>
      <c r="U74" s="12"/>
      <c r="V74" s="12"/>
      <c r="W74" s="87"/>
      <c r="X74" s="102">
        <f t="shared" si="10"/>
        <v>65</v>
      </c>
      <c r="Y74" s="50">
        <v>12.551588491107971</v>
      </c>
      <c r="Z74" s="87">
        <f t="shared" si="6"/>
        <v>0.61538461538461542</v>
      </c>
      <c r="AA74" s="87">
        <f t="shared" si="7"/>
        <v>0.6132075471698113</v>
      </c>
      <c r="AB74" s="107">
        <f t="shared" si="8"/>
        <v>12.637906534116555</v>
      </c>
      <c r="AC74" s="107"/>
      <c r="AD74" s="40"/>
      <c r="AE74" s="61"/>
      <c r="AF74" s="61"/>
      <c r="AG74" s="61"/>
      <c r="AH74" s="76"/>
      <c r="AI74" s="76"/>
      <c r="AJ74" s="41"/>
      <c r="AL74" s="1"/>
      <c r="AM74" s="1"/>
      <c r="AN74" s="1"/>
      <c r="AO74" s="1"/>
      <c r="AP74" s="1"/>
      <c r="AQ74" s="1"/>
    </row>
    <row r="75" spans="2:43" x14ac:dyDescent="0.25">
      <c r="B75" s="39"/>
      <c r="C75" s="69">
        <f t="shared" si="9"/>
        <v>16.5</v>
      </c>
      <c r="D75" s="62">
        <v>17.500287423311217</v>
      </c>
      <c r="E75" s="70">
        <v>286.76482382591371</v>
      </c>
      <c r="F75" s="97">
        <f t="shared" ref="F75:F114" si="11">ROUND(D75,1)</f>
        <v>17.5</v>
      </c>
      <c r="G75" s="98">
        <f t="shared" ref="G75:G114" si="12">ROUND(E75/10,0)*10</f>
        <v>290</v>
      </c>
      <c r="H75" s="69">
        <f t="shared" ref="H75:H114" si="13">D75^$I$7</f>
        <v>9.8727046571544435</v>
      </c>
      <c r="I75" s="95">
        <f t="shared" ref="I75:I114" si="14">E75^$I$7</f>
        <v>92.474225322996546</v>
      </c>
      <c r="J75" s="97">
        <f t="shared" ref="J75:J114" si="15">COUNT($D$10:$D$114)-RANK(D75,$D$10:$D$114)+1</f>
        <v>101</v>
      </c>
      <c r="K75" s="98">
        <f t="shared" ref="K75:K114" si="16">COUNT($E$10:$E$114)-RANK(E75,$E$10:$E$114)+1</f>
        <v>100</v>
      </c>
      <c r="L75" s="40"/>
      <c r="M75" s="40"/>
      <c r="N75" s="12"/>
      <c r="O75" s="40"/>
      <c r="P75" s="12"/>
      <c r="Q75" s="62"/>
      <c r="R75" s="62"/>
      <c r="S75" s="40"/>
      <c r="T75" s="12"/>
      <c r="U75" s="12"/>
      <c r="V75" s="12"/>
      <c r="W75" s="87"/>
      <c r="X75" s="102">
        <f t="shared" si="10"/>
        <v>66</v>
      </c>
      <c r="Y75" s="50">
        <v>12.585481333324832</v>
      </c>
      <c r="Z75" s="87">
        <f t="shared" ref="Z75:Z114" si="17">(X75-1)/($X$114-1)</f>
        <v>0.625</v>
      </c>
      <c r="AA75" s="87">
        <f t="shared" ref="AA75:AA114" si="18">(X75)/($X$114+1)</f>
        <v>0.62264150943396224</v>
      </c>
      <c r="AB75" s="107">
        <f t="shared" ref="AB75:AB114" si="19">_xlfn.NORM.INV(AA75,$Q$10,$Q$22)</f>
        <v>12.720557452928581</v>
      </c>
      <c r="AC75" s="107"/>
      <c r="AD75" s="40"/>
      <c r="AE75" s="61"/>
      <c r="AF75" s="61"/>
      <c r="AG75" s="61"/>
      <c r="AH75" s="76"/>
      <c r="AI75" s="76"/>
      <c r="AJ75" s="41"/>
      <c r="AL75" s="1"/>
      <c r="AM75" s="1"/>
      <c r="AN75" s="1"/>
      <c r="AO75" s="1"/>
      <c r="AP75" s="1"/>
      <c r="AQ75" s="1"/>
    </row>
    <row r="76" spans="2:43" x14ac:dyDescent="0.25">
      <c r="B76" s="39"/>
      <c r="C76" s="69">
        <f t="shared" ref="C76:C113" si="20">C75+0.25</f>
        <v>16.75</v>
      </c>
      <c r="D76" s="62">
        <v>10.026689831069332</v>
      </c>
      <c r="E76" s="70">
        <v>80.446872995016662</v>
      </c>
      <c r="F76" s="97">
        <f t="shared" si="11"/>
        <v>10</v>
      </c>
      <c r="G76" s="98">
        <f t="shared" si="12"/>
        <v>80</v>
      </c>
      <c r="H76" s="69">
        <f t="shared" si="13"/>
        <v>6.323041968898953</v>
      </c>
      <c r="I76" s="95">
        <f t="shared" si="14"/>
        <v>33.450863570813269</v>
      </c>
      <c r="J76" s="97">
        <f t="shared" si="15"/>
        <v>38</v>
      </c>
      <c r="K76" s="98">
        <f t="shared" si="16"/>
        <v>14</v>
      </c>
      <c r="L76" s="40"/>
      <c r="M76" s="40"/>
      <c r="N76" s="12"/>
      <c r="O76" s="40"/>
      <c r="P76" s="12"/>
      <c r="Q76" s="62"/>
      <c r="R76" s="62"/>
      <c r="S76" s="40"/>
      <c r="T76" s="12"/>
      <c r="U76" s="12"/>
      <c r="V76" s="12"/>
      <c r="W76" s="87"/>
      <c r="X76" s="102">
        <f t="shared" ref="X76:X114" si="21">X75+1</f>
        <v>67</v>
      </c>
      <c r="Y76" s="50">
        <v>12.654314016490973</v>
      </c>
      <c r="Z76" s="87">
        <f t="shared" si="17"/>
        <v>0.63461538461538458</v>
      </c>
      <c r="AA76" s="87">
        <f t="shared" si="18"/>
        <v>0.63207547169811318</v>
      </c>
      <c r="AB76" s="107">
        <f t="shared" si="19"/>
        <v>12.803852212556466</v>
      </c>
      <c r="AC76" s="107"/>
      <c r="AD76" s="40"/>
      <c r="AE76" s="61"/>
      <c r="AF76" s="61"/>
      <c r="AG76" s="61"/>
      <c r="AH76" s="76"/>
      <c r="AI76" s="76"/>
      <c r="AJ76" s="41"/>
      <c r="AL76" s="1"/>
      <c r="AM76" s="1"/>
      <c r="AN76" s="1"/>
      <c r="AO76" s="1"/>
      <c r="AP76" s="1"/>
      <c r="AQ76" s="1"/>
    </row>
    <row r="77" spans="2:43" x14ac:dyDescent="0.25">
      <c r="B77" s="39"/>
      <c r="C77" s="69">
        <f t="shared" si="20"/>
        <v>17</v>
      </c>
      <c r="D77" s="62">
        <v>9.5360750983315548</v>
      </c>
      <c r="E77" s="70">
        <v>89.637283133448108</v>
      </c>
      <c r="F77" s="97">
        <f t="shared" si="11"/>
        <v>9.5</v>
      </c>
      <c r="G77" s="98">
        <f t="shared" si="12"/>
        <v>90</v>
      </c>
      <c r="H77" s="69">
        <f t="shared" si="13"/>
        <v>6.0742929063095792</v>
      </c>
      <c r="I77" s="95">
        <f t="shared" si="14"/>
        <v>36.47463442958783</v>
      </c>
      <c r="J77" s="97">
        <f t="shared" si="15"/>
        <v>34</v>
      </c>
      <c r="K77" s="98">
        <f t="shared" si="16"/>
        <v>21</v>
      </c>
      <c r="L77" s="40"/>
      <c r="M77" s="40"/>
      <c r="N77" s="12"/>
      <c r="O77" s="40"/>
      <c r="P77" s="12"/>
      <c r="Q77" s="62"/>
      <c r="R77" s="62"/>
      <c r="S77" s="40"/>
      <c r="T77" s="12"/>
      <c r="U77" s="12"/>
      <c r="V77" s="12"/>
      <c r="W77" s="87"/>
      <c r="X77" s="102">
        <f t="shared" si="21"/>
        <v>68</v>
      </c>
      <c r="Y77" s="50">
        <v>12.993633835545584</v>
      </c>
      <c r="Z77" s="87">
        <f t="shared" si="17"/>
        <v>0.64423076923076927</v>
      </c>
      <c r="AA77" s="87">
        <f t="shared" si="18"/>
        <v>0.64150943396226412</v>
      </c>
      <c r="AB77" s="107">
        <f t="shared" si="19"/>
        <v>12.887853548796361</v>
      </c>
      <c r="AC77" s="107"/>
      <c r="AD77" s="40"/>
      <c r="AE77" s="61"/>
      <c r="AF77" s="61"/>
      <c r="AG77" s="61"/>
      <c r="AH77" s="76"/>
      <c r="AI77" s="76"/>
      <c r="AJ77" s="41"/>
      <c r="AL77" s="1"/>
      <c r="AM77" s="1"/>
      <c r="AN77" s="1"/>
      <c r="AO77" s="1"/>
      <c r="AP77" s="1"/>
      <c r="AQ77" s="1"/>
    </row>
    <row r="78" spans="2:43" x14ac:dyDescent="0.25">
      <c r="B78" s="39"/>
      <c r="C78" s="69">
        <f t="shared" si="20"/>
        <v>17.25</v>
      </c>
      <c r="D78" s="62">
        <v>8.9052474051926218</v>
      </c>
      <c r="E78" s="70">
        <v>144.71798216087598</v>
      </c>
      <c r="F78" s="97">
        <f t="shared" si="11"/>
        <v>8.9</v>
      </c>
      <c r="G78" s="98">
        <f t="shared" si="12"/>
        <v>140</v>
      </c>
      <c r="H78" s="69">
        <f t="shared" si="13"/>
        <v>5.7506480871521006</v>
      </c>
      <c r="I78" s="95">
        <f t="shared" si="14"/>
        <v>53.507911332683548</v>
      </c>
      <c r="J78" s="97">
        <f t="shared" si="15"/>
        <v>20</v>
      </c>
      <c r="K78" s="98">
        <f t="shared" si="16"/>
        <v>55</v>
      </c>
      <c r="L78" s="40"/>
      <c r="M78" s="40"/>
      <c r="N78" s="12"/>
      <c r="O78" s="40"/>
      <c r="P78" s="12"/>
      <c r="Q78" s="62"/>
      <c r="R78" s="62"/>
      <c r="S78" s="40"/>
      <c r="T78" s="12"/>
      <c r="U78" s="12"/>
      <c r="V78" s="12"/>
      <c r="W78" s="87"/>
      <c r="X78" s="102">
        <f t="shared" si="21"/>
        <v>69</v>
      </c>
      <c r="Y78" s="50">
        <v>13.072299468133846</v>
      </c>
      <c r="Z78" s="87">
        <f t="shared" si="17"/>
        <v>0.65384615384615385</v>
      </c>
      <c r="AA78" s="87">
        <f t="shared" si="18"/>
        <v>0.65094339622641506</v>
      </c>
      <c r="AB78" s="107">
        <f t="shared" si="19"/>
        <v>12.972627605297541</v>
      </c>
      <c r="AC78" s="107"/>
      <c r="AD78" s="40"/>
      <c r="AE78" s="61"/>
      <c r="AF78" s="61"/>
      <c r="AG78" s="61"/>
      <c r="AH78" s="76"/>
      <c r="AI78" s="76"/>
      <c r="AJ78" s="41"/>
      <c r="AL78" s="1"/>
      <c r="AM78" s="1"/>
      <c r="AN78" s="1"/>
      <c r="AO78" s="1"/>
      <c r="AP78" s="1"/>
      <c r="AQ78" s="1"/>
    </row>
    <row r="79" spans="2:43" x14ac:dyDescent="0.25">
      <c r="B79" s="39"/>
      <c r="C79" s="69">
        <f t="shared" si="20"/>
        <v>17.5</v>
      </c>
      <c r="D79" s="62">
        <v>13.274762438257856</v>
      </c>
      <c r="E79" s="70">
        <v>214.0875635384501</v>
      </c>
      <c r="F79" s="97">
        <f t="shared" si="11"/>
        <v>13.3</v>
      </c>
      <c r="G79" s="98">
        <f t="shared" si="12"/>
        <v>210</v>
      </c>
      <c r="H79" s="69">
        <f t="shared" si="13"/>
        <v>7.914462145766243</v>
      </c>
      <c r="I79" s="95">
        <f t="shared" si="14"/>
        <v>73.193607315385066</v>
      </c>
      <c r="J79" s="97">
        <f t="shared" si="15"/>
        <v>71</v>
      </c>
      <c r="K79" s="98">
        <f t="shared" si="16"/>
        <v>83</v>
      </c>
      <c r="L79" s="40"/>
      <c r="M79" s="40"/>
      <c r="N79" s="12"/>
      <c r="O79" s="40"/>
      <c r="P79" s="12"/>
      <c r="Q79" s="62"/>
      <c r="R79" s="62"/>
      <c r="S79" s="40"/>
      <c r="T79" s="12"/>
      <c r="U79" s="12"/>
      <c r="V79" s="12"/>
      <c r="W79" s="87"/>
      <c r="X79" s="102">
        <f t="shared" si="21"/>
        <v>70</v>
      </c>
      <c r="Y79" s="50">
        <v>13.167871017141561</v>
      </c>
      <c r="Z79" s="87">
        <f t="shared" si="17"/>
        <v>0.66346153846153844</v>
      </c>
      <c r="AA79" s="87">
        <f t="shared" si="18"/>
        <v>0.660377358490566</v>
      </c>
      <c r="AB79" s="107">
        <f t="shared" si="19"/>
        <v>13.058244371165081</v>
      </c>
      <c r="AC79" s="107"/>
      <c r="AD79" s="40"/>
      <c r="AE79" s="61"/>
      <c r="AF79" s="61"/>
      <c r="AG79" s="61"/>
      <c r="AH79" s="76"/>
      <c r="AI79" s="76"/>
      <c r="AJ79" s="41"/>
      <c r="AL79" s="1"/>
      <c r="AM79" s="1"/>
      <c r="AN79" s="1"/>
      <c r="AO79" s="1"/>
      <c r="AP79" s="1"/>
      <c r="AQ79" s="1"/>
    </row>
    <row r="80" spans="2:43" x14ac:dyDescent="0.25">
      <c r="B80" s="39"/>
      <c r="C80" s="69">
        <f t="shared" si="20"/>
        <v>17.75</v>
      </c>
      <c r="D80" s="62">
        <v>9.0510622505704017</v>
      </c>
      <c r="E80" s="70">
        <v>143.66142601699329</v>
      </c>
      <c r="F80" s="97">
        <f t="shared" si="11"/>
        <v>9.1</v>
      </c>
      <c r="G80" s="98">
        <f t="shared" si="12"/>
        <v>140</v>
      </c>
      <c r="H80" s="69">
        <f t="shared" si="13"/>
        <v>5.8258546007287135</v>
      </c>
      <c r="I80" s="95">
        <f t="shared" si="14"/>
        <v>53.195162318191429</v>
      </c>
      <c r="J80" s="97">
        <f t="shared" si="15"/>
        <v>25</v>
      </c>
      <c r="K80" s="98">
        <f t="shared" si="16"/>
        <v>52</v>
      </c>
      <c r="L80" s="40"/>
      <c r="M80" s="40"/>
      <c r="N80" s="12"/>
      <c r="O80" s="40"/>
      <c r="P80" s="12"/>
      <c r="Q80" s="62"/>
      <c r="R80" s="62"/>
      <c r="S80" s="40"/>
      <c r="T80" s="12"/>
      <c r="U80" s="12"/>
      <c r="V80" s="12"/>
      <c r="W80" s="87"/>
      <c r="X80" s="102">
        <f t="shared" si="21"/>
        <v>71</v>
      </c>
      <c r="Y80" s="50">
        <v>13.274762438257856</v>
      </c>
      <c r="Z80" s="87">
        <f t="shared" si="17"/>
        <v>0.67307692307692313</v>
      </c>
      <c r="AA80" s="87">
        <f t="shared" si="18"/>
        <v>0.66981132075471694</v>
      </c>
      <c r="AB80" s="107">
        <f t="shared" si="19"/>
        <v>13.144778172953373</v>
      </c>
      <c r="AC80" s="107"/>
      <c r="AD80" s="40"/>
      <c r="AE80" s="61"/>
      <c r="AF80" s="61"/>
      <c r="AG80" s="61"/>
      <c r="AH80" s="76"/>
      <c r="AI80" s="76"/>
      <c r="AJ80" s="41"/>
      <c r="AL80" s="1"/>
      <c r="AM80" s="1"/>
      <c r="AN80" s="1"/>
      <c r="AO80" s="1"/>
      <c r="AP80" s="1"/>
      <c r="AQ80" s="1"/>
    </row>
    <row r="81" spans="2:43" x14ac:dyDescent="0.25">
      <c r="B81" s="39"/>
      <c r="C81" s="69">
        <f t="shared" si="20"/>
        <v>18</v>
      </c>
      <c r="D81" s="62">
        <v>13.409486005614427</v>
      </c>
      <c r="E81" s="70">
        <v>126.26309995803415</v>
      </c>
      <c r="F81" s="97">
        <f t="shared" si="11"/>
        <v>13.4</v>
      </c>
      <c r="G81" s="98">
        <f t="shared" si="12"/>
        <v>130</v>
      </c>
      <c r="H81" s="69">
        <f t="shared" si="13"/>
        <v>7.9786553431464684</v>
      </c>
      <c r="I81" s="95">
        <f t="shared" si="14"/>
        <v>47.975682111449068</v>
      </c>
      <c r="J81" s="97">
        <f t="shared" si="15"/>
        <v>74</v>
      </c>
      <c r="K81" s="98">
        <f t="shared" si="16"/>
        <v>36</v>
      </c>
      <c r="L81" s="40"/>
      <c r="M81" s="40"/>
      <c r="N81" s="12"/>
      <c r="O81" s="40"/>
      <c r="P81" s="12"/>
      <c r="Q81" s="62"/>
      <c r="R81" s="62"/>
      <c r="S81" s="40"/>
      <c r="T81" s="12"/>
      <c r="U81" s="12"/>
      <c r="V81" s="12"/>
      <c r="W81" s="87"/>
      <c r="X81" s="102">
        <f t="shared" si="21"/>
        <v>72</v>
      </c>
      <c r="Y81" s="50">
        <v>13.286331439505831</v>
      </c>
      <c r="Z81" s="87">
        <f t="shared" si="17"/>
        <v>0.68269230769230771</v>
      </c>
      <c r="AA81" s="87">
        <f t="shared" si="18"/>
        <v>0.67924528301886788</v>
      </c>
      <c r="AB81" s="107">
        <f t="shared" si="19"/>
        <v>13.232308230756828</v>
      </c>
      <c r="AC81" s="107"/>
      <c r="AD81" s="40"/>
      <c r="AE81" s="61"/>
      <c r="AF81" s="61"/>
      <c r="AG81" s="61"/>
      <c r="AH81" s="76"/>
      <c r="AI81" s="76"/>
      <c r="AJ81" s="41"/>
      <c r="AL81" s="1"/>
      <c r="AM81" s="1"/>
      <c r="AN81" s="1"/>
      <c r="AO81" s="1"/>
      <c r="AP81" s="1"/>
      <c r="AQ81" s="1"/>
    </row>
    <row r="82" spans="2:43" x14ac:dyDescent="0.25">
      <c r="B82" s="39"/>
      <c r="C82" s="69">
        <f t="shared" si="20"/>
        <v>18.25</v>
      </c>
      <c r="D82" s="62">
        <v>8.8993318796707683</v>
      </c>
      <c r="E82" s="70">
        <v>244.05807626699351</v>
      </c>
      <c r="F82" s="97">
        <f t="shared" si="11"/>
        <v>8.9</v>
      </c>
      <c r="G82" s="98">
        <f t="shared" si="12"/>
        <v>240</v>
      </c>
      <c r="H82" s="69">
        <f t="shared" si="13"/>
        <v>5.7475918786660962</v>
      </c>
      <c r="I82" s="95">
        <f t="shared" si="14"/>
        <v>81.282031028654728</v>
      </c>
      <c r="J82" s="97">
        <f t="shared" si="15"/>
        <v>18</v>
      </c>
      <c r="K82" s="98">
        <f t="shared" si="16"/>
        <v>90</v>
      </c>
      <c r="L82" s="40"/>
      <c r="M82" s="40"/>
      <c r="N82" s="12"/>
      <c r="O82" s="40"/>
      <c r="P82" s="12"/>
      <c r="Q82" s="62"/>
      <c r="R82" s="62"/>
      <c r="S82" s="40"/>
      <c r="T82" s="12"/>
      <c r="U82" s="12"/>
      <c r="V82" s="12"/>
      <c r="W82" s="87"/>
      <c r="X82" s="102">
        <f t="shared" si="21"/>
        <v>73</v>
      </c>
      <c r="Y82" s="50">
        <v>13.351450439475785</v>
      </c>
      <c r="Z82" s="87">
        <f t="shared" si="17"/>
        <v>0.69230769230769229</v>
      </c>
      <c r="AA82" s="87">
        <f t="shared" si="18"/>
        <v>0.68867924528301883</v>
      </c>
      <c r="AB82" s="107">
        <f t="shared" si="19"/>
        <v>13.320919290047778</v>
      </c>
      <c r="AC82" s="107"/>
      <c r="AD82" s="40"/>
      <c r="AE82" s="61"/>
      <c r="AF82" s="61"/>
      <c r="AG82" s="61"/>
      <c r="AH82" s="76"/>
      <c r="AI82" s="76"/>
      <c r="AJ82" s="41"/>
      <c r="AL82" s="1"/>
      <c r="AM82" s="1"/>
      <c r="AN82" s="1"/>
      <c r="AO82" s="1"/>
      <c r="AP82" s="1"/>
      <c r="AQ82" s="1"/>
    </row>
    <row r="83" spans="2:43" x14ac:dyDescent="0.25">
      <c r="B83" s="39"/>
      <c r="C83" s="69">
        <f t="shared" si="20"/>
        <v>18.5</v>
      </c>
      <c r="D83" s="62">
        <v>13.351450439475785</v>
      </c>
      <c r="E83" s="70">
        <v>258.55027148751708</v>
      </c>
      <c r="F83" s="97">
        <f t="shared" si="11"/>
        <v>13.4</v>
      </c>
      <c r="G83" s="98">
        <f t="shared" si="12"/>
        <v>260</v>
      </c>
      <c r="H83" s="69">
        <f t="shared" si="13"/>
        <v>7.9510183982990901</v>
      </c>
      <c r="I83" s="95">
        <f t="shared" si="14"/>
        <v>85.120859163992634</v>
      </c>
      <c r="J83" s="97">
        <f t="shared" si="15"/>
        <v>73</v>
      </c>
      <c r="K83" s="98">
        <f t="shared" si="16"/>
        <v>94</v>
      </c>
      <c r="L83" s="40"/>
      <c r="M83" s="40"/>
      <c r="N83" s="12"/>
      <c r="O83" s="40"/>
      <c r="P83" s="12"/>
      <c r="Q83" s="62"/>
      <c r="R83" s="62"/>
      <c r="S83" s="40"/>
      <c r="T83" s="12"/>
      <c r="U83" s="12"/>
      <c r="V83" s="12"/>
      <c r="W83" s="87"/>
      <c r="X83" s="102">
        <f t="shared" si="21"/>
        <v>74</v>
      </c>
      <c r="Y83" s="50">
        <v>13.409486005614427</v>
      </c>
      <c r="Z83" s="87">
        <f t="shared" si="17"/>
        <v>0.70192307692307687</v>
      </c>
      <c r="AA83" s="87">
        <f t="shared" si="18"/>
        <v>0.69811320754716977</v>
      </c>
      <c r="AB83" s="107">
        <f t="shared" si="19"/>
        <v>13.410702343330657</v>
      </c>
      <c r="AC83" s="107"/>
      <c r="AD83" s="40"/>
      <c r="AE83" s="61"/>
      <c r="AF83" s="61"/>
      <c r="AG83" s="61"/>
      <c r="AH83" s="76"/>
      <c r="AI83" s="76"/>
      <c r="AJ83" s="41"/>
      <c r="AL83" s="1"/>
      <c r="AM83" s="1"/>
      <c r="AN83" s="1"/>
      <c r="AO83" s="1"/>
      <c r="AP83" s="1"/>
      <c r="AQ83" s="1"/>
    </row>
    <row r="84" spans="2:43" x14ac:dyDescent="0.25">
      <c r="B84" s="39"/>
      <c r="C84" s="69">
        <f t="shared" si="20"/>
        <v>18.75</v>
      </c>
      <c r="D84" s="62">
        <v>17.041138742710814</v>
      </c>
      <c r="E84" s="70">
        <v>210.75132833972455</v>
      </c>
      <c r="F84" s="97">
        <f t="shared" si="11"/>
        <v>17</v>
      </c>
      <c r="G84" s="98">
        <f t="shared" si="12"/>
        <v>210</v>
      </c>
      <c r="H84" s="69">
        <f t="shared" si="13"/>
        <v>9.6649339377611501</v>
      </c>
      <c r="I84" s="95">
        <f t="shared" si="14"/>
        <v>72.279685878967527</v>
      </c>
      <c r="J84" s="97">
        <f t="shared" si="15"/>
        <v>98</v>
      </c>
      <c r="K84" s="98">
        <f t="shared" si="16"/>
        <v>81</v>
      </c>
      <c r="L84" s="40"/>
      <c r="M84" s="40"/>
      <c r="N84" s="12"/>
      <c r="O84" s="40"/>
      <c r="P84" s="12"/>
      <c r="Q84" s="62"/>
      <c r="R84" s="62"/>
      <c r="S84" s="40"/>
      <c r="T84" s="12"/>
      <c r="U84" s="12"/>
      <c r="V84" s="12"/>
      <c r="W84" s="87"/>
      <c r="X84" s="102">
        <f t="shared" si="21"/>
        <v>75</v>
      </c>
      <c r="Y84" s="50">
        <v>13.588010773256277</v>
      </c>
      <c r="Z84" s="87">
        <f t="shared" si="17"/>
        <v>0.71153846153846156</v>
      </c>
      <c r="AA84" s="87">
        <f t="shared" si="18"/>
        <v>0.70754716981132071</v>
      </c>
      <c r="AB84" s="107">
        <f t="shared" si="19"/>
        <v>13.501755458709518</v>
      </c>
      <c r="AC84" s="107"/>
      <c r="AD84" s="40"/>
      <c r="AE84" s="61"/>
      <c r="AF84" s="61"/>
      <c r="AG84" s="61"/>
      <c r="AH84" s="76"/>
      <c r="AI84" s="76"/>
      <c r="AJ84" s="41"/>
      <c r="AL84" s="1"/>
      <c r="AM84" s="1"/>
      <c r="AN84" s="1"/>
      <c r="AO84" s="1"/>
      <c r="AP84" s="1"/>
      <c r="AQ84" s="1"/>
    </row>
    <row r="85" spans="2:43" x14ac:dyDescent="0.25">
      <c r="B85" s="39"/>
      <c r="C85" s="69">
        <f t="shared" si="20"/>
        <v>19</v>
      </c>
      <c r="D85" s="62">
        <v>9.9249727704631638</v>
      </c>
      <c r="E85" s="70">
        <v>103.49592883360368</v>
      </c>
      <c r="F85" s="97">
        <f t="shared" si="11"/>
        <v>9.9</v>
      </c>
      <c r="G85" s="98">
        <f t="shared" si="12"/>
        <v>100</v>
      </c>
      <c r="H85" s="69">
        <f t="shared" si="13"/>
        <v>6.2716737602654389</v>
      </c>
      <c r="I85" s="95">
        <f t="shared" si="14"/>
        <v>40.920281551404265</v>
      </c>
      <c r="J85" s="97">
        <f t="shared" si="15"/>
        <v>36</v>
      </c>
      <c r="K85" s="98">
        <f t="shared" si="16"/>
        <v>26</v>
      </c>
      <c r="L85" s="40"/>
      <c r="M85" s="40"/>
      <c r="N85" s="12"/>
      <c r="O85" s="40"/>
      <c r="P85" s="12"/>
      <c r="Q85" s="62"/>
      <c r="R85" s="62"/>
      <c r="S85" s="40"/>
      <c r="T85" s="12"/>
      <c r="U85" s="12"/>
      <c r="V85" s="12"/>
      <c r="W85" s="87"/>
      <c r="X85" s="102">
        <f t="shared" si="21"/>
        <v>76</v>
      </c>
      <c r="Y85" s="50">
        <v>13.646071679743448</v>
      </c>
      <c r="Z85" s="87">
        <f t="shared" si="17"/>
        <v>0.72115384615384615</v>
      </c>
      <c r="AA85" s="87">
        <f t="shared" si="18"/>
        <v>0.71698113207547165</v>
      </c>
      <c r="AB85" s="107">
        <f t="shared" si="19"/>
        <v>13.594184736278969</v>
      </c>
      <c r="AC85" s="107"/>
      <c r="AD85" s="40"/>
      <c r="AE85" s="61"/>
      <c r="AF85" s="61"/>
      <c r="AG85" s="61"/>
      <c r="AH85" s="76"/>
      <c r="AI85" s="76"/>
      <c r="AJ85" s="41"/>
      <c r="AL85" s="1"/>
      <c r="AM85" s="1"/>
      <c r="AN85" s="1"/>
      <c r="AO85" s="1"/>
      <c r="AP85" s="1"/>
      <c r="AQ85" s="1"/>
    </row>
    <row r="86" spans="2:43" x14ac:dyDescent="0.25">
      <c r="B86" s="39"/>
      <c r="C86" s="69">
        <f t="shared" si="20"/>
        <v>19.25</v>
      </c>
      <c r="D86" s="62">
        <v>14.113337103503477</v>
      </c>
      <c r="E86" s="70">
        <v>162.89470466684097</v>
      </c>
      <c r="F86" s="97">
        <f t="shared" si="11"/>
        <v>14.1</v>
      </c>
      <c r="G86" s="98">
        <f t="shared" si="12"/>
        <v>160</v>
      </c>
      <c r="H86" s="69">
        <f t="shared" si="13"/>
        <v>8.3119662661672784</v>
      </c>
      <c r="I86" s="95">
        <f t="shared" si="14"/>
        <v>58.820074914287126</v>
      </c>
      <c r="J86" s="97">
        <f t="shared" si="15"/>
        <v>81</v>
      </c>
      <c r="K86" s="98">
        <f t="shared" si="16"/>
        <v>64</v>
      </c>
      <c r="L86" s="40"/>
      <c r="M86" s="40"/>
      <c r="N86" s="12"/>
      <c r="O86" s="40"/>
      <c r="P86" s="12"/>
      <c r="Q86" s="62"/>
      <c r="R86" s="62"/>
      <c r="S86" s="40"/>
      <c r="T86" s="12"/>
      <c r="U86" s="12"/>
      <c r="V86" s="12"/>
      <c r="W86" s="87"/>
      <c r="X86" s="102">
        <f t="shared" si="21"/>
        <v>77</v>
      </c>
      <c r="Y86" s="50">
        <v>13.699106316952784</v>
      </c>
      <c r="Z86" s="87">
        <f t="shared" si="17"/>
        <v>0.73076923076923073</v>
      </c>
      <c r="AA86" s="87">
        <f t="shared" si="18"/>
        <v>0.72641509433962259</v>
      </c>
      <c r="AB86" s="107">
        <f t="shared" si="19"/>
        <v>13.688105418082674</v>
      </c>
      <c r="AC86" s="107"/>
      <c r="AD86" s="40"/>
      <c r="AE86" s="61"/>
      <c r="AF86" s="61"/>
      <c r="AG86" s="61"/>
      <c r="AH86" s="76"/>
      <c r="AI86" s="76"/>
      <c r="AJ86" s="41"/>
      <c r="AL86" s="1"/>
      <c r="AM86" s="1"/>
      <c r="AN86" s="1"/>
      <c r="AO86" s="1"/>
      <c r="AP86" s="1"/>
      <c r="AQ86" s="1"/>
    </row>
    <row r="87" spans="2:43" x14ac:dyDescent="0.25">
      <c r="B87" s="39"/>
      <c r="C87" s="69">
        <f t="shared" si="20"/>
        <v>19.5</v>
      </c>
      <c r="D87" s="62">
        <v>16.950999359420862</v>
      </c>
      <c r="E87" s="70">
        <v>206.55904219327275</v>
      </c>
      <c r="F87" s="97">
        <f t="shared" si="11"/>
        <v>17</v>
      </c>
      <c r="G87" s="98">
        <f t="shared" si="12"/>
        <v>210</v>
      </c>
      <c r="H87" s="69">
        <f t="shared" si="13"/>
        <v>9.6240139972006382</v>
      </c>
      <c r="I87" s="95">
        <f t="shared" si="14"/>
        <v>71.127143716335326</v>
      </c>
      <c r="J87" s="97">
        <f t="shared" si="15"/>
        <v>97</v>
      </c>
      <c r="K87" s="98">
        <f t="shared" si="16"/>
        <v>79</v>
      </c>
      <c r="L87" s="40"/>
      <c r="M87" s="40"/>
      <c r="N87" s="12"/>
      <c r="O87" s="40"/>
      <c r="P87" s="12"/>
      <c r="Q87" s="62"/>
      <c r="R87" s="62"/>
      <c r="S87" s="40"/>
      <c r="T87" s="12"/>
      <c r="U87" s="12"/>
      <c r="V87" s="12"/>
      <c r="W87" s="87"/>
      <c r="X87" s="102">
        <f t="shared" si="21"/>
        <v>78</v>
      </c>
      <c r="Y87" s="50">
        <v>13.84200177883916</v>
      </c>
      <c r="Z87" s="87">
        <f t="shared" si="17"/>
        <v>0.74038461538461542</v>
      </c>
      <c r="AA87" s="87">
        <f t="shared" si="18"/>
        <v>0.73584905660377353</v>
      </c>
      <c r="AB87" s="107">
        <f t="shared" si="19"/>
        <v>13.783643183555673</v>
      </c>
      <c r="AC87" s="107"/>
      <c r="AD87" s="40"/>
      <c r="AE87" s="61"/>
      <c r="AF87" s="61"/>
      <c r="AG87" s="61"/>
      <c r="AH87" s="76"/>
      <c r="AI87" s="76"/>
      <c r="AJ87" s="41"/>
      <c r="AL87" s="1"/>
      <c r="AM87" s="1"/>
      <c r="AN87" s="1"/>
      <c r="AO87" s="1"/>
      <c r="AP87" s="1"/>
      <c r="AQ87" s="1"/>
    </row>
    <row r="88" spans="2:43" x14ac:dyDescent="0.25">
      <c r="B88" s="39"/>
      <c r="C88" s="69">
        <f t="shared" si="20"/>
        <v>19.75</v>
      </c>
      <c r="D88" s="62">
        <v>17.201147426789067</v>
      </c>
      <c r="E88" s="70">
        <v>573.4618834647697</v>
      </c>
      <c r="F88" s="97">
        <f t="shared" si="11"/>
        <v>17.2</v>
      </c>
      <c r="G88" s="98">
        <f t="shared" si="12"/>
        <v>570</v>
      </c>
      <c r="H88" s="69">
        <f t="shared" si="13"/>
        <v>9.7374655562493881</v>
      </c>
      <c r="I88" s="95">
        <f t="shared" si="14"/>
        <v>160.99175895861501</v>
      </c>
      <c r="J88" s="97">
        <f t="shared" si="15"/>
        <v>100</v>
      </c>
      <c r="K88" s="98">
        <f t="shared" si="16"/>
        <v>105</v>
      </c>
      <c r="L88" s="40"/>
      <c r="M88" s="40"/>
      <c r="N88" s="12"/>
      <c r="O88" s="40"/>
      <c r="P88" s="12"/>
      <c r="Q88" s="62"/>
      <c r="R88" s="62"/>
      <c r="S88" s="40"/>
      <c r="T88" s="12"/>
      <c r="U88" s="12"/>
      <c r="V88" s="12"/>
      <c r="W88" s="87"/>
      <c r="X88" s="102">
        <f t="shared" si="21"/>
        <v>79</v>
      </c>
      <c r="Y88" s="50">
        <v>14.012131131529362</v>
      </c>
      <c r="Z88" s="87">
        <f t="shared" si="17"/>
        <v>0.75</v>
      </c>
      <c r="AA88" s="87">
        <f t="shared" si="18"/>
        <v>0.74528301886792447</v>
      </c>
      <c r="AB88" s="107">
        <f t="shared" si="19"/>
        <v>13.880935670308347</v>
      </c>
      <c r="AC88" s="107"/>
      <c r="AD88" s="40"/>
      <c r="AE88" s="61"/>
      <c r="AF88" s="61"/>
      <c r="AG88" s="61"/>
      <c r="AH88" s="76"/>
      <c r="AI88" s="76"/>
      <c r="AJ88" s="41"/>
      <c r="AL88" s="1"/>
      <c r="AM88" s="1"/>
      <c r="AN88" s="1"/>
      <c r="AO88" s="1"/>
      <c r="AP88" s="1"/>
      <c r="AQ88" s="1"/>
    </row>
    <row r="89" spans="2:43" x14ac:dyDescent="0.25">
      <c r="B89" s="39"/>
      <c r="C89" s="69">
        <f t="shared" si="20"/>
        <v>20</v>
      </c>
      <c r="D89" s="62">
        <v>11.356849799992439</v>
      </c>
      <c r="E89" s="70">
        <v>161.04338371696588</v>
      </c>
      <c r="F89" s="97">
        <f t="shared" si="11"/>
        <v>11.4</v>
      </c>
      <c r="G89" s="98">
        <f t="shared" si="12"/>
        <v>160</v>
      </c>
      <c r="H89" s="69">
        <f t="shared" si="13"/>
        <v>6.9856416861667245</v>
      </c>
      <c r="I89" s="95">
        <f t="shared" si="14"/>
        <v>58.284665668935162</v>
      </c>
      <c r="J89" s="97">
        <f t="shared" si="15"/>
        <v>51</v>
      </c>
      <c r="K89" s="98">
        <f t="shared" si="16"/>
        <v>62</v>
      </c>
      <c r="L89" s="40"/>
      <c r="M89" s="40"/>
      <c r="N89" s="12"/>
      <c r="O89" s="40"/>
      <c r="P89" s="12"/>
      <c r="Q89" s="62"/>
      <c r="R89" s="62"/>
      <c r="S89" s="40"/>
      <c r="T89" s="12"/>
      <c r="U89" s="12"/>
      <c r="V89" s="12"/>
      <c r="W89" s="87"/>
      <c r="X89" s="102">
        <f t="shared" si="21"/>
        <v>80</v>
      </c>
      <c r="Y89" s="50">
        <v>14.074325170490827</v>
      </c>
      <c r="Z89" s="87">
        <f t="shared" si="17"/>
        <v>0.75961538461538458</v>
      </c>
      <c r="AA89" s="87">
        <f t="shared" si="18"/>
        <v>0.75471698113207553</v>
      </c>
      <c r="AB89" s="107">
        <f t="shared" si="19"/>
        <v>13.980134270412957</v>
      </c>
      <c r="AC89" s="107"/>
      <c r="AD89" s="40"/>
      <c r="AE89" s="61"/>
      <c r="AF89" s="61"/>
      <c r="AG89" s="61"/>
      <c r="AH89" s="76"/>
      <c r="AI89" s="76"/>
      <c r="AJ89" s="41"/>
      <c r="AL89" s="1"/>
      <c r="AM89" s="1"/>
      <c r="AN89" s="1"/>
      <c r="AO89" s="1"/>
      <c r="AP89" s="1"/>
      <c r="AQ89" s="1"/>
    </row>
    <row r="90" spans="2:43" x14ac:dyDescent="0.25">
      <c r="B90" s="39"/>
      <c r="C90" s="69">
        <f t="shared" si="20"/>
        <v>20.25</v>
      </c>
      <c r="D90" s="62">
        <v>15.789876247345301</v>
      </c>
      <c r="E90" s="70">
        <v>279.83900038893358</v>
      </c>
      <c r="F90" s="97">
        <f t="shared" si="11"/>
        <v>15.8</v>
      </c>
      <c r="G90" s="98">
        <f t="shared" si="12"/>
        <v>280</v>
      </c>
      <c r="H90" s="69">
        <f t="shared" si="13"/>
        <v>9.0929118521595207</v>
      </c>
      <c r="I90" s="95">
        <f t="shared" si="14"/>
        <v>90.683148981806809</v>
      </c>
      <c r="J90" s="97">
        <f t="shared" si="15"/>
        <v>91</v>
      </c>
      <c r="K90" s="98">
        <f t="shared" si="16"/>
        <v>98</v>
      </c>
      <c r="L90" s="40"/>
      <c r="M90" s="40"/>
      <c r="N90" s="12"/>
      <c r="O90" s="40"/>
      <c r="P90" s="12"/>
      <c r="Q90" s="62"/>
      <c r="R90" s="62"/>
      <c r="S90" s="40"/>
      <c r="T90" s="12"/>
      <c r="U90" s="12"/>
      <c r="V90" s="12"/>
      <c r="W90" s="87"/>
      <c r="X90" s="102">
        <f t="shared" si="21"/>
        <v>81</v>
      </c>
      <c r="Y90" s="50">
        <v>14.113337103503477</v>
      </c>
      <c r="Z90" s="87">
        <f t="shared" si="17"/>
        <v>0.76923076923076927</v>
      </c>
      <c r="AA90" s="87">
        <f t="shared" si="18"/>
        <v>0.76415094339622647</v>
      </c>
      <c r="AB90" s="107">
        <f t="shared" si="19"/>
        <v>14.081406265839508</v>
      </c>
      <c r="AC90" s="107"/>
      <c r="AD90" s="40"/>
      <c r="AE90" s="61"/>
      <c r="AF90" s="61"/>
      <c r="AG90" s="61"/>
      <c r="AH90" s="76"/>
      <c r="AI90" s="76"/>
      <c r="AJ90" s="41"/>
      <c r="AL90" s="1"/>
      <c r="AM90" s="1"/>
      <c r="AN90" s="1"/>
      <c r="AO90" s="1"/>
      <c r="AP90" s="1"/>
      <c r="AQ90" s="1"/>
    </row>
    <row r="91" spans="2:43" x14ac:dyDescent="0.25">
      <c r="B91" s="39"/>
      <c r="C91" s="69">
        <f t="shared" si="20"/>
        <v>20.5</v>
      </c>
      <c r="D91" s="62">
        <v>12.072817959683491</v>
      </c>
      <c r="E91" s="70">
        <v>112.27302338862073</v>
      </c>
      <c r="F91" s="97">
        <f t="shared" si="11"/>
        <v>12.1</v>
      </c>
      <c r="G91" s="98">
        <f t="shared" si="12"/>
        <v>110</v>
      </c>
      <c r="H91" s="69">
        <f t="shared" si="13"/>
        <v>7.335790529343158</v>
      </c>
      <c r="I91" s="95">
        <f t="shared" si="14"/>
        <v>43.673734970358751</v>
      </c>
      <c r="J91" s="97">
        <f t="shared" si="15"/>
        <v>62</v>
      </c>
      <c r="K91" s="98">
        <f t="shared" si="16"/>
        <v>30</v>
      </c>
      <c r="L91" s="40"/>
      <c r="M91" s="40"/>
      <c r="N91" s="12"/>
      <c r="O91" s="40"/>
      <c r="P91" s="12"/>
      <c r="Q91" s="62"/>
      <c r="R91" s="62"/>
      <c r="S91" s="40"/>
      <c r="T91" s="12"/>
      <c r="U91" s="12"/>
      <c r="V91" s="12"/>
      <c r="W91" s="87"/>
      <c r="X91" s="102">
        <f t="shared" si="21"/>
        <v>82</v>
      </c>
      <c r="Y91" s="50">
        <v>14.129105370998179</v>
      </c>
      <c r="Z91" s="87">
        <f t="shared" si="17"/>
        <v>0.77884615384615385</v>
      </c>
      <c r="AA91" s="87">
        <f t="shared" si="18"/>
        <v>0.77358490566037741</v>
      </c>
      <c r="AB91" s="107">
        <f t="shared" si="19"/>
        <v>14.18493738450889</v>
      </c>
      <c r="AC91" s="107"/>
      <c r="AD91" s="40"/>
      <c r="AE91" s="61"/>
      <c r="AF91" s="61"/>
      <c r="AG91" s="61"/>
      <c r="AH91" s="76"/>
      <c r="AI91" s="76"/>
      <c r="AJ91" s="41"/>
      <c r="AL91" s="1"/>
      <c r="AM91" s="1"/>
      <c r="AN91" s="1"/>
      <c r="AO91" s="1"/>
      <c r="AP91" s="1"/>
      <c r="AQ91" s="1"/>
    </row>
    <row r="92" spans="2:43" x14ac:dyDescent="0.25">
      <c r="B92" s="39"/>
      <c r="C92" s="69">
        <f t="shared" si="20"/>
        <v>20.75</v>
      </c>
      <c r="D92" s="62">
        <v>14.411136826530798</v>
      </c>
      <c r="E92" s="70">
        <v>123.32646328000929</v>
      </c>
      <c r="F92" s="97">
        <f t="shared" si="11"/>
        <v>14.4</v>
      </c>
      <c r="G92" s="98">
        <f t="shared" si="12"/>
        <v>120</v>
      </c>
      <c r="H92" s="69">
        <f t="shared" si="13"/>
        <v>8.4519825801653035</v>
      </c>
      <c r="I92" s="95">
        <f t="shared" si="14"/>
        <v>47.080928776792625</v>
      </c>
      <c r="J92" s="97">
        <f t="shared" si="15"/>
        <v>83</v>
      </c>
      <c r="K92" s="98">
        <f t="shared" si="16"/>
        <v>34</v>
      </c>
      <c r="L92" s="40"/>
      <c r="M92" s="40"/>
      <c r="N92" s="12"/>
      <c r="O92" s="40"/>
      <c r="P92" s="12"/>
      <c r="Q92" s="62"/>
      <c r="R92" s="62"/>
      <c r="S92" s="40"/>
      <c r="T92" s="12"/>
      <c r="U92" s="12"/>
      <c r="V92" s="12"/>
      <c r="W92" s="87"/>
      <c r="X92" s="102">
        <f t="shared" si="21"/>
        <v>83</v>
      </c>
      <c r="Y92" s="50">
        <v>14.411136826530798</v>
      </c>
      <c r="Z92" s="87">
        <f t="shared" si="17"/>
        <v>0.78846153846153844</v>
      </c>
      <c r="AA92" s="87">
        <f t="shared" si="18"/>
        <v>0.78301886792452835</v>
      </c>
      <c r="AB92" s="107">
        <f t="shared" si="19"/>
        <v>14.290934882224567</v>
      </c>
      <c r="AC92" s="107"/>
      <c r="AD92" s="40"/>
      <c r="AE92" s="61"/>
      <c r="AF92" s="61"/>
      <c r="AG92" s="61"/>
      <c r="AH92" s="76"/>
      <c r="AI92" s="76"/>
      <c r="AJ92" s="41"/>
      <c r="AL92" s="1"/>
      <c r="AM92" s="1"/>
      <c r="AN92" s="1"/>
      <c r="AO92" s="1"/>
      <c r="AP92" s="1"/>
      <c r="AQ92" s="1"/>
    </row>
    <row r="93" spans="2:43" x14ac:dyDescent="0.25">
      <c r="B93" s="39"/>
      <c r="C93" s="69">
        <f t="shared" si="20"/>
        <v>21</v>
      </c>
      <c r="D93" s="62">
        <v>16.893730320308673</v>
      </c>
      <c r="E93" s="70">
        <v>321.06221782085635</v>
      </c>
      <c r="F93" s="97">
        <f t="shared" si="11"/>
        <v>16.899999999999999</v>
      </c>
      <c r="G93" s="98">
        <f t="shared" si="12"/>
        <v>320</v>
      </c>
      <c r="H93" s="69">
        <f t="shared" si="13"/>
        <v>9.5979933722937218</v>
      </c>
      <c r="I93" s="95">
        <f t="shared" si="14"/>
        <v>101.22117189980106</v>
      </c>
      <c r="J93" s="97">
        <f t="shared" si="15"/>
        <v>96</v>
      </c>
      <c r="K93" s="98">
        <f t="shared" si="16"/>
        <v>103</v>
      </c>
      <c r="L93" s="40"/>
      <c r="M93" s="40"/>
      <c r="N93" s="12"/>
      <c r="O93" s="40"/>
      <c r="P93" s="12"/>
      <c r="Q93" s="62"/>
      <c r="R93" s="62"/>
      <c r="S93" s="40"/>
      <c r="T93" s="12"/>
      <c r="U93" s="12"/>
      <c r="V93" s="12"/>
      <c r="W93" s="87"/>
      <c r="X93" s="102">
        <f t="shared" si="21"/>
        <v>84</v>
      </c>
      <c r="Y93" s="50">
        <v>14.810296408060026</v>
      </c>
      <c r="Z93" s="87">
        <f t="shared" si="17"/>
        <v>0.79807692307692313</v>
      </c>
      <c r="AA93" s="87">
        <f t="shared" si="18"/>
        <v>0.79245283018867929</v>
      </c>
      <c r="AB93" s="107">
        <f t="shared" si="19"/>
        <v>14.399631287864793</v>
      </c>
      <c r="AC93" s="107"/>
      <c r="AD93" s="40"/>
      <c r="AE93" s="61"/>
      <c r="AF93" s="61"/>
      <c r="AG93" s="61"/>
      <c r="AH93" s="76"/>
      <c r="AI93" s="76"/>
      <c r="AJ93" s="41"/>
      <c r="AL93" s="1"/>
      <c r="AM93" s="1"/>
      <c r="AN93" s="1"/>
      <c r="AO93" s="1"/>
      <c r="AP93" s="1"/>
      <c r="AQ93" s="1"/>
    </row>
    <row r="94" spans="2:43" x14ac:dyDescent="0.25">
      <c r="B94" s="39"/>
      <c r="C94" s="69">
        <f t="shared" si="20"/>
        <v>21.25</v>
      </c>
      <c r="D94" s="62">
        <v>14.985383780803165</v>
      </c>
      <c r="E94" s="70">
        <v>234.47836095555809</v>
      </c>
      <c r="F94" s="97">
        <f t="shared" si="11"/>
        <v>15</v>
      </c>
      <c r="G94" s="98">
        <f t="shared" si="12"/>
        <v>230</v>
      </c>
      <c r="H94" s="69">
        <f t="shared" si="13"/>
        <v>8.7203576252584298</v>
      </c>
      <c r="I94" s="95">
        <f t="shared" si="14"/>
        <v>78.719479840331218</v>
      </c>
      <c r="J94" s="97">
        <f t="shared" si="15"/>
        <v>85</v>
      </c>
      <c r="K94" s="98">
        <f t="shared" si="16"/>
        <v>88</v>
      </c>
      <c r="L94" s="40"/>
      <c r="M94" s="40"/>
      <c r="N94" s="12"/>
      <c r="O94" s="40"/>
      <c r="P94" s="12"/>
      <c r="Q94" s="62"/>
      <c r="R94" s="62"/>
      <c r="S94" s="40"/>
      <c r="T94" s="12"/>
      <c r="U94" s="12"/>
      <c r="V94" s="12"/>
      <c r="W94" s="87"/>
      <c r="X94" s="102">
        <f t="shared" si="21"/>
        <v>85</v>
      </c>
      <c r="Y94" s="50">
        <v>14.985383780803165</v>
      </c>
      <c r="Z94" s="87">
        <f t="shared" si="17"/>
        <v>0.80769230769230771</v>
      </c>
      <c r="AA94" s="87">
        <f t="shared" si="18"/>
        <v>0.80188679245283023</v>
      </c>
      <c r="AB94" s="107">
        <f t="shared" si="19"/>
        <v>14.511288993103765</v>
      </c>
      <c r="AC94" s="107"/>
      <c r="AD94" s="40"/>
      <c r="AE94" s="61"/>
      <c r="AF94" s="61"/>
      <c r="AG94" s="61"/>
      <c r="AH94" s="76"/>
      <c r="AI94" s="76"/>
      <c r="AJ94" s="41"/>
      <c r="AL94" s="1"/>
      <c r="AM94" s="1"/>
      <c r="AN94" s="1"/>
      <c r="AO94" s="1"/>
      <c r="AP94" s="1"/>
      <c r="AQ94" s="1"/>
    </row>
    <row r="95" spans="2:43" x14ac:dyDescent="0.25">
      <c r="B95" s="39"/>
      <c r="C95" s="69">
        <f t="shared" si="20"/>
        <v>21.5</v>
      </c>
      <c r="D95" s="62">
        <v>10.658562097656317</v>
      </c>
      <c r="E95" s="70">
        <v>97.691796518661732</v>
      </c>
      <c r="F95" s="97">
        <f t="shared" si="11"/>
        <v>10.7</v>
      </c>
      <c r="G95" s="98">
        <f t="shared" si="12"/>
        <v>100</v>
      </c>
      <c r="H95" s="69">
        <f t="shared" si="13"/>
        <v>6.639859592733024</v>
      </c>
      <c r="I95" s="95">
        <f t="shared" si="14"/>
        <v>39.073874471990329</v>
      </c>
      <c r="J95" s="97">
        <f t="shared" si="15"/>
        <v>46</v>
      </c>
      <c r="K95" s="98">
        <f t="shared" si="16"/>
        <v>24</v>
      </c>
      <c r="L95" s="40"/>
      <c r="M95" s="40"/>
      <c r="N95" s="12"/>
      <c r="O95" s="40"/>
      <c r="P95" s="12"/>
      <c r="Q95" s="62"/>
      <c r="R95" s="62"/>
      <c r="S95" s="40"/>
      <c r="T95" s="12"/>
      <c r="U95" s="12"/>
      <c r="V95" s="12"/>
      <c r="W95" s="87"/>
      <c r="X95" s="102">
        <f t="shared" si="21"/>
        <v>86</v>
      </c>
      <c r="Y95" s="50">
        <v>15.080295232184774</v>
      </c>
      <c r="Z95" s="87">
        <f t="shared" si="17"/>
        <v>0.81730769230769229</v>
      </c>
      <c r="AA95" s="87">
        <f t="shared" si="18"/>
        <v>0.81132075471698117</v>
      </c>
      <c r="AB95" s="107">
        <f t="shared" si="19"/>
        <v>14.626205928675995</v>
      </c>
      <c r="AC95" s="107"/>
      <c r="AD95" s="40"/>
      <c r="AE95" s="61"/>
      <c r="AF95" s="61"/>
      <c r="AG95" s="61"/>
      <c r="AH95" s="76"/>
      <c r="AI95" s="76"/>
      <c r="AJ95" s="41"/>
      <c r="AL95" s="1"/>
      <c r="AM95" s="1"/>
      <c r="AN95" s="1"/>
      <c r="AO95" s="1"/>
      <c r="AP95" s="1"/>
      <c r="AQ95" s="1"/>
    </row>
    <row r="96" spans="2:43" x14ac:dyDescent="0.25">
      <c r="B96" s="39"/>
      <c r="C96" s="69">
        <f t="shared" si="20"/>
        <v>21.75</v>
      </c>
      <c r="D96" s="62">
        <v>12.551588491107971</v>
      </c>
      <c r="E96" s="70">
        <v>184.79654211052423</v>
      </c>
      <c r="F96" s="97">
        <f t="shared" si="11"/>
        <v>12.6</v>
      </c>
      <c r="G96" s="98">
        <f t="shared" si="12"/>
        <v>180</v>
      </c>
      <c r="H96" s="69">
        <f t="shared" si="13"/>
        <v>7.5676136839107535</v>
      </c>
      <c r="I96" s="95">
        <f t="shared" si="14"/>
        <v>65.066144358890099</v>
      </c>
      <c r="J96" s="97">
        <f t="shared" si="15"/>
        <v>65</v>
      </c>
      <c r="K96" s="98">
        <f t="shared" si="16"/>
        <v>73</v>
      </c>
      <c r="L96" s="40"/>
      <c r="M96" s="40"/>
      <c r="N96" s="12"/>
      <c r="O96" s="40"/>
      <c r="P96" s="12"/>
      <c r="Q96" s="62"/>
      <c r="R96" s="62"/>
      <c r="S96" s="40"/>
      <c r="T96" s="12"/>
      <c r="U96" s="12"/>
      <c r="V96" s="12"/>
      <c r="W96" s="87"/>
      <c r="X96" s="102">
        <f t="shared" si="21"/>
        <v>87</v>
      </c>
      <c r="Y96" s="50">
        <v>15.371810890213537</v>
      </c>
      <c r="Z96" s="87">
        <f t="shared" si="17"/>
        <v>0.82692307692307687</v>
      </c>
      <c r="AA96" s="87">
        <f t="shared" si="18"/>
        <v>0.82075471698113212</v>
      </c>
      <c r="AB96" s="107">
        <f t="shared" si="19"/>
        <v>14.74472265448016</v>
      </c>
      <c r="AC96" s="107"/>
      <c r="AD96" s="40"/>
      <c r="AE96" s="61"/>
      <c r="AF96" s="61"/>
      <c r="AG96" s="61"/>
      <c r="AH96" s="76"/>
      <c r="AI96" s="76"/>
      <c r="AJ96" s="41"/>
      <c r="AL96" s="1"/>
      <c r="AM96" s="1"/>
      <c r="AN96" s="1"/>
      <c r="AO96" s="1"/>
      <c r="AP96" s="1"/>
      <c r="AQ96" s="1"/>
    </row>
    <row r="97" spans="2:43" x14ac:dyDescent="0.25">
      <c r="B97" s="39"/>
      <c r="C97" s="69">
        <f t="shared" si="20"/>
        <v>22</v>
      </c>
      <c r="D97" s="62">
        <v>10.910806464060617</v>
      </c>
      <c r="E97" s="70">
        <v>84.657524923775526</v>
      </c>
      <c r="F97" s="97">
        <f t="shared" si="11"/>
        <v>10.9</v>
      </c>
      <c r="G97" s="98">
        <f t="shared" si="12"/>
        <v>80</v>
      </c>
      <c r="H97" s="69">
        <f t="shared" si="13"/>
        <v>6.7652754211870203</v>
      </c>
      <c r="I97" s="95">
        <f t="shared" si="14"/>
        <v>34.844356922407336</v>
      </c>
      <c r="J97" s="97">
        <f t="shared" si="15"/>
        <v>47</v>
      </c>
      <c r="K97" s="98">
        <f t="shared" si="16"/>
        <v>17</v>
      </c>
      <c r="L97" s="40"/>
      <c r="M97" s="40"/>
      <c r="N97" s="12"/>
      <c r="O97" s="40"/>
      <c r="P97" s="12"/>
      <c r="Q97" s="62"/>
      <c r="R97" s="62"/>
      <c r="S97" s="40"/>
      <c r="T97" s="12"/>
      <c r="U97" s="12"/>
      <c r="V97" s="12"/>
      <c r="W97" s="87"/>
      <c r="X97" s="102">
        <f t="shared" si="21"/>
        <v>88</v>
      </c>
      <c r="Y97" s="50">
        <v>15.4364361025488</v>
      </c>
      <c r="Z97" s="87">
        <f t="shared" si="17"/>
        <v>0.83653846153846156</v>
      </c>
      <c r="AA97" s="87">
        <f t="shared" si="18"/>
        <v>0.83018867924528306</v>
      </c>
      <c r="AB97" s="107">
        <f t="shared" si="19"/>
        <v>14.867231312413303</v>
      </c>
      <c r="AC97" s="107"/>
      <c r="AD97" s="40"/>
      <c r="AE97" s="61"/>
      <c r="AF97" s="61"/>
      <c r="AG97" s="61"/>
      <c r="AH97" s="76"/>
      <c r="AI97" s="76"/>
      <c r="AJ97" s="41"/>
      <c r="AL97" s="1"/>
      <c r="AM97" s="1"/>
      <c r="AN97" s="1"/>
      <c r="AO97" s="1"/>
      <c r="AP97" s="1"/>
      <c r="AQ97" s="1"/>
    </row>
    <row r="98" spans="2:43" x14ac:dyDescent="0.25">
      <c r="B98" s="39"/>
      <c r="C98" s="69">
        <f t="shared" si="20"/>
        <v>22.25</v>
      </c>
      <c r="D98" s="62">
        <v>9.4684597845256846</v>
      </c>
      <c r="E98" s="70">
        <v>151.54939725240956</v>
      </c>
      <c r="F98" s="97">
        <f t="shared" si="11"/>
        <v>9.5</v>
      </c>
      <c r="G98" s="98">
        <f t="shared" si="12"/>
        <v>150</v>
      </c>
      <c r="H98" s="69">
        <f t="shared" si="13"/>
        <v>6.039812702443438</v>
      </c>
      <c r="I98" s="95">
        <f t="shared" si="14"/>
        <v>55.519221882809262</v>
      </c>
      <c r="J98" s="97">
        <f t="shared" si="15"/>
        <v>32</v>
      </c>
      <c r="K98" s="98">
        <f t="shared" si="16"/>
        <v>59</v>
      </c>
      <c r="L98" s="40"/>
      <c r="M98" s="40"/>
      <c r="N98" s="12"/>
      <c r="O98" s="40"/>
      <c r="P98" s="12"/>
      <c r="Q98" s="62"/>
      <c r="R98" s="62"/>
      <c r="S98" s="40"/>
      <c r="T98" s="12"/>
      <c r="U98" s="12"/>
      <c r="V98" s="12"/>
      <c r="W98" s="87"/>
      <c r="X98" s="102">
        <f t="shared" si="21"/>
        <v>89</v>
      </c>
      <c r="Y98" s="50">
        <v>15.690487837099042</v>
      </c>
      <c r="Z98" s="87">
        <f t="shared" si="17"/>
        <v>0.84615384615384615</v>
      </c>
      <c r="AA98" s="87">
        <f t="shared" si="18"/>
        <v>0.839622641509434</v>
      </c>
      <c r="AB98" s="107">
        <f t="shared" si="19"/>
        <v>14.994187067161391</v>
      </c>
      <c r="AC98" s="107"/>
      <c r="AD98" s="40"/>
      <c r="AE98" s="61"/>
      <c r="AF98" s="61"/>
      <c r="AG98" s="61"/>
      <c r="AH98" s="76"/>
      <c r="AI98" s="76"/>
      <c r="AJ98" s="41"/>
      <c r="AL98" s="1"/>
      <c r="AM98" s="1"/>
      <c r="AN98" s="1"/>
      <c r="AO98" s="1"/>
      <c r="AP98" s="1"/>
      <c r="AQ98" s="1"/>
    </row>
    <row r="99" spans="2:43" x14ac:dyDescent="0.25">
      <c r="B99" s="39"/>
      <c r="C99" s="69">
        <f t="shared" si="20"/>
        <v>22.5</v>
      </c>
      <c r="D99" s="62">
        <v>12.654314016490973</v>
      </c>
      <c r="E99" s="70">
        <v>103.97861054834233</v>
      </c>
      <c r="F99" s="97">
        <f t="shared" si="11"/>
        <v>12.7</v>
      </c>
      <c r="G99" s="98">
        <f t="shared" si="12"/>
        <v>100</v>
      </c>
      <c r="H99" s="69">
        <f t="shared" si="13"/>
        <v>7.6171215486054686</v>
      </c>
      <c r="I99" s="95">
        <f t="shared" si="14"/>
        <v>41.072884865470847</v>
      </c>
      <c r="J99" s="97">
        <f t="shared" si="15"/>
        <v>67</v>
      </c>
      <c r="K99" s="98">
        <f t="shared" si="16"/>
        <v>27</v>
      </c>
      <c r="L99" s="40"/>
      <c r="M99" s="40"/>
      <c r="N99" s="12"/>
      <c r="O99" s="40"/>
      <c r="P99" s="12"/>
      <c r="Q99" s="62"/>
      <c r="R99" s="62"/>
      <c r="S99" s="40"/>
      <c r="T99" s="12"/>
      <c r="U99" s="12"/>
      <c r="V99" s="12"/>
      <c r="W99" s="87"/>
      <c r="X99" s="102">
        <f t="shared" si="21"/>
        <v>90</v>
      </c>
      <c r="Y99" s="50">
        <v>15.779465720490016</v>
      </c>
      <c r="Z99" s="87">
        <f t="shared" si="17"/>
        <v>0.85576923076923073</v>
      </c>
      <c r="AA99" s="87">
        <f t="shared" si="18"/>
        <v>0.84905660377358494</v>
      </c>
      <c r="AB99" s="107">
        <f t="shared" si="19"/>
        <v>15.126122920718213</v>
      </c>
      <c r="AC99" s="107"/>
      <c r="AD99" s="40"/>
      <c r="AE99" s="61"/>
      <c r="AF99" s="61"/>
      <c r="AG99" s="61"/>
      <c r="AH99" s="76"/>
      <c r="AI99" s="76"/>
      <c r="AJ99" s="41"/>
      <c r="AL99" s="1"/>
      <c r="AM99" s="1"/>
      <c r="AN99" s="1"/>
      <c r="AO99" s="1"/>
      <c r="AP99" s="1"/>
      <c r="AQ99" s="1"/>
    </row>
    <row r="100" spans="2:43" x14ac:dyDescent="0.25">
      <c r="B100" s="39"/>
      <c r="C100" s="69">
        <f t="shared" si="20"/>
        <v>22.75</v>
      </c>
      <c r="D100" s="62">
        <v>7.9649775327046903</v>
      </c>
      <c r="E100" s="70">
        <v>43.534147286300616</v>
      </c>
      <c r="F100" s="97">
        <f t="shared" si="11"/>
        <v>8</v>
      </c>
      <c r="G100" s="98">
        <f t="shared" si="12"/>
        <v>40</v>
      </c>
      <c r="H100" s="69">
        <f t="shared" si="13"/>
        <v>5.2595385674609467</v>
      </c>
      <c r="I100" s="95">
        <f t="shared" si="14"/>
        <v>20.467463934641867</v>
      </c>
      <c r="J100" s="97">
        <f t="shared" si="15"/>
        <v>12</v>
      </c>
      <c r="K100" s="98">
        <f t="shared" si="16"/>
        <v>1</v>
      </c>
      <c r="L100" s="40"/>
      <c r="M100" s="40"/>
      <c r="N100" s="12"/>
      <c r="O100" s="40"/>
      <c r="P100" s="12"/>
      <c r="Q100" s="62"/>
      <c r="R100" s="62"/>
      <c r="S100" s="40"/>
      <c r="T100" s="12"/>
      <c r="U100" s="12"/>
      <c r="V100" s="12"/>
      <c r="W100" s="87"/>
      <c r="X100" s="102">
        <f t="shared" si="21"/>
        <v>91</v>
      </c>
      <c r="Y100" s="50">
        <v>15.789876247345301</v>
      </c>
      <c r="Z100" s="87">
        <f t="shared" si="17"/>
        <v>0.86538461538461542</v>
      </c>
      <c r="AA100" s="87">
        <f t="shared" si="18"/>
        <v>0.85849056603773588</v>
      </c>
      <c r="AB100" s="107">
        <f t="shared" si="19"/>
        <v>15.26366917943238</v>
      </c>
      <c r="AC100" s="107"/>
      <c r="AD100" s="40"/>
      <c r="AE100" s="61"/>
      <c r="AF100" s="61"/>
      <c r="AG100" s="61"/>
      <c r="AH100" s="76"/>
      <c r="AI100" s="76"/>
      <c r="AJ100" s="41"/>
      <c r="AL100" s="1"/>
      <c r="AM100" s="1"/>
      <c r="AN100" s="1"/>
      <c r="AO100" s="1"/>
      <c r="AP100" s="1"/>
      <c r="AQ100" s="1"/>
    </row>
    <row r="101" spans="2:43" x14ac:dyDescent="0.25">
      <c r="B101" s="39"/>
      <c r="C101" s="69">
        <f t="shared" si="20"/>
        <v>23</v>
      </c>
      <c r="D101" s="62">
        <v>17.185293331367784</v>
      </c>
      <c r="E101" s="70">
        <v>380.08881721091836</v>
      </c>
      <c r="F101" s="97">
        <f t="shared" si="11"/>
        <v>17.2</v>
      </c>
      <c r="G101" s="98">
        <f t="shared" si="12"/>
        <v>380</v>
      </c>
      <c r="H101" s="69">
        <f t="shared" si="13"/>
        <v>9.7302849681915262</v>
      </c>
      <c r="I101" s="95">
        <f t="shared" si="14"/>
        <v>115.85321060150453</v>
      </c>
      <c r="J101" s="97">
        <f t="shared" si="15"/>
        <v>99</v>
      </c>
      <c r="K101" s="98">
        <f t="shared" si="16"/>
        <v>104</v>
      </c>
      <c r="L101" s="40"/>
      <c r="M101" s="40"/>
      <c r="N101" s="12"/>
      <c r="O101" s="40"/>
      <c r="P101" s="12"/>
      <c r="Q101" s="62"/>
      <c r="R101" s="62"/>
      <c r="S101" s="40"/>
      <c r="T101" s="12"/>
      <c r="U101" s="12"/>
      <c r="V101" s="12"/>
      <c r="W101" s="87"/>
      <c r="X101" s="102">
        <f t="shared" si="21"/>
        <v>92</v>
      </c>
      <c r="Y101" s="50">
        <v>15.91117106051739</v>
      </c>
      <c r="Z101" s="87">
        <f t="shared" si="17"/>
        <v>0.875</v>
      </c>
      <c r="AA101" s="87">
        <f t="shared" si="18"/>
        <v>0.86792452830188682</v>
      </c>
      <c r="AB101" s="107">
        <f t="shared" si="19"/>
        <v>15.407579459091801</v>
      </c>
      <c r="AC101" s="107"/>
      <c r="AD101" s="40"/>
      <c r="AE101" s="61"/>
      <c r="AF101" s="61"/>
      <c r="AG101" s="61"/>
      <c r="AH101" s="76"/>
      <c r="AI101" s="76"/>
      <c r="AJ101" s="41"/>
      <c r="AL101" s="1"/>
      <c r="AM101" s="1"/>
      <c r="AN101" s="1"/>
      <c r="AO101" s="1"/>
      <c r="AP101" s="1"/>
      <c r="AQ101" s="1"/>
    </row>
    <row r="102" spans="2:43" x14ac:dyDescent="0.25">
      <c r="B102" s="39"/>
      <c r="C102" s="69">
        <f t="shared" si="20"/>
        <v>23.25</v>
      </c>
      <c r="D102" s="62">
        <v>13.072299468133846</v>
      </c>
      <c r="E102" s="70">
        <v>240.56025834110108</v>
      </c>
      <c r="F102" s="97">
        <f t="shared" si="11"/>
        <v>13.1</v>
      </c>
      <c r="G102" s="98">
        <f t="shared" si="12"/>
        <v>240</v>
      </c>
      <c r="H102" s="69">
        <f t="shared" si="13"/>
        <v>7.8177466244193221</v>
      </c>
      <c r="I102" s="95">
        <f t="shared" si="14"/>
        <v>80.348746380449825</v>
      </c>
      <c r="J102" s="97">
        <f t="shared" si="15"/>
        <v>69</v>
      </c>
      <c r="K102" s="98">
        <f t="shared" si="16"/>
        <v>89</v>
      </c>
      <c r="L102" s="40"/>
      <c r="M102" s="40"/>
      <c r="N102" s="12"/>
      <c r="O102" s="40"/>
      <c r="P102" s="12"/>
      <c r="Q102" s="62"/>
      <c r="R102" s="62"/>
      <c r="S102" s="40"/>
      <c r="T102" s="12"/>
      <c r="U102" s="12"/>
      <c r="V102" s="12"/>
      <c r="W102" s="87"/>
      <c r="X102" s="102">
        <f t="shared" si="21"/>
        <v>93</v>
      </c>
      <c r="Y102" s="50">
        <v>16.041265537549165</v>
      </c>
      <c r="Z102" s="87">
        <f t="shared" si="17"/>
        <v>0.88461538461538458</v>
      </c>
      <c r="AA102" s="87">
        <f t="shared" si="18"/>
        <v>0.87735849056603776</v>
      </c>
      <c r="AB102" s="107">
        <f t="shared" si="19"/>
        <v>15.55876607466374</v>
      </c>
      <c r="AC102" s="107"/>
      <c r="AD102" s="40"/>
      <c r="AE102" s="61"/>
      <c r="AF102" s="61"/>
      <c r="AG102" s="61"/>
      <c r="AH102" s="76"/>
      <c r="AI102" s="76"/>
      <c r="AJ102" s="41"/>
      <c r="AL102" s="1"/>
      <c r="AM102" s="1"/>
      <c r="AN102" s="1"/>
      <c r="AO102" s="1"/>
      <c r="AP102" s="1"/>
      <c r="AQ102" s="1"/>
    </row>
    <row r="103" spans="2:43" x14ac:dyDescent="0.25">
      <c r="B103" s="39"/>
      <c r="C103" s="69">
        <f t="shared" si="20"/>
        <v>23.5</v>
      </c>
      <c r="D103" s="62">
        <v>19.434158598371354</v>
      </c>
      <c r="E103" s="70">
        <v>258.39483234770296</v>
      </c>
      <c r="F103" s="97">
        <f t="shared" si="11"/>
        <v>19.399999999999999</v>
      </c>
      <c r="G103" s="98">
        <f t="shared" si="12"/>
        <v>260</v>
      </c>
      <c r="H103" s="69">
        <f t="shared" si="13"/>
        <v>10.736249464323832</v>
      </c>
      <c r="I103" s="95">
        <f t="shared" si="14"/>
        <v>85.079917311742776</v>
      </c>
      <c r="J103" s="97">
        <f t="shared" si="15"/>
        <v>105</v>
      </c>
      <c r="K103" s="98">
        <f t="shared" si="16"/>
        <v>93</v>
      </c>
      <c r="L103" s="40"/>
      <c r="M103" s="40"/>
      <c r="N103" s="12"/>
      <c r="O103" s="40"/>
      <c r="P103" s="12"/>
      <c r="Q103" s="62"/>
      <c r="R103" s="62"/>
      <c r="S103" s="40"/>
      <c r="T103" s="12"/>
      <c r="U103" s="12"/>
      <c r="V103" s="12"/>
      <c r="W103" s="87"/>
      <c r="X103" s="102">
        <f t="shared" si="21"/>
        <v>94</v>
      </c>
      <c r="Y103" s="50">
        <v>16.207818106538124</v>
      </c>
      <c r="Z103" s="87">
        <f t="shared" si="17"/>
        <v>0.89423076923076927</v>
      </c>
      <c r="AA103" s="87">
        <f t="shared" si="18"/>
        <v>0.8867924528301887</v>
      </c>
      <c r="AB103" s="107">
        <f t="shared" si="19"/>
        <v>15.718349228966485</v>
      </c>
      <c r="AC103" s="107"/>
      <c r="AD103" s="40"/>
      <c r="AE103" s="61"/>
      <c r="AF103" s="61"/>
      <c r="AG103" s="61"/>
      <c r="AH103" s="76"/>
      <c r="AI103" s="76"/>
      <c r="AJ103" s="41"/>
      <c r="AL103" s="1"/>
      <c r="AM103" s="1"/>
      <c r="AN103" s="1"/>
      <c r="AO103" s="1"/>
      <c r="AP103" s="1"/>
      <c r="AQ103" s="1"/>
    </row>
    <row r="104" spans="2:43" x14ac:dyDescent="0.25">
      <c r="B104" s="39"/>
      <c r="C104" s="69">
        <f t="shared" si="20"/>
        <v>23.75</v>
      </c>
      <c r="D104" s="62">
        <v>11.76804538598898</v>
      </c>
      <c r="E104" s="70">
        <v>145.58697127558219</v>
      </c>
      <c r="F104" s="97">
        <f t="shared" si="11"/>
        <v>11.8</v>
      </c>
      <c r="G104" s="98">
        <f t="shared" si="12"/>
        <v>150</v>
      </c>
      <c r="H104" s="69">
        <f t="shared" si="13"/>
        <v>7.1872618525530418</v>
      </c>
      <c r="I104" s="95">
        <f t="shared" si="14"/>
        <v>53.7647968314064</v>
      </c>
      <c r="J104" s="97">
        <f t="shared" si="15"/>
        <v>56</v>
      </c>
      <c r="K104" s="98">
        <f t="shared" si="16"/>
        <v>56</v>
      </c>
      <c r="L104" s="40"/>
      <c r="M104" s="40"/>
      <c r="N104" s="12"/>
      <c r="O104" s="40"/>
      <c r="P104" s="12"/>
      <c r="Q104" s="62"/>
      <c r="R104" s="62"/>
      <c r="S104" s="40"/>
      <c r="T104" s="12"/>
      <c r="U104" s="12"/>
      <c r="V104" s="12"/>
      <c r="W104" s="87"/>
      <c r="X104" s="102">
        <f t="shared" si="21"/>
        <v>95</v>
      </c>
      <c r="Y104" s="50">
        <v>16.635320886311725</v>
      </c>
      <c r="Z104" s="87">
        <f t="shared" si="17"/>
        <v>0.90384615384615385</v>
      </c>
      <c r="AA104" s="87">
        <f t="shared" si="18"/>
        <v>0.89622641509433965</v>
      </c>
      <c r="AB104" s="107">
        <f t="shared" si="19"/>
        <v>15.887727058069807</v>
      </c>
      <c r="AC104" s="107"/>
      <c r="AD104" s="40"/>
      <c r="AE104" s="61"/>
      <c r="AF104" s="61"/>
      <c r="AG104" s="61"/>
      <c r="AH104" s="76"/>
      <c r="AI104" s="76"/>
      <c r="AJ104" s="41"/>
      <c r="AL104" s="1"/>
      <c r="AM104" s="1"/>
      <c r="AN104" s="1"/>
      <c r="AO104" s="1"/>
      <c r="AP104" s="1"/>
      <c r="AQ104" s="1"/>
    </row>
    <row r="105" spans="2:43" x14ac:dyDescent="0.25">
      <c r="B105" s="39"/>
      <c r="C105" s="69">
        <f t="shared" si="20"/>
        <v>24</v>
      </c>
      <c r="D105" s="62">
        <v>10.270127630036789</v>
      </c>
      <c r="E105" s="70">
        <v>61.916303089977326</v>
      </c>
      <c r="F105" s="97">
        <f t="shared" si="11"/>
        <v>10.3</v>
      </c>
      <c r="G105" s="98">
        <f t="shared" si="12"/>
        <v>60</v>
      </c>
      <c r="H105" s="69">
        <f t="shared" si="13"/>
        <v>6.445560253842622</v>
      </c>
      <c r="I105" s="95">
        <f t="shared" si="14"/>
        <v>27.129638946406914</v>
      </c>
      <c r="J105" s="97">
        <f t="shared" si="15"/>
        <v>42</v>
      </c>
      <c r="K105" s="98">
        <f t="shared" si="16"/>
        <v>8</v>
      </c>
      <c r="L105" s="40"/>
      <c r="M105" s="40"/>
      <c r="N105" s="12"/>
      <c r="O105" s="40"/>
      <c r="P105" s="12"/>
      <c r="Q105" s="62"/>
      <c r="R105" s="62"/>
      <c r="S105" s="40"/>
      <c r="T105" s="12"/>
      <c r="U105" s="12"/>
      <c r="V105" s="12"/>
      <c r="W105" s="87"/>
      <c r="X105" s="102">
        <f t="shared" si="21"/>
        <v>96</v>
      </c>
      <c r="Y105" s="50">
        <v>16.893730320308673</v>
      </c>
      <c r="Z105" s="87">
        <f t="shared" si="17"/>
        <v>0.91346153846153844</v>
      </c>
      <c r="AA105" s="87">
        <f t="shared" si="18"/>
        <v>0.90566037735849059</v>
      </c>
      <c r="AB105" s="107">
        <f t="shared" si="19"/>
        <v>16.068678222883818</v>
      </c>
      <c r="AC105" s="107"/>
      <c r="AD105" s="40"/>
      <c r="AE105" s="61"/>
      <c r="AF105" s="61"/>
      <c r="AG105" s="61"/>
      <c r="AH105" s="76"/>
      <c r="AI105" s="76"/>
      <c r="AJ105" s="41"/>
      <c r="AL105" s="1"/>
      <c r="AM105" s="1"/>
      <c r="AN105" s="1"/>
      <c r="AO105" s="1"/>
      <c r="AP105" s="1"/>
      <c r="AQ105" s="1"/>
    </row>
    <row r="106" spans="2:43" x14ac:dyDescent="0.25">
      <c r="B106" s="39"/>
      <c r="C106" s="69">
        <f t="shared" si="20"/>
        <v>24.25</v>
      </c>
      <c r="D106" s="62">
        <v>11.121394767336547</v>
      </c>
      <c r="E106" s="70">
        <v>214.9201233394314</v>
      </c>
      <c r="F106" s="97">
        <f t="shared" si="11"/>
        <v>11.1</v>
      </c>
      <c r="G106" s="98">
        <f t="shared" si="12"/>
        <v>210</v>
      </c>
      <c r="H106" s="69">
        <f t="shared" si="13"/>
        <v>6.8695360262084266</v>
      </c>
      <c r="I106" s="95">
        <f t="shared" si="14"/>
        <v>73.421231537433101</v>
      </c>
      <c r="J106" s="97">
        <f t="shared" si="15"/>
        <v>49</v>
      </c>
      <c r="K106" s="98">
        <f t="shared" si="16"/>
        <v>84</v>
      </c>
      <c r="L106" s="40"/>
      <c r="M106" s="40"/>
      <c r="N106" s="12"/>
      <c r="O106" s="40"/>
      <c r="P106" s="12"/>
      <c r="Q106" s="62"/>
      <c r="R106" s="62"/>
      <c r="S106" s="40"/>
      <c r="T106" s="12"/>
      <c r="U106" s="12"/>
      <c r="V106" s="12"/>
      <c r="W106" s="87"/>
      <c r="X106" s="102">
        <f t="shared" si="21"/>
        <v>97</v>
      </c>
      <c r="Y106" s="50">
        <v>16.950999359420862</v>
      </c>
      <c r="Z106" s="87">
        <f t="shared" si="17"/>
        <v>0.92307692307692313</v>
      </c>
      <c r="AA106" s="87">
        <f t="shared" si="18"/>
        <v>0.91509433962264153</v>
      </c>
      <c r="AB106" s="107">
        <f t="shared" si="19"/>
        <v>16.263517221003276</v>
      </c>
      <c r="AC106" s="107"/>
      <c r="AD106" s="40"/>
      <c r="AE106" s="40"/>
      <c r="AF106" s="40"/>
      <c r="AG106" s="40"/>
      <c r="AH106" s="40"/>
      <c r="AI106" s="40"/>
      <c r="AJ106" s="41"/>
      <c r="AL106" s="1"/>
      <c r="AM106" s="1"/>
      <c r="AN106" s="1"/>
      <c r="AO106" s="1"/>
      <c r="AP106" s="1"/>
      <c r="AQ106" s="1"/>
    </row>
    <row r="107" spans="2:43" x14ac:dyDescent="0.25">
      <c r="B107" s="39"/>
      <c r="C107" s="69">
        <f t="shared" si="20"/>
        <v>24.5</v>
      </c>
      <c r="D107" s="62">
        <v>10.997725002107014</v>
      </c>
      <c r="E107" s="70">
        <v>305.1321743825589</v>
      </c>
      <c r="F107" s="97">
        <f t="shared" si="11"/>
        <v>11</v>
      </c>
      <c r="G107" s="98">
        <f t="shared" si="12"/>
        <v>310</v>
      </c>
      <c r="H107" s="69">
        <f t="shared" si="13"/>
        <v>6.8083564453268632</v>
      </c>
      <c r="I107" s="95">
        <f t="shared" si="14"/>
        <v>97.183022744911099</v>
      </c>
      <c r="J107" s="97">
        <f t="shared" si="15"/>
        <v>48</v>
      </c>
      <c r="K107" s="98">
        <f t="shared" si="16"/>
        <v>101</v>
      </c>
      <c r="L107" s="40"/>
      <c r="M107" s="40"/>
      <c r="N107" s="12"/>
      <c r="O107" s="40"/>
      <c r="P107" s="12"/>
      <c r="Q107" s="62"/>
      <c r="R107" s="62"/>
      <c r="S107" s="40"/>
      <c r="T107" s="12"/>
      <c r="U107" s="12"/>
      <c r="V107" s="12"/>
      <c r="W107" s="87"/>
      <c r="X107" s="102">
        <f t="shared" si="21"/>
        <v>98</v>
      </c>
      <c r="Y107" s="50">
        <v>17.041138742710814</v>
      </c>
      <c r="Z107" s="87">
        <f t="shared" si="17"/>
        <v>0.93269230769230771</v>
      </c>
      <c r="AA107" s="87">
        <f t="shared" si="18"/>
        <v>0.92452830188679247</v>
      </c>
      <c r="AB107" s="107">
        <f t="shared" si="19"/>
        <v>16.47533897384475</v>
      </c>
      <c r="AC107" s="107"/>
      <c r="AD107" s="40"/>
      <c r="AE107" s="40"/>
      <c r="AF107" s="40"/>
      <c r="AG107" s="40"/>
      <c r="AH107" s="40"/>
      <c r="AI107" s="40"/>
      <c r="AJ107" s="41"/>
      <c r="AL107" s="1"/>
      <c r="AM107" s="1"/>
      <c r="AN107" s="1"/>
      <c r="AO107" s="1"/>
      <c r="AP107" s="1"/>
      <c r="AQ107" s="1"/>
    </row>
    <row r="108" spans="2:43" x14ac:dyDescent="0.25">
      <c r="B108" s="39"/>
      <c r="C108" s="69">
        <f t="shared" si="20"/>
        <v>24.75</v>
      </c>
      <c r="D108" s="62">
        <v>15.690487837099042</v>
      </c>
      <c r="E108" s="70">
        <v>245.67349460438976</v>
      </c>
      <c r="F108" s="97">
        <f t="shared" si="11"/>
        <v>15.7</v>
      </c>
      <c r="G108" s="98">
        <f t="shared" si="12"/>
        <v>250</v>
      </c>
      <c r="H108" s="69">
        <f t="shared" si="13"/>
        <v>9.0470951364922119</v>
      </c>
      <c r="I108" s="95">
        <f t="shared" si="14"/>
        <v>81.712150955434964</v>
      </c>
      <c r="J108" s="97">
        <f t="shared" si="15"/>
        <v>89</v>
      </c>
      <c r="K108" s="98">
        <f t="shared" si="16"/>
        <v>91</v>
      </c>
      <c r="L108" s="40"/>
      <c r="M108" s="40"/>
      <c r="N108" s="12"/>
      <c r="O108" s="40"/>
      <c r="P108" s="12"/>
      <c r="Q108" s="62"/>
      <c r="R108" s="62"/>
      <c r="S108" s="40"/>
      <c r="T108" s="12"/>
      <c r="U108" s="12"/>
      <c r="V108" s="12"/>
      <c r="W108" s="87"/>
      <c r="X108" s="102">
        <f t="shared" si="21"/>
        <v>99</v>
      </c>
      <c r="Y108" s="50">
        <v>17.185293331367784</v>
      </c>
      <c r="Z108" s="87">
        <f t="shared" si="17"/>
        <v>0.94230769230769229</v>
      </c>
      <c r="AA108" s="87">
        <f t="shared" si="18"/>
        <v>0.93396226415094341</v>
      </c>
      <c r="AB108" s="107">
        <f t="shared" si="19"/>
        <v>16.708422927000505</v>
      </c>
      <c r="AC108" s="107"/>
      <c r="AD108" s="40"/>
      <c r="AE108" s="40"/>
      <c r="AF108" s="40"/>
      <c r="AG108" s="40"/>
      <c r="AH108" s="40"/>
      <c r="AI108" s="40"/>
      <c r="AJ108" s="41"/>
      <c r="AL108" s="1"/>
      <c r="AM108" s="1"/>
      <c r="AN108" s="1"/>
      <c r="AO108" s="1"/>
      <c r="AP108" s="1"/>
      <c r="AQ108" s="1"/>
    </row>
    <row r="109" spans="2:43" x14ac:dyDescent="0.25">
      <c r="B109" s="39"/>
      <c r="C109" s="69">
        <f t="shared" si="20"/>
        <v>25</v>
      </c>
      <c r="D109" s="62">
        <v>15.4364361025488</v>
      </c>
      <c r="E109" s="70">
        <v>193.05029284054783</v>
      </c>
      <c r="F109" s="97">
        <f t="shared" si="11"/>
        <v>15.4</v>
      </c>
      <c r="G109" s="98">
        <f t="shared" si="12"/>
        <v>190</v>
      </c>
      <c r="H109" s="69">
        <f t="shared" si="13"/>
        <v>8.9297156873908357</v>
      </c>
      <c r="I109" s="95">
        <f t="shared" si="14"/>
        <v>67.380832398883683</v>
      </c>
      <c r="J109" s="97">
        <f t="shared" si="15"/>
        <v>88</v>
      </c>
      <c r="K109" s="98">
        <f t="shared" si="16"/>
        <v>76</v>
      </c>
      <c r="L109" s="40"/>
      <c r="M109" s="40"/>
      <c r="N109" s="12"/>
      <c r="O109" s="40"/>
      <c r="P109" s="12"/>
      <c r="Q109" s="62"/>
      <c r="R109" s="62"/>
      <c r="S109" s="40"/>
      <c r="T109" s="12"/>
      <c r="U109" s="12"/>
      <c r="V109" s="12"/>
      <c r="W109" s="87"/>
      <c r="X109" s="102">
        <f t="shared" si="21"/>
        <v>100</v>
      </c>
      <c r="Y109" s="50">
        <v>17.201147426789067</v>
      </c>
      <c r="Z109" s="87">
        <f t="shared" si="17"/>
        <v>0.95192307692307687</v>
      </c>
      <c r="AA109" s="87">
        <f t="shared" si="18"/>
        <v>0.94339622641509435</v>
      </c>
      <c r="AB109" s="107">
        <f t="shared" si="19"/>
        <v>16.968941716784784</v>
      </c>
      <c r="AC109" s="107"/>
      <c r="AD109" s="40"/>
      <c r="AE109" s="40"/>
      <c r="AF109" s="40"/>
      <c r="AG109" s="40"/>
      <c r="AH109" s="40"/>
      <c r="AI109" s="40"/>
      <c r="AJ109" s="41"/>
      <c r="AL109" s="1"/>
      <c r="AM109" s="1"/>
      <c r="AN109" s="1"/>
      <c r="AO109" s="1"/>
      <c r="AP109" s="1"/>
      <c r="AQ109" s="1"/>
    </row>
    <row r="110" spans="2:43" x14ac:dyDescent="0.25">
      <c r="B110" s="39"/>
      <c r="C110" s="69">
        <f t="shared" si="20"/>
        <v>25.25</v>
      </c>
      <c r="D110" s="62">
        <v>17.767901048212885</v>
      </c>
      <c r="E110" s="70">
        <v>311.63745058442851</v>
      </c>
      <c r="F110" s="97">
        <f t="shared" si="11"/>
        <v>17.8</v>
      </c>
      <c r="G110" s="98">
        <f t="shared" si="12"/>
        <v>310</v>
      </c>
      <c r="H110" s="69">
        <f t="shared" si="13"/>
        <v>9.9932994557322115</v>
      </c>
      <c r="I110" s="95">
        <f t="shared" si="14"/>
        <v>98.837036298230089</v>
      </c>
      <c r="J110" s="97">
        <f t="shared" si="15"/>
        <v>103</v>
      </c>
      <c r="K110" s="98">
        <f t="shared" si="16"/>
        <v>102</v>
      </c>
      <c r="L110" s="40"/>
      <c r="M110" s="40"/>
      <c r="N110" s="12"/>
      <c r="O110" s="40"/>
      <c r="P110" s="12"/>
      <c r="Q110" s="62"/>
      <c r="R110" s="62"/>
      <c r="S110" s="40"/>
      <c r="T110" s="12"/>
      <c r="U110" s="12"/>
      <c r="V110" s="12"/>
      <c r="W110" s="87"/>
      <c r="X110" s="102">
        <f t="shared" si="21"/>
        <v>101</v>
      </c>
      <c r="Y110" s="50">
        <v>17.500287423311217</v>
      </c>
      <c r="Z110" s="87">
        <f t="shared" si="17"/>
        <v>0.96153846153846156</v>
      </c>
      <c r="AA110" s="87">
        <f t="shared" si="18"/>
        <v>0.95283018867924529</v>
      </c>
      <c r="AB110" s="107">
        <f t="shared" si="19"/>
        <v>17.266302574372208</v>
      </c>
      <c r="AC110" s="107"/>
      <c r="AD110" s="40"/>
      <c r="AE110" s="40"/>
      <c r="AF110" s="40"/>
      <c r="AG110" s="40"/>
      <c r="AH110" s="40"/>
      <c r="AI110" s="40"/>
      <c r="AJ110" s="41"/>
      <c r="AL110" s="1"/>
      <c r="AM110" s="1"/>
      <c r="AN110" s="1"/>
      <c r="AO110" s="1"/>
      <c r="AP110" s="1"/>
      <c r="AQ110" s="1"/>
    </row>
    <row r="111" spans="2:43" x14ac:dyDescent="0.25">
      <c r="B111" s="39"/>
      <c r="C111" s="69">
        <f t="shared" si="20"/>
        <v>25.5</v>
      </c>
      <c r="D111" s="62">
        <v>7.879788001505962</v>
      </c>
      <c r="E111" s="70">
        <v>144.32983688029989</v>
      </c>
      <c r="F111" s="97">
        <f t="shared" si="11"/>
        <v>7.9</v>
      </c>
      <c r="G111" s="98">
        <f t="shared" si="12"/>
        <v>140</v>
      </c>
      <c r="H111" s="69">
        <f t="shared" si="13"/>
        <v>5.2144874515160176</v>
      </c>
      <c r="I111" s="95">
        <f t="shared" si="14"/>
        <v>53.393070485386154</v>
      </c>
      <c r="J111" s="97">
        <f t="shared" si="15"/>
        <v>11</v>
      </c>
      <c r="K111" s="98">
        <f t="shared" si="16"/>
        <v>53</v>
      </c>
      <c r="L111" s="40"/>
      <c r="M111" s="40"/>
      <c r="N111" s="12"/>
      <c r="O111" s="40"/>
      <c r="P111" s="12"/>
      <c r="Q111" s="62"/>
      <c r="R111" s="62"/>
      <c r="S111" s="40"/>
      <c r="T111" s="12"/>
      <c r="U111" s="12"/>
      <c r="V111" s="12"/>
      <c r="W111" s="87"/>
      <c r="X111" s="102">
        <f t="shared" si="21"/>
        <v>102</v>
      </c>
      <c r="Y111" s="50">
        <v>17.634878518746351</v>
      </c>
      <c r="Z111" s="87">
        <f t="shared" si="17"/>
        <v>0.97115384615384615</v>
      </c>
      <c r="AA111" s="87">
        <f t="shared" si="18"/>
        <v>0.96226415094339623</v>
      </c>
      <c r="AB111" s="107">
        <f t="shared" si="19"/>
        <v>17.615958390735099</v>
      </c>
      <c r="AC111" s="107"/>
      <c r="AD111" s="40"/>
      <c r="AE111" s="40"/>
      <c r="AF111" s="40"/>
      <c r="AG111" s="40"/>
      <c r="AH111" s="40"/>
      <c r="AI111" s="40"/>
      <c r="AJ111" s="41"/>
      <c r="AL111" s="1"/>
      <c r="AM111" s="1"/>
      <c r="AN111" s="1"/>
      <c r="AO111" s="1"/>
      <c r="AP111" s="1"/>
      <c r="AQ111" s="1"/>
    </row>
    <row r="112" spans="2:43" x14ac:dyDescent="0.25">
      <c r="B112" s="39"/>
      <c r="C112" s="69">
        <f t="shared" si="20"/>
        <v>25.75</v>
      </c>
      <c r="D112" s="62">
        <v>16.207818106538124</v>
      </c>
      <c r="E112" s="70">
        <v>162.34572051264223</v>
      </c>
      <c r="F112" s="97">
        <f t="shared" si="11"/>
        <v>16.2</v>
      </c>
      <c r="G112" s="98">
        <f t="shared" si="12"/>
        <v>160</v>
      </c>
      <c r="H112" s="69">
        <f t="shared" si="13"/>
        <v>9.2849515806190812</v>
      </c>
      <c r="I112" s="95">
        <f t="shared" si="14"/>
        <v>58.661434096195279</v>
      </c>
      <c r="J112" s="97">
        <f t="shared" si="15"/>
        <v>94</v>
      </c>
      <c r="K112" s="98">
        <f t="shared" si="16"/>
        <v>63</v>
      </c>
      <c r="L112" s="40"/>
      <c r="M112" s="40"/>
      <c r="N112" s="12"/>
      <c r="O112" s="40"/>
      <c r="P112" s="12"/>
      <c r="Q112" s="62"/>
      <c r="R112" s="62"/>
      <c r="S112" s="40"/>
      <c r="T112" s="12"/>
      <c r="U112" s="12"/>
      <c r="V112" s="12"/>
      <c r="W112" s="87"/>
      <c r="X112" s="102">
        <f t="shared" si="21"/>
        <v>103</v>
      </c>
      <c r="Y112" s="50">
        <v>17.767901048212885</v>
      </c>
      <c r="Z112" s="87">
        <f t="shared" si="17"/>
        <v>0.98076923076923073</v>
      </c>
      <c r="AA112" s="87">
        <f t="shared" si="18"/>
        <v>0.97169811320754718</v>
      </c>
      <c r="AB112" s="107">
        <f t="shared" si="19"/>
        <v>18.046208159834407</v>
      </c>
      <c r="AC112" s="107"/>
      <c r="AD112" s="40"/>
      <c r="AE112" s="40"/>
      <c r="AF112" s="40"/>
      <c r="AG112" s="40"/>
      <c r="AH112" s="40"/>
      <c r="AI112" s="40"/>
      <c r="AJ112" s="41"/>
      <c r="AL112" s="1"/>
      <c r="AM112" s="1"/>
      <c r="AN112" s="1"/>
      <c r="AO112" s="1"/>
      <c r="AP112" s="1"/>
      <c r="AQ112" s="1"/>
    </row>
    <row r="113" spans="2:43" x14ac:dyDescent="0.25">
      <c r="B113" s="39"/>
      <c r="C113" s="69">
        <f t="shared" si="20"/>
        <v>26</v>
      </c>
      <c r="D113" s="62">
        <v>9.2170458171482927</v>
      </c>
      <c r="E113" s="70">
        <v>263.49602258373699</v>
      </c>
      <c r="F113" s="97">
        <f t="shared" si="11"/>
        <v>9.1999999999999993</v>
      </c>
      <c r="G113" s="98">
        <f t="shared" si="12"/>
        <v>260</v>
      </c>
      <c r="H113" s="69">
        <f t="shared" si="13"/>
        <v>5.91116928701289</v>
      </c>
      <c r="I113" s="95">
        <f t="shared" si="14"/>
        <v>86.42099281103026</v>
      </c>
      <c r="J113" s="97">
        <f t="shared" si="15"/>
        <v>30</v>
      </c>
      <c r="K113" s="98">
        <f t="shared" si="16"/>
        <v>95</v>
      </c>
      <c r="L113" s="40"/>
      <c r="M113" s="40"/>
      <c r="N113" s="12"/>
      <c r="O113" s="40"/>
      <c r="P113" s="12"/>
      <c r="Q113" s="62"/>
      <c r="R113" s="62"/>
      <c r="S113" s="40"/>
      <c r="T113" s="12"/>
      <c r="U113" s="12"/>
      <c r="V113" s="12"/>
      <c r="W113" s="87"/>
      <c r="X113" s="102">
        <f t="shared" si="21"/>
        <v>104</v>
      </c>
      <c r="Y113" s="50">
        <v>18.460821888761412</v>
      </c>
      <c r="Z113" s="87">
        <f t="shared" si="17"/>
        <v>0.99038461538461542</v>
      </c>
      <c r="AA113" s="87">
        <f t="shared" si="18"/>
        <v>0.98113207547169812</v>
      </c>
      <c r="AB113" s="107">
        <f t="shared" si="19"/>
        <v>18.618738192513305</v>
      </c>
      <c r="AC113" s="107"/>
      <c r="AD113" s="40"/>
      <c r="AE113" s="40"/>
      <c r="AF113" s="40"/>
      <c r="AG113" s="40"/>
      <c r="AH113" s="40"/>
      <c r="AI113" s="40"/>
      <c r="AJ113" s="41"/>
      <c r="AL113" s="1"/>
      <c r="AM113" s="1"/>
      <c r="AN113" s="1"/>
      <c r="AO113" s="1"/>
      <c r="AP113" s="1"/>
      <c r="AQ113" s="1"/>
    </row>
    <row r="114" spans="2:43" ht="15.75" thickBot="1" x14ac:dyDescent="0.3">
      <c r="B114" s="39"/>
      <c r="C114" s="71">
        <f>C113+0.25</f>
        <v>26.25</v>
      </c>
      <c r="D114" s="72">
        <v>11.869217161588034</v>
      </c>
      <c r="E114" s="73">
        <v>132.69720370111244</v>
      </c>
      <c r="F114" s="99">
        <f t="shared" si="11"/>
        <v>11.9</v>
      </c>
      <c r="G114" s="100">
        <f t="shared" si="12"/>
        <v>130</v>
      </c>
      <c r="H114" s="71">
        <f t="shared" si="13"/>
        <v>7.2366515357709948</v>
      </c>
      <c r="I114" s="96">
        <f t="shared" si="14"/>
        <v>49.92170584364483</v>
      </c>
      <c r="J114" s="99">
        <f t="shared" si="15"/>
        <v>60</v>
      </c>
      <c r="K114" s="100">
        <f t="shared" si="16"/>
        <v>42</v>
      </c>
      <c r="L114" s="40"/>
      <c r="M114" s="40"/>
      <c r="N114" s="12"/>
      <c r="O114" s="40"/>
      <c r="P114" s="12"/>
      <c r="Q114" s="62"/>
      <c r="R114" s="62"/>
      <c r="S114" s="40"/>
      <c r="T114" s="12"/>
      <c r="U114" s="12"/>
      <c r="V114" s="12"/>
      <c r="W114" s="87"/>
      <c r="X114" s="102">
        <f t="shared" si="21"/>
        <v>105</v>
      </c>
      <c r="Y114" s="50">
        <v>19.434158598371354</v>
      </c>
      <c r="Z114" s="87">
        <f t="shared" si="17"/>
        <v>1</v>
      </c>
      <c r="AA114" s="87">
        <f t="shared" si="18"/>
        <v>0.99056603773584906</v>
      </c>
      <c r="AB114" s="107">
        <f t="shared" si="19"/>
        <v>19.522258611960645</v>
      </c>
      <c r="AC114" s="107"/>
      <c r="AD114" s="40"/>
      <c r="AE114" s="40"/>
      <c r="AF114" s="40"/>
      <c r="AG114" s="40"/>
      <c r="AH114" s="40"/>
      <c r="AI114" s="40"/>
      <c r="AJ114" s="41"/>
      <c r="AL114" s="1"/>
      <c r="AM114" s="1"/>
      <c r="AN114" s="1"/>
      <c r="AO114" s="1"/>
      <c r="AP114" s="1"/>
      <c r="AQ114" s="1"/>
    </row>
    <row r="115" spans="2:43" x14ac:dyDescent="0.25"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1"/>
      <c r="AL115" s="1"/>
      <c r="AM115" s="1"/>
      <c r="AN115" s="1"/>
      <c r="AO115" s="1"/>
      <c r="AP115" s="1"/>
      <c r="AQ115" s="1"/>
    </row>
    <row r="116" spans="2:43" ht="15.75" thickBot="1" x14ac:dyDescent="0.3">
      <c r="B116" s="52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4"/>
      <c r="AL116" s="1"/>
      <c r="AM116" s="1"/>
      <c r="AN116" s="1"/>
      <c r="AO116" s="1"/>
      <c r="AP116" s="1"/>
      <c r="AQ116" s="1"/>
    </row>
    <row r="117" spans="2:43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L117" s="1"/>
      <c r="AM117" s="1"/>
      <c r="AN117" s="1"/>
      <c r="AO117" s="1"/>
      <c r="AP117" s="1"/>
      <c r="AQ117" s="1"/>
    </row>
    <row r="118" spans="2:43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L118" s="1"/>
      <c r="AM118" s="1"/>
      <c r="AN118" s="1"/>
      <c r="AO118" s="1"/>
      <c r="AP118" s="1"/>
      <c r="AQ118" s="1"/>
    </row>
    <row r="119" spans="2:43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L119" s="1"/>
      <c r="AM119" s="1"/>
      <c r="AN119" s="1"/>
      <c r="AO119" s="1"/>
      <c r="AP119" s="1"/>
      <c r="AQ119" s="1"/>
    </row>
    <row r="120" spans="2:43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L120" s="1"/>
      <c r="AM120" s="1"/>
      <c r="AN120" s="1"/>
      <c r="AO120" s="1"/>
      <c r="AP120" s="1"/>
      <c r="AQ120" s="1"/>
    </row>
    <row r="121" spans="2:43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L121" s="1"/>
      <c r="AM121" s="1"/>
      <c r="AN121" s="1"/>
      <c r="AO121" s="1"/>
      <c r="AP121" s="1"/>
      <c r="AQ121" s="1"/>
    </row>
    <row r="122" spans="2:43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L122" s="1"/>
      <c r="AM122" s="1"/>
      <c r="AN122" s="1"/>
      <c r="AO122" s="1"/>
      <c r="AP122" s="1"/>
      <c r="AQ122" s="1"/>
    </row>
    <row r="123" spans="2:43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L123" s="1"/>
      <c r="AM123" s="1"/>
      <c r="AN123" s="1"/>
      <c r="AO123" s="1"/>
      <c r="AP123" s="1"/>
      <c r="AQ123" s="1"/>
    </row>
    <row r="124" spans="2:43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L124" s="1"/>
      <c r="AM124" s="1"/>
      <c r="AN124" s="1"/>
      <c r="AO124" s="1"/>
      <c r="AP124" s="1"/>
      <c r="AQ124" s="1"/>
    </row>
    <row r="125" spans="2:43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L125" s="1"/>
      <c r="AM125" s="1"/>
      <c r="AN125" s="1"/>
      <c r="AO125" s="1"/>
      <c r="AP125" s="1"/>
      <c r="AQ125" s="1"/>
    </row>
    <row r="126" spans="2:43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L126" s="1"/>
      <c r="AM126" s="1"/>
      <c r="AN126" s="1"/>
      <c r="AO126" s="1"/>
      <c r="AP126" s="1"/>
      <c r="AQ126" s="1"/>
    </row>
    <row r="127" spans="2:43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L127" s="1"/>
      <c r="AM127" s="1"/>
      <c r="AN127" s="1"/>
      <c r="AO127" s="1"/>
      <c r="AP127" s="1"/>
      <c r="AQ127" s="1"/>
    </row>
    <row r="128" spans="2:43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L128" s="1"/>
      <c r="AM128" s="1"/>
      <c r="AN128" s="1"/>
      <c r="AO128" s="1"/>
      <c r="AP128" s="1"/>
      <c r="AQ128" s="1"/>
    </row>
    <row r="129" spans="2:43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L129" s="1"/>
      <c r="AM129" s="1"/>
      <c r="AN129" s="1"/>
      <c r="AO129" s="1"/>
      <c r="AP129" s="1"/>
      <c r="AQ129" s="1"/>
    </row>
    <row r="130" spans="2:43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L130" s="1"/>
      <c r="AM130" s="1"/>
      <c r="AN130" s="1"/>
      <c r="AO130" s="1"/>
      <c r="AP130" s="1"/>
      <c r="AQ130" s="1"/>
    </row>
    <row r="131" spans="2:43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L131" s="1"/>
      <c r="AM131" s="1"/>
      <c r="AN131" s="1"/>
      <c r="AO131" s="1"/>
      <c r="AP131" s="1"/>
      <c r="AQ131" s="1"/>
    </row>
    <row r="132" spans="2:43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L132" s="1"/>
      <c r="AM132" s="1"/>
      <c r="AN132" s="1"/>
      <c r="AO132" s="1"/>
      <c r="AP132" s="1"/>
      <c r="AQ132" s="1"/>
    </row>
    <row r="133" spans="2:43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L133" s="1"/>
      <c r="AM133" s="1"/>
      <c r="AN133" s="1"/>
      <c r="AO133" s="1"/>
      <c r="AP133" s="1"/>
      <c r="AQ133" s="1"/>
    </row>
    <row r="134" spans="2:43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L134" s="1"/>
      <c r="AM134" s="1"/>
      <c r="AN134" s="1"/>
      <c r="AO134" s="1"/>
      <c r="AP134" s="1"/>
      <c r="AQ134" s="1"/>
    </row>
  </sheetData>
  <sortState xmlns:xlrd2="http://schemas.microsoft.com/office/spreadsheetml/2017/richdata2" ref="Y10:Y114">
    <sortCondition ref="Y10"/>
  </sortState>
  <mergeCells count="5">
    <mergeCell ref="C8:E8"/>
    <mergeCell ref="N8:O8"/>
    <mergeCell ref="AE8:AH8"/>
    <mergeCell ref="T8:U8"/>
    <mergeCell ref="P8:R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Por-Perm-Logs</vt:lpstr>
      <vt:lpstr>Lorenz</vt:lpstr>
      <vt:lpstr>x</vt:lpstr>
      <vt:lpstr>y</vt:lpstr>
    </vt:vector>
  </TitlesOfParts>
  <Company>Cockrell School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Pyrcz, Michael</dc:creator>
  <cp:lastModifiedBy>michael pyrcz</cp:lastModifiedBy>
  <dcterms:created xsi:type="dcterms:W3CDTF">2018-01-03T20:26:28Z</dcterms:created>
  <dcterms:modified xsi:type="dcterms:W3CDTF">2020-06-11T23:03:50Z</dcterms:modified>
</cp:coreProperties>
</file>